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SG0.84\Vergabestelle\1 Vergaben BN\Gesonderte Beratung und Betreuung nach Aufnahmegesetz LSA\Gesonderte Beratung 08.09.26\"/>
    </mc:Choice>
  </mc:AlternateContent>
  <bookViews>
    <workbookView xWindow="0" yWindow="0" windowWidth="28800" windowHeight="13716"/>
  </bookViews>
  <sheets>
    <sheet name="Bewertungsmatrix"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1" i="2" l="1"/>
  <c r="E62" i="2" l="1"/>
  <c r="E50" i="2"/>
  <c r="E41" i="2"/>
  <c r="E20" i="2"/>
  <c r="E7" i="2"/>
  <c r="E71" i="2" l="1"/>
</calcChain>
</file>

<file path=xl/sharedStrings.xml><?xml version="1.0" encoding="utf-8"?>
<sst xmlns="http://schemas.openxmlformats.org/spreadsheetml/2006/main" count="120" uniqueCount="65">
  <si>
    <t>Unbeachtet der in dieser Anlage gelisteten weiteren Bewertungskriterien müssen alle geforderten Leistungen und Bedingungen aus der Leistungsbeschreibung erbracht sein.</t>
  </si>
  <si>
    <t>Grundlage der Bewertung</t>
  </si>
  <si>
    <t>Max Punkte</t>
  </si>
  <si>
    <t>Auswertung Sozialamt</t>
  </si>
  <si>
    <t>Maximale Punkte (Summe der Punktzahlen)</t>
  </si>
  <si>
    <t>feste Punktezahl wenn vorhanden (nur eine Auswahl möglich)</t>
  </si>
  <si>
    <t>Erfahrung des Trägers in der Migrationsberatung</t>
  </si>
  <si>
    <t>Gesamt</t>
  </si>
  <si>
    <t>Baustein 1: Trägerprofil, Projekterfahrung und gesetzlicher Status</t>
  </si>
  <si>
    <t>Gesetzliche Trägerbevorzugung</t>
  </si>
  <si>
    <t>Träger der freien Wohlfahrtpflege, Körperschaft/Anstalt/Stiftung des öffentlichen Rechts oder ein gemeinnütziger, rechtsfähiger Verein (e.V.)</t>
  </si>
  <si>
    <t>privater, gewerblicher/kommerzieller Anbieter</t>
  </si>
  <si>
    <t>Maximale Punkte 
Gemäß dem Grundsatzerlass des Ministeriums für Inneres und Sport des Landes Sachsen-Anhalt vom 15.06.2015 erfolgt die Übertragung vorrangig an gemeinnützige und wohlfahrtspflegerische Strukturen.</t>
  </si>
  <si>
    <t>Maximale Punkte</t>
  </si>
  <si>
    <t>Nachweisbare, fortlaufende Erfahrung des Trägers im Bereich der Migrations-, Flüchtlings- oder Integrationsberatung von über 5 Jahren.</t>
  </si>
  <si>
    <t>Nachweisbare Erfahrung von über 3 bis 5 Jahren.</t>
  </si>
  <si>
    <t>Nachweisbare Erfahrung von 1 bis 3 Jahren</t>
  </si>
  <si>
    <t>Baustein 2: Räumlichkeiten und Standortqualität</t>
  </si>
  <si>
    <t>Raumaufteilung</t>
  </si>
  <si>
    <t xml:space="preserve">Maximale Punkte </t>
  </si>
  <si>
    <t>Ein Einzelbüro UND ein separater Beratungsraum sind vorhanden.</t>
  </si>
  <si>
    <t>Nur ein kombinierter Beratungs-/Büroraum ist vorhanden.</t>
  </si>
  <si>
    <t>Keine festen Räume im Konzept nachgewiesen.</t>
  </si>
  <si>
    <t>vergebene Punkte</t>
  </si>
  <si>
    <t>Wartemöglichkeit</t>
  </si>
  <si>
    <t>Ein separater, adäquater Wartebereich für Klienten ist vorhanden.</t>
  </si>
  <si>
    <t>Keine separate Wartemöglichkeit vorhanden</t>
  </si>
  <si>
    <t>Verkehrsanbindung an ÖPNV</t>
  </si>
  <si>
    <t>Die Entfernung der Räumlichkeiten zur nächsten ÖPNV-Haltestelle beträgt maximal 500 Meter.</t>
  </si>
  <si>
    <t>feste Punktezahl wenn zutreffend (nur eine Auswahl möglich)</t>
  </si>
  <si>
    <t>Die Entfernung beträgt zwischen 501 Meter und 1,5 km.</t>
  </si>
  <si>
    <t>Die Entfernung beträgt zwischen 1,51 km und 3,0 km.</t>
  </si>
  <si>
    <t>Die Entfernung liegt über dem Radius von 3 km.</t>
  </si>
  <si>
    <t>Außenbeschilderung</t>
  </si>
  <si>
    <t>Eine gut sichtbare Beschilderung am Haus ist vorhanden oder die Einrichtung zum Projektstart wird zugesichert.</t>
  </si>
  <si>
    <t>Keine Beschilderung vorhanden und Errichtung technisch/rechtlich nicht möglich.</t>
  </si>
  <si>
    <t>Die Bewertung des angebotenen Bruttogesamtpreises (inkl. der Verlängerungsoption) erfolgt proportional über einen direkten Dreisatz. Das günstigste wertbare Angebot, erhält automatisch die maximale Punktzahl von 30 Punkten. Die Punkte für alle weiteren, teureren Angebote verringern sich proportional.</t>
  </si>
  <si>
    <t>Baustein 3: Technische Erreichbarkeit und Kommunikationskanäle</t>
  </si>
  <si>
    <t>Maximale Punkte (Summe der Punktzahl)</t>
  </si>
  <si>
    <t>Kommunikationswege</t>
  </si>
  <si>
    <t>Vollständige Erreichbarkeit über alle drei Kanäle (Telefon und Fax und E-Mail) ist vorhanden.</t>
  </si>
  <si>
    <t>Nur zwei der genannten Kanäle sind vorhanden.</t>
  </si>
  <si>
    <t>Nur ein Kommunikationskanal ist vorhanden.</t>
  </si>
  <si>
    <t xml:space="preserve">Kein Kommunikationskanal ist vorhanden. </t>
  </si>
  <si>
    <t>Baustein 4: Präsenz- und Vertretungskonzept</t>
  </si>
  <si>
    <t>Sicherstellung der regelmäßigen Öffnungszeiten</t>
  </si>
  <si>
    <t>weniger als 1 Jahr Erfahrung.</t>
  </si>
  <si>
    <t>Festgelegte wöchentliche Präsenz-Öffnungszeiten von mehr als 15 Stunden</t>
  </si>
  <si>
    <t>Wöchentliche Öffnungszeiten von 10 bis 15 Stunden</t>
  </si>
  <si>
    <t>Wöchentliche Öffnungszeiten unter 10 Stunden.</t>
  </si>
  <si>
    <t>Vertretungsreglung</t>
  </si>
  <si>
    <t>Ein konkretes Vertretungskonzept sichert die nahtlose Vertretung bei Urlaub oder Krankheit ab.</t>
  </si>
  <si>
    <t>Die Vertretung wird nur allgemein zugesichert, ohne personelle oder zeitliche Details.</t>
  </si>
  <si>
    <t>Keine Vertretungsreglung im Konzept dargelegt.</t>
  </si>
  <si>
    <t>Preis</t>
  </si>
  <si>
    <t>Baustein 5: Vernetzungskonzept</t>
  </si>
  <si>
    <t>Lokales Integrationsnetzwerk</t>
  </si>
  <si>
    <t>Detaillierte Darstellung bestehender Kooperationen mit lokalen Kernakteuren im Altmarkkreis Salzwedel</t>
  </si>
  <si>
    <t xml:space="preserve">konkret geplante Kooperationen, Prozesse und Abläufe der Zusammenarbeit </t>
  </si>
  <si>
    <t>Die Vernetzung wird nur als allgemeine Absicht ohne konkrete lokale Partner genannt.</t>
  </si>
  <si>
    <t>Keine Ausführung zur regionalen Netzwerkarbeit im Konzept vorhanden.</t>
  </si>
  <si>
    <t>Prozentuale Gewichtung</t>
  </si>
  <si>
    <t>Die Bewertung des angebotenen Bruttogesamtpreises (inkl. der Verlängerungsoption) erfolgt proportional über einen direkten Dreisatz.</t>
  </si>
  <si>
    <t>Das günstigste wertbare Angebot, erhält automatisch die maximale Punktzahl von 30 Punkten. Die Punkte für alle weiteren, teureren Angebote verringern sich proportional nach folgender Formel:</t>
  </si>
  <si>
    <t>Anlage 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</si>
</sst>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8"/>
      <color theme="1"/>
      <name val="Arial"/>
      <family val="2"/>
    </font>
    <font>
      <i/>
      <sz val="8"/>
      <color theme="1"/>
      <name val="Arial"/>
      <family val="2"/>
    </font>
    <font>
      <sz val="8"/>
      <color theme="1"/>
      <name val="Arial"/>
      <family val="2"/>
    </font>
    <font>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auto="1"/>
      </left>
      <right/>
      <top style="thin">
        <color auto="1"/>
      </top>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hair">
        <color auto="1"/>
      </right>
      <top style="thin">
        <color auto="1"/>
      </top>
      <bottom style="thin">
        <color auto="1"/>
      </bottom>
      <diagonal/>
    </border>
    <border>
      <left style="hair">
        <color auto="1"/>
      </left>
      <right/>
      <top/>
      <bottom/>
      <diagonal/>
    </border>
    <border>
      <left style="hair">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thin">
        <color auto="1"/>
      </top>
      <bottom style="thin">
        <color auto="1"/>
      </bottom>
      <diagonal/>
    </border>
    <border>
      <left/>
      <right style="hair">
        <color auto="1"/>
      </right>
      <top style="thin">
        <color auto="1"/>
      </top>
      <bottom style="thin">
        <color auto="1"/>
      </bottom>
      <diagonal/>
    </border>
    <border>
      <left style="thin">
        <color auto="1"/>
      </left>
      <right/>
      <top style="thin">
        <color auto="1"/>
      </top>
      <bottom style="hair">
        <color auto="1"/>
      </bottom>
      <diagonal/>
    </border>
    <border>
      <left/>
      <right style="hair">
        <color auto="1"/>
      </right>
      <top style="thin">
        <color auto="1"/>
      </top>
      <bottom style="hair">
        <color auto="1"/>
      </bottom>
      <diagonal/>
    </border>
    <border>
      <left style="thin">
        <color auto="1"/>
      </left>
      <right/>
      <top/>
      <bottom/>
      <diagonal/>
    </border>
    <border>
      <left/>
      <right style="hair">
        <color auto="1"/>
      </right>
      <top/>
      <bottom/>
      <diagonal/>
    </border>
    <border>
      <left style="thin">
        <color auto="1"/>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style="thin">
        <color auto="1"/>
      </left>
      <right/>
      <top style="hair">
        <color auto="1"/>
      </top>
      <bottom/>
      <diagonal/>
    </border>
    <border>
      <left/>
      <right style="hair">
        <color auto="1"/>
      </right>
      <top style="hair">
        <color auto="1"/>
      </top>
      <bottom/>
      <diagonal/>
    </border>
    <border>
      <left style="hair">
        <color auto="1"/>
      </left>
      <right/>
      <top style="hair">
        <color auto="1"/>
      </top>
      <bottom/>
      <diagonal/>
    </border>
    <border>
      <left/>
      <right/>
      <top style="hair">
        <color auto="1"/>
      </top>
      <bottom/>
      <diagonal/>
    </border>
    <border>
      <left/>
      <right style="thin">
        <color auto="1"/>
      </right>
      <top style="hair">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xf numFmtId="9" fontId="4" fillId="0" borderId="0" applyFont="0" applyFill="0" applyBorder="0" applyAlignment="0" applyProtection="0"/>
  </cellStyleXfs>
  <cellXfs count="143">
    <xf numFmtId="0" fontId="0" fillId="0" borderId="0" xfId="0"/>
    <xf numFmtId="0" fontId="3" fillId="0" borderId="0" xfId="1" applyAlignment="1">
      <alignment vertical="center"/>
    </xf>
    <xf numFmtId="0" fontId="1" fillId="0" borderId="0" xfId="1" applyFont="1" applyAlignment="1">
      <alignment vertical="center"/>
    </xf>
    <xf numFmtId="0" fontId="1" fillId="2" borderId="1" xfId="1" applyFont="1" applyFill="1" applyBorder="1" applyAlignment="1">
      <alignment horizontal="center" vertical="center"/>
    </xf>
    <xf numFmtId="0" fontId="1" fillId="2" borderId="2" xfId="1" applyFont="1" applyFill="1" applyBorder="1" applyAlignment="1">
      <alignment horizontal="center" vertical="center"/>
    </xf>
    <xf numFmtId="0" fontId="1" fillId="2" borderId="7" xfId="1" applyFont="1" applyFill="1" applyBorder="1" applyAlignment="1">
      <alignment horizontal="center" vertical="center"/>
    </xf>
    <xf numFmtId="0" fontId="1" fillId="2" borderId="8" xfId="1" applyFont="1" applyFill="1" applyBorder="1" applyAlignment="1">
      <alignment horizontal="center" vertical="center"/>
    </xf>
    <xf numFmtId="0" fontId="1" fillId="3" borderId="14" xfId="1" applyFont="1" applyFill="1" applyBorder="1" applyAlignment="1">
      <alignment horizontal="justify" vertical="center" wrapText="1"/>
    </xf>
    <xf numFmtId="0" fontId="1" fillId="3" borderId="16" xfId="1" applyFont="1" applyFill="1" applyBorder="1" applyAlignment="1">
      <alignment horizontal="center" vertical="center"/>
    </xf>
    <xf numFmtId="0" fontId="1" fillId="4" borderId="21" xfId="1" applyFont="1" applyFill="1" applyBorder="1" applyAlignment="1">
      <alignment horizontal="justify" vertical="center" wrapText="1"/>
    </xf>
    <xf numFmtId="0" fontId="1" fillId="4" borderId="22" xfId="1" applyFont="1" applyFill="1" applyBorder="1" applyAlignment="1">
      <alignment horizontal="center" vertical="center"/>
    </xf>
    <xf numFmtId="0" fontId="3" fillId="0" borderId="25" xfId="1" applyBorder="1" applyAlignment="1">
      <alignment vertical="center" wrapText="1"/>
    </xf>
    <xf numFmtId="0" fontId="2" fillId="0" borderId="26" xfId="1" applyFont="1" applyBorder="1" applyAlignment="1">
      <alignment vertical="center" wrapText="1"/>
    </xf>
    <xf numFmtId="0" fontId="2" fillId="0" borderId="27" xfId="1" applyFont="1" applyBorder="1" applyAlignment="1">
      <alignment horizontal="justify" vertical="center" wrapText="1"/>
    </xf>
    <xf numFmtId="0" fontId="2" fillId="0" borderId="28" xfId="1" applyFont="1" applyBorder="1" applyAlignment="1">
      <alignment horizontal="center" vertical="center"/>
    </xf>
    <xf numFmtId="0" fontId="3" fillId="0" borderId="31" xfId="1" applyBorder="1" applyAlignment="1">
      <alignment vertical="center" wrapText="1"/>
    </xf>
    <xf numFmtId="0" fontId="2" fillId="0" borderId="32" xfId="1" applyFont="1" applyBorder="1" applyAlignment="1">
      <alignment vertical="center" wrapText="1"/>
    </xf>
    <xf numFmtId="0" fontId="2" fillId="0" borderId="33" xfId="1" applyFont="1" applyBorder="1" applyAlignment="1">
      <alignment horizontal="justify" vertical="center" wrapText="1"/>
    </xf>
    <xf numFmtId="0" fontId="2" fillId="0" borderId="34" xfId="1" applyFont="1" applyBorder="1" applyAlignment="1">
      <alignment horizontal="center" vertical="center"/>
    </xf>
    <xf numFmtId="0" fontId="3" fillId="0" borderId="25" xfId="1" applyBorder="1" applyAlignment="1">
      <alignment horizontal="justify" vertical="center" wrapText="1"/>
    </xf>
    <xf numFmtId="0" fontId="2" fillId="0" borderId="26" xfId="1" applyFont="1" applyBorder="1" applyAlignment="1">
      <alignment horizontal="justify" vertical="center" wrapText="1"/>
    </xf>
    <xf numFmtId="0" fontId="3" fillId="0" borderId="31" xfId="1" applyBorder="1" applyAlignment="1">
      <alignment horizontal="justify" vertical="center" wrapText="1"/>
    </xf>
    <xf numFmtId="0" fontId="2" fillId="0" borderId="32" xfId="1" applyFont="1" applyBorder="1" applyAlignment="1">
      <alignment horizontal="justify" vertical="center" wrapText="1"/>
    </xf>
    <xf numFmtId="0" fontId="3" fillId="0" borderId="5" xfId="1" applyBorder="1" applyAlignment="1">
      <alignment vertical="center" wrapText="1"/>
    </xf>
    <xf numFmtId="0" fontId="3" fillId="0" borderId="5" xfId="1" applyBorder="1" applyAlignment="1">
      <alignment horizontal="justify" vertical="center" wrapText="1"/>
    </xf>
    <xf numFmtId="0" fontId="3" fillId="0" borderId="5" xfId="1" applyBorder="1" applyAlignment="1">
      <alignment horizontal="center" vertical="center"/>
    </xf>
    <xf numFmtId="0" fontId="3" fillId="0" borderId="5" xfId="1" applyBorder="1" applyAlignment="1">
      <alignment vertical="center"/>
    </xf>
    <xf numFmtId="0" fontId="3" fillId="0" borderId="0" xfId="1" applyBorder="1" applyAlignment="1">
      <alignment vertical="center" wrapText="1"/>
    </xf>
    <xf numFmtId="0" fontId="3" fillId="0" borderId="0" xfId="1" applyBorder="1" applyAlignment="1">
      <alignment horizontal="justify" vertical="center" wrapText="1"/>
    </xf>
    <xf numFmtId="0" fontId="3" fillId="0" borderId="0" xfId="1" applyBorder="1" applyAlignment="1">
      <alignment horizontal="center" vertical="center"/>
    </xf>
    <xf numFmtId="0" fontId="3" fillId="0" borderId="0" xfId="1" applyBorder="1" applyAlignment="1">
      <alignment vertical="center"/>
    </xf>
    <xf numFmtId="0" fontId="1" fillId="3" borderId="17" xfId="1" applyFont="1" applyFill="1" applyBorder="1" applyAlignment="1">
      <alignment vertical="center"/>
    </xf>
    <xf numFmtId="0" fontId="3" fillId="3" borderId="18" xfId="1" applyFill="1" applyBorder="1" applyAlignment="1">
      <alignment vertical="center"/>
    </xf>
    <xf numFmtId="0" fontId="3" fillId="3" borderId="19" xfId="1" applyFill="1" applyBorder="1" applyAlignment="1">
      <alignment vertical="center"/>
    </xf>
    <xf numFmtId="0" fontId="1" fillId="4" borderId="22" xfId="1" applyFont="1" applyFill="1" applyBorder="1" applyAlignment="1">
      <alignment vertical="center"/>
    </xf>
    <xf numFmtId="0" fontId="1" fillId="4" borderId="23" xfId="1" applyFont="1" applyFill="1" applyBorder="1" applyAlignment="1">
      <alignment vertical="center"/>
    </xf>
    <xf numFmtId="0" fontId="1" fillId="4" borderId="24" xfId="1" applyFont="1" applyFill="1" applyBorder="1" applyAlignment="1">
      <alignment vertical="center"/>
    </xf>
    <xf numFmtId="0" fontId="3" fillId="0" borderId="43" xfId="1" applyBorder="1" applyAlignment="1">
      <alignment vertical="center" wrapText="1"/>
    </xf>
    <xf numFmtId="0" fontId="2" fillId="0" borderId="44" xfId="1" applyFont="1" applyBorder="1" applyAlignment="1">
      <alignment vertical="center" wrapText="1"/>
    </xf>
    <xf numFmtId="0" fontId="2" fillId="0" borderId="45" xfId="1" applyFont="1" applyBorder="1" applyAlignment="1">
      <alignment horizontal="center" vertical="center"/>
    </xf>
    <xf numFmtId="0" fontId="1" fillId="4" borderId="45" xfId="1" applyFont="1" applyFill="1" applyBorder="1" applyAlignment="1">
      <alignment horizontal="center" vertical="center"/>
    </xf>
    <xf numFmtId="0" fontId="3" fillId="0" borderId="46" xfId="1" applyBorder="1" applyAlignment="1">
      <alignment horizontal="justify" vertical="center" wrapText="1"/>
    </xf>
    <xf numFmtId="0" fontId="2" fillId="0" borderId="47" xfId="1" applyFont="1" applyBorder="1" applyAlignment="1">
      <alignment horizontal="justify" vertical="center" wrapText="1"/>
    </xf>
    <xf numFmtId="0" fontId="2" fillId="0" borderId="48" xfId="1" applyFont="1" applyBorder="1" applyAlignment="1">
      <alignment horizontal="center" vertical="center"/>
    </xf>
    <xf numFmtId="0" fontId="2" fillId="0" borderId="5" xfId="1" applyFont="1" applyBorder="1" applyAlignment="1">
      <alignment horizontal="justify" vertical="center" wrapText="1"/>
    </xf>
    <xf numFmtId="0" fontId="2" fillId="0" borderId="5" xfId="1" applyFont="1" applyBorder="1" applyAlignment="1">
      <alignment horizontal="center" vertical="center"/>
    </xf>
    <xf numFmtId="0" fontId="2" fillId="0" borderId="0" xfId="1" applyFont="1" applyBorder="1" applyAlignment="1">
      <alignment horizontal="justify" vertical="center" wrapText="1"/>
    </xf>
    <xf numFmtId="0" fontId="2" fillId="0" borderId="0" xfId="1" applyFont="1" applyBorder="1" applyAlignment="1">
      <alignment horizontal="center" vertical="center"/>
    </xf>
    <xf numFmtId="0" fontId="3" fillId="0" borderId="41" xfId="1" applyBorder="1" applyAlignment="1">
      <alignment vertical="center" wrapText="1"/>
    </xf>
    <xf numFmtId="0" fontId="2" fillId="0" borderId="42" xfId="1" applyFont="1" applyBorder="1" applyAlignment="1">
      <alignment vertical="center" wrapText="1"/>
    </xf>
    <xf numFmtId="0" fontId="2" fillId="0" borderId="16" xfId="1" applyFont="1" applyBorder="1" applyAlignment="1">
      <alignment horizontal="center" vertical="center"/>
    </xf>
    <xf numFmtId="0" fontId="1" fillId="3" borderId="15" xfId="1" applyFont="1" applyFill="1" applyBorder="1" applyAlignment="1">
      <alignment horizontal="justify" vertical="center" wrapText="1"/>
    </xf>
    <xf numFmtId="0" fontId="1" fillId="3" borderId="17" xfId="1" applyFont="1" applyFill="1" applyBorder="1" applyAlignment="1">
      <alignment horizontal="center" vertical="center"/>
    </xf>
    <xf numFmtId="0" fontId="1" fillId="0" borderId="37" xfId="1" applyFont="1" applyBorder="1" applyAlignment="1">
      <alignment horizontal="left" vertical="center" wrapText="1"/>
    </xf>
    <xf numFmtId="0" fontId="1" fillId="0" borderId="18" xfId="1" applyFont="1" applyBorder="1" applyAlignment="1">
      <alignment horizontal="left" vertical="center" wrapText="1"/>
    </xf>
    <xf numFmtId="0" fontId="1" fillId="0" borderId="18" xfId="1" applyFont="1" applyBorder="1" applyAlignment="1">
      <alignment horizontal="justify" vertical="center" wrapText="1"/>
    </xf>
    <xf numFmtId="0" fontId="1" fillId="0" borderId="18" xfId="1" applyFont="1" applyBorder="1" applyAlignment="1">
      <alignment horizontal="center" vertical="center"/>
    </xf>
    <xf numFmtId="0" fontId="3" fillId="0" borderId="18" xfId="1" applyBorder="1" applyAlignment="1">
      <alignment vertical="center"/>
    </xf>
    <xf numFmtId="0" fontId="3" fillId="0" borderId="19" xfId="1" applyBorder="1" applyAlignment="1">
      <alignment vertical="center"/>
    </xf>
    <xf numFmtId="0" fontId="1" fillId="0" borderId="37" xfId="1" applyFont="1" applyBorder="1" applyAlignment="1">
      <alignment vertical="center"/>
    </xf>
    <xf numFmtId="0" fontId="1" fillId="0" borderId="18" xfId="1" applyFont="1" applyBorder="1" applyAlignment="1">
      <alignment vertical="center"/>
    </xf>
    <xf numFmtId="0" fontId="2" fillId="0" borderId="0" xfId="1" applyFont="1" applyAlignment="1">
      <alignment vertical="center"/>
    </xf>
    <xf numFmtId="0" fontId="3" fillId="0" borderId="48" xfId="1" applyBorder="1" applyAlignment="1">
      <alignment horizontal="center" vertical="center"/>
    </xf>
    <xf numFmtId="0" fontId="3" fillId="0" borderId="49" xfId="1" applyBorder="1" applyAlignment="1">
      <alignment horizontal="center" vertical="center"/>
    </xf>
    <xf numFmtId="0" fontId="3" fillId="0" borderId="50" xfId="1" applyBorder="1" applyAlignment="1">
      <alignment horizontal="center" vertical="center"/>
    </xf>
    <xf numFmtId="0" fontId="3" fillId="0" borderId="28" xfId="1" applyBorder="1" applyAlignment="1">
      <alignment horizontal="center" vertical="center"/>
    </xf>
    <xf numFmtId="0" fontId="3" fillId="0" borderId="29" xfId="1" applyBorder="1" applyAlignment="1">
      <alignment horizontal="center" vertical="center"/>
    </xf>
    <xf numFmtId="0" fontId="3" fillId="0" borderId="30" xfId="1" applyBorder="1" applyAlignment="1">
      <alignment horizontal="center" vertical="center"/>
    </xf>
    <xf numFmtId="0" fontId="1" fillId="4" borderId="21" xfId="1" applyFont="1" applyFill="1" applyBorder="1" applyAlignment="1">
      <alignment horizontal="left" vertical="center" wrapText="1"/>
    </xf>
    <xf numFmtId="0" fontId="2" fillId="0" borderId="32" xfId="1" applyFont="1" applyBorder="1" applyAlignment="1">
      <alignment horizontal="left" vertical="center" wrapText="1"/>
    </xf>
    <xf numFmtId="0" fontId="2" fillId="0" borderId="0" xfId="1" applyFont="1" applyBorder="1" applyAlignment="1">
      <alignment horizontal="left" vertical="center" wrapText="1"/>
    </xf>
    <xf numFmtId="0" fontId="2" fillId="0" borderId="0" xfId="1" applyFont="1" applyAlignment="1">
      <alignment horizontal="center" vertical="center"/>
    </xf>
    <xf numFmtId="0" fontId="2" fillId="0" borderId="26" xfId="1" applyFont="1" applyBorder="1" applyAlignment="1">
      <alignment horizontal="left" vertical="center" wrapText="1"/>
    </xf>
    <xf numFmtId="9" fontId="1" fillId="2" borderId="4" xfId="2" applyFont="1" applyFill="1" applyBorder="1" applyAlignment="1">
      <alignment horizontal="center" vertical="center"/>
    </xf>
    <xf numFmtId="9" fontId="1" fillId="2" borderId="10" xfId="2" applyFont="1" applyFill="1" applyBorder="1" applyAlignment="1">
      <alignment horizontal="center" vertical="center"/>
    </xf>
    <xf numFmtId="9" fontId="3" fillId="0" borderId="0" xfId="2" applyFont="1" applyAlignment="1">
      <alignment horizontal="center" vertical="center"/>
    </xf>
    <xf numFmtId="9" fontId="1" fillId="3" borderId="16" xfId="2" applyFont="1" applyFill="1" applyBorder="1" applyAlignment="1">
      <alignment horizontal="center" vertical="center" wrapText="1"/>
    </xf>
    <xf numFmtId="9" fontId="1" fillId="4" borderId="22" xfId="2" applyFont="1" applyFill="1" applyBorder="1" applyAlignment="1">
      <alignment horizontal="center" vertical="center" wrapText="1"/>
    </xf>
    <xf numFmtId="9" fontId="2" fillId="0" borderId="48" xfId="2" applyFont="1" applyBorder="1" applyAlignment="1">
      <alignment horizontal="center" vertical="center" wrapText="1"/>
    </xf>
    <xf numFmtId="9" fontId="2" fillId="0" borderId="34" xfId="2" applyFont="1" applyBorder="1" applyAlignment="1">
      <alignment horizontal="center" vertical="center" wrapText="1"/>
    </xf>
    <xf numFmtId="9" fontId="3" fillId="0" borderId="5" xfId="2" applyFont="1" applyBorder="1" applyAlignment="1">
      <alignment horizontal="center" vertical="center" wrapText="1"/>
    </xf>
    <xf numFmtId="9" fontId="3" fillId="0" borderId="0" xfId="2" applyFont="1" applyBorder="1" applyAlignment="1">
      <alignment horizontal="center" vertical="center" wrapText="1"/>
    </xf>
    <xf numFmtId="9" fontId="2" fillId="0" borderId="28" xfId="2" applyFont="1" applyBorder="1" applyAlignment="1">
      <alignment horizontal="center" vertical="center" wrapText="1"/>
    </xf>
    <xf numFmtId="9" fontId="2" fillId="0" borderId="16" xfId="2" applyFont="1" applyBorder="1" applyAlignment="1">
      <alignment horizontal="center" vertical="center" wrapText="1"/>
    </xf>
    <xf numFmtId="9" fontId="1" fillId="4" borderId="45" xfId="2" applyFont="1" applyFill="1" applyBorder="1" applyAlignment="1">
      <alignment horizontal="center" vertical="center" wrapText="1"/>
    </xf>
    <xf numFmtId="9" fontId="2" fillId="0" borderId="5" xfId="2" applyFont="1" applyBorder="1" applyAlignment="1">
      <alignment horizontal="center" vertical="center" wrapText="1"/>
    </xf>
    <xf numFmtId="9" fontId="2" fillId="0" borderId="0" xfId="2" applyFont="1" applyBorder="1" applyAlignment="1">
      <alignment horizontal="center" vertical="center" wrapText="1"/>
    </xf>
    <xf numFmtId="9" fontId="1" fillId="3" borderId="17" xfId="2" applyFont="1" applyFill="1" applyBorder="1" applyAlignment="1">
      <alignment horizontal="center" vertical="center" wrapText="1"/>
    </xf>
    <xf numFmtId="9" fontId="1" fillId="0" borderId="18" xfId="2" applyFont="1" applyBorder="1" applyAlignment="1">
      <alignment horizontal="center" vertical="center" wrapText="1"/>
    </xf>
    <xf numFmtId="9" fontId="1" fillId="0" borderId="18" xfId="2" applyFont="1" applyBorder="1" applyAlignment="1">
      <alignment horizontal="center" vertical="center"/>
    </xf>
    <xf numFmtId="0" fontId="0" fillId="0" borderId="0" xfId="0" applyAlignment="1">
      <alignment vertical="center"/>
    </xf>
    <xf numFmtId="0" fontId="1" fillId="0" borderId="18" xfId="1" applyFont="1" applyBorder="1" applyAlignment="1">
      <alignment horizontal="left" vertical="center"/>
    </xf>
    <xf numFmtId="0" fontId="1" fillId="0" borderId="19" xfId="1" applyFont="1" applyBorder="1" applyAlignment="1">
      <alignment horizontal="left" vertical="center"/>
    </xf>
    <xf numFmtId="0" fontId="1" fillId="3" borderId="41" xfId="1" applyFont="1" applyFill="1" applyBorder="1" applyAlignment="1">
      <alignment vertical="center" wrapText="1"/>
    </xf>
    <xf numFmtId="0" fontId="1" fillId="3" borderId="42" xfId="1" applyFont="1" applyFill="1" applyBorder="1" applyAlignment="1">
      <alignment vertical="center" wrapText="1"/>
    </xf>
    <xf numFmtId="0" fontId="1" fillId="4" borderId="39" xfId="1" applyFont="1" applyFill="1" applyBorder="1" applyAlignment="1">
      <alignment vertical="center" wrapText="1"/>
    </xf>
    <xf numFmtId="0" fontId="1" fillId="4" borderId="40" xfId="1" applyFont="1" applyFill="1" applyBorder="1" applyAlignment="1">
      <alignment vertical="center" wrapText="1"/>
    </xf>
    <xf numFmtId="0" fontId="3" fillId="0" borderId="28" xfId="1" applyBorder="1" applyAlignment="1">
      <alignment horizontal="center" vertical="center"/>
    </xf>
    <xf numFmtId="0" fontId="3" fillId="0" borderId="29" xfId="1" applyBorder="1" applyAlignment="1">
      <alignment horizontal="center" vertical="center"/>
    </xf>
    <xf numFmtId="0" fontId="3" fillId="0" borderId="30" xfId="1" applyBorder="1" applyAlignment="1">
      <alignment horizontal="center" vertical="center"/>
    </xf>
    <xf numFmtId="0" fontId="1" fillId="2" borderId="3" xfId="1" applyFont="1" applyFill="1" applyBorder="1" applyAlignment="1">
      <alignment horizontal="center" vertical="center"/>
    </xf>
    <xf numFmtId="0" fontId="1" fillId="2" borderId="9" xfId="1" applyFont="1" applyFill="1" applyBorder="1" applyAlignment="1">
      <alignment horizontal="center" vertical="center"/>
    </xf>
    <xf numFmtId="0" fontId="1" fillId="2" borderId="4" xfId="1" applyFont="1" applyFill="1" applyBorder="1" applyAlignment="1">
      <alignment horizontal="center" vertical="center" wrapText="1"/>
    </xf>
    <xf numFmtId="0" fontId="3" fillId="0" borderId="10" xfId="1" applyBorder="1" applyAlignment="1">
      <alignment horizontal="center" vertical="center" wrapText="1"/>
    </xf>
    <xf numFmtId="0" fontId="1" fillId="2" borderId="3"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1" fillId="2" borderId="12" xfId="1" applyFont="1" applyFill="1" applyBorder="1" applyAlignment="1">
      <alignment horizontal="center" vertical="center" wrapText="1"/>
    </xf>
    <xf numFmtId="0" fontId="3" fillId="0" borderId="34" xfId="1" applyBorder="1" applyAlignment="1">
      <alignment vertical="center"/>
    </xf>
    <xf numFmtId="0" fontId="3" fillId="0" borderId="35" xfId="1" applyBorder="1" applyAlignment="1">
      <alignment vertical="center"/>
    </xf>
    <xf numFmtId="0" fontId="3" fillId="0" borderId="36" xfId="1" applyBorder="1" applyAlignment="1">
      <alignment vertical="center"/>
    </xf>
    <xf numFmtId="0" fontId="3" fillId="0" borderId="34" xfId="1" applyBorder="1" applyAlignment="1">
      <alignment horizontal="center" vertical="center"/>
    </xf>
    <xf numFmtId="0" fontId="3" fillId="0" borderId="35" xfId="1" applyBorder="1" applyAlignment="1">
      <alignment horizontal="center" vertical="center"/>
    </xf>
    <xf numFmtId="0" fontId="3" fillId="0" borderId="36" xfId="1" applyBorder="1" applyAlignment="1">
      <alignment horizontal="center" vertical="center"/>
    </xf>
    <xf numFmtId="0" fontId="1" fillId="3" borderId="37" xfId="1" applyFont="1" applyFill="1" applyBorder="1" applyAlignment="1">
      <alignment horizontal="left" vertical="center" wrapText="1"/>
    </xf>
    <xf numFmtId="0" fontId="1" fillId="3" borderId="38" xfId="1" applyFont="1" applyFill="1" applyBorder="1" applyAlignment="1">
      <alignment horizontal="left" vertical="center" wrapText="1"/>
    </xf>
    <xf numFmtId="0" fontId="1" fillId="3" borderId="17" xfId="1" applyFont="1" applyFill="1" applyBorder="1" applyAlignment="1">
      <alignment horizontal="justify" vertical="top" wrapText="1"/>
    </xf>
    <xf numFmtId="0" fontId="1" fillId="3" borderId="18" xfId="1" applyFont="1" applyFill="1" applyBorder="1" applyAlignment="1">
      <alignment horizontal="justify" vertical="top" wrapText="1"/>
    </xf>
    <xf numFmtId="0" fontId="1" fillId="3" borderId="19" xfId="1" applyFont="1" applyFill="1" applyBorder="1" applyAlignment="1">
      <alignment horizontal="justify" vertical="top" wrapText="1"/>
    </xf>
    <xf numFmtId="0" fontId="1" fillId="4" borderId="39" xfId="1" applyFont="1" applyFill="1" applyBorder="1" applyAlignment="1">
      <alignment horizontal="left" vertical="center" wrapText="1"/>
    </xf>
    <xf numFmtId="0" fontId="1" fillId="4" borderId="40" xfId="1" applyFont="1" applyFill="1" applyBorder="1" applyAlignment="1">
      <alignment horizontal="left" vertical="center" wrapText="1"/>
    </xf>
    <xf numFmtId="0" fontId="1" fillId="4" borderId="22" xfId="1" applyFont="1" applyFill="1" applyBorder="1" applyAlignment="1">
      <alignment vertical="center"/>
    </xf>
    <xf numFmtId="0" fontId="1" fillId="4" borderId="23" xfId="1" applyFont="1" applyFill="1" applyBorder="1" applyAlignment="1">
      <alignment vertical="center"/>
    </xf>
    <xf numFmtId="0" fontId="1" fillId="4" borderId="24" xfId="1" applyFont="1" applyFill="1" applyBorder="1" applyAlignment="1">
      <alignment vertical="center"/>
    </xf>
    <xf numFmtId="0" fontId="1" fillId="4" borderId="20" xfId="1" applyFont="1" applyFill="1" applyBorder="1" applyAlignment="1">
      <alignment horizontal="left" vertical="center" wrapText="1"/>
    </xf>
    <xf numFmtId="0" fontId="1" fillId="4" borderId="21" xfId="1" applyFont="1" applyFill="1" applyBorder="1" applyAlignment="1">
      <alignment horizontal="left" vertical="center" wrapText="1"/>
    </xf>
    <xf numFmtId="0" fontId="3" fillId="0" borderId="28" xfId="1" applyBorder="1" applyAlignment="1">
      <alignment vertical="center"/>
    </xf>
    <xf numFmtId="0" fontId="3" fillId="0" borderId="29" xfId="1" applyBorder="1" applyAlignment="1">
      <alignment vertical="center"/>
    </xf>
    <xf numFmtId="0" fontId="3" fillId="0" borderId="30" xfId="1" applyBorder="1" applyAlignment="1">
      <alignment vertical="center"/>
    </xf>
    <xf numFmtId="0" fontId="1" fillId="0" borderId="51" xfId="1" applyFont="1" applyBorder="1" applyAlignment="1">
      <alignment horizontal="center" vertical="center" wrapText="1"/>
    </xf>
    <xf numFmtId="0" fontId="1" fillId="0" borderId="52" xfId="1" applyFont="1" applyBorder="1" applyAlignment="1">
      <alignment horizontal="center" vertical="center" wrapText="1"/>
    </xf>
    <xf numFmtId="0" fontId="1" fillId="0" borderId="53" xfId="1" applyFont="1" applyBorder="1" applyAlignment="1">
      <alignment horizontal="center" vertical="center" wrapText="1"/>
    </xf>
    <xf numFmtId="0" fontId="1" fillId="3" borderId="13" xfId="1" applyFont="1" applyFill="1" applyBorder="1" applyAlignment="1">
      <alignment horizontal="left" vertical="center" wrapText="1"/>
    </xf>
    <xf numFmtId="0" fontId="1" fillId="3" borderId="14" xfId="1" applyFont="1" applyFill="1" applyBorder="1" applyAlignment="1">
      <alignment horizontal="left" vertical="center" wrapText="1"/>
    </xf>
    <xf numFmtId="0" fontId="1" fillId="3" borderId="17" xfId="1" applyFont="1" applyFill="1" applyBorder="1" applyAlignment="1">
      <alignment horizontal="left" vertical="center"/>
    </xf>
    <xf numFmtId="0" fontId="1" fillId="3" borderId="18" xfId="1" applyFont="1" applyFill="1" applyBorder="1" applyAlignment="1">
      <alignment horizontal="left" vertical="center"/>
    </xf>
    <xf numFmtId="0" fontId="1" fillId="3" borderId="19" xfId="1" applyFont="1" applyFill="1" applyBorder="1" applyAlignment="1">
      <alignment horizontal="left" vertical="center"/>
    </xf>
    <xf numFmtId="9" fontId="1" fillId="2" borderId="3" xfId="2" applyFont="1" applyFill="1" applyBorder="1" applyAlignment="1">
      <alignment horizontal="center" vertical="center" wrapText="1"/>
    </xf>
    <xf numFmtId="9" fontId="1" fillId="2" borderId="9" xfId="2" applyFont="1" applyFill="1" applyBorder="1" applyAlignment="1">
      <alignment horizontal="center" vertical="center" wrapText="1"/>
    </xf>
    <xf numFmtId="0" fontId="1" fillId="0" borderId="0" xfId="1" applyFont="1" applyFill="1" applyAlignment="1">
      <alignment vertical="center"/>
    </xf>
  </cellXfs>
  <cellStyles count="3">
    <cellStyle name="Prozent" xfId="2" builtinId="5"/>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77</xdr:row>
      <xdr:rowOff>22860</xdr:rowOff>
    </xdr:from>
    <xdr:to>
      <xdr:col>2</xdr:col>
      <xdr:colOff>1386840</xdr:colOff>
      <xdr:row>80</xdr:row>
      <xdr:rowOff>30480</xdr:rowOff>
    </xdr:to>
    <xdr:pic>
      <xdr:nvPicPr>
        <xdr:cNvPr id="3" name="Grafik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19773900"/>
          <a:ext cx="4229100"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tabSelected="1" workbookViewId="0">
      <selection activeCell="A3" sqref="A3:J3"/>
    </sheetView>
  </sheetViews>
  <sheetFormatPr baseColWidth="10" defaultColWidth="11.44140625" defaultRowHeight="10.199999999999999" x14ac:dyDescent="0.3"/>
  <cols>
    <col min="1" max="1" width="6" style="1" customWidth="1"/>
    <col min="2" max="2" width="35.44140625" style="1" customWidth="1"/>
    <col min="3" max="3" width="53.44140625" style="1" customWidth="1"/>
    <col min="4" max="4" width="10.88671875" style="75" customWidth="1"/>
    <col min="5" max="5" width="7" style="1" customWidth="1"/>
    <col min="6" max="6" width="9.5546875" style="1" customWidth="1"/>
    <col min="7" max="7" width="11.44140625" style="1"/>
    <col min="8" max="8" width="10.33203125" style="1" customWidth="1"/>
    <col min="9" max="9" width="11.44140625" style="1" hidden="1" customWidth="1"/>
    <col min="10" max="10" width="7" style="1" hidden="1" customWidth="1"/>
    <col min="11" max="16384" width="11.44140625" style="1"/>
  </cols>
  <sheetData>
    <row r="1" spans="1:10" ht="13.5" customHeight="1" x14ac:dyDescent="0.3">
      <c r="A1" s="2" t="s">
        <v>64</v>
      </c>
    </row>
    <row r="2" spans="1:10" ht="13.5" customHeight="1" thickBot="1" x14ac:dyDescent="0.35">
      <c r="A2" s="142"/>
    </row>
    <row r="3" spans="1:10" ht="21.75" customHeight="1" thickBot="1" x14ac:dyDescent="0.35">
      <c r="A3" s="132" t="s">
        <v>0</v>
      </c>
      <c r="B3" s="133"/>
      <c r="C3" s="133"/>
      <c r="D3" s="133"/>
      <c r="E3" s="133"/>
      <c r="F3" s="133"/>
      <c r="G3" s="133"/>
      <c r="H3" s="133"/>
      <c r="I3" s="133"/>
      <c r="J3" s="134"/>
    </row>
    <row r="4" spans="1:10" ht="13.5" customHeight="1" x14ac:dyDescent="0.3"/>
    <row r="5" spans="1:10" ht="13.5" customHeight="1" x14ac:dyDescent="0.3">
      <c r="A5" s="3"/>
      <c r="B5" s="4"/>
      <c r="C5" s="100" t="s">
        <v>1</v>
      </c>
      <c r="D5" s="140" t="s">
        <v>61</v>
      </c>
      <c r="E5" s="102" t="s">
        <v>2</v>
      </c>
      <c r="F5" s="104" t="s">
        <v>23</v>
      </c>
      <c r="G5" s="102" t="s">
        <v>3</v>
      </c>
      <c r="H5" s="106"/>
      <c r="I5" s="106"/>
      <c r="J5" s="107"/>
    </row>
    <row r="6" spans="1:10" ht="13.5" customHeight="1" x14ac:dyDescent="0.3">
      <c r="A6" s="5"/>
      <c r="B6" s="6"/>
      <c r="C6" s="101"/>
      <c r="D6" s="141"/>
      <c r="E6" s="103"/>
      <c r="F6" s="105"/>
      <c r="G6" s="108"/>
      <c r="H6" s="109"/>
      <c r="I6" s="109"/>
      <c r="J6" s="110"/>
    </row>
    <row r="7" spans="1:10" ht="22.5" customHeight="1" x14ac:dyDescent="0.3">
      <c r="A7" s="135" t="s">
        <v>8</v>
      </c>
      <c r="B7" s="136"/>
      <c r="C7" s="7" t="s">
        <v>4</v>
      </c>
      <c r="D7" s="76">
        <v>0.15</v>
      </c>
      <c r="E7" s="8">
        <f>E8+E11</f>
        <v>15</v>
      </c>
      <c r="F7" s="8"/>
      <c r="G7" s="137"/>
      <c r="H7" s="138"/>
      <c r="I7" s="138"/>
      <c r="J7" s="139"/>
    </row>
    <row r="8" spans="1:10" ht="60" customHeight="1" x14ac:dyDescent="0.3">
      <c r="A8" s="127" t="s">
        <v>9</v>
      </c>
      <c r="B8" s="128"/>
      <c r="C8" s="68" t="s">
        <v>12</v>
      </c>
      <c r="D8" s="77"/>
      <c r="E8" s="10">
        <v>5</v>
      </c>
      <c r="F8" s="10"/>
      <c r="G8" s="124"/>
      <c r="H8" s="125"/>
      <c r="I8" s="125"/>
      <c r="J8" s="126"/>
    </row>
    <row r="9" spans="1:10" ht="49.5" customHeight="1" x14ac:dyDescent="0.3">
      <c r="A9" s="11"/>
      <c r="B9" s="12" t="s">
        <v>10</v>
      </c>
      <c r="C9" s="17" t="s">
        <v>29</v>
      </c>
      <c r="D9" s="78"/>
      <c r="E9" s="14">
        <v>5</v>
      </c>
      <c r="F9" s="14"/>
      <c r="G9" s="129"/>
      <c r="H9" s="130"/>
      <c r="I9" s="130"/>
      <c r="J9" s="131"/>
    </row>
    <row r="10" spans="1:10" ht="22.5" customHeight="1" x14ac:dyDescent="0.3">
      <c r="A10" s="11"/>
      <c r="B10" s="12" t="s">
        <v>11</v>
      </c>
      <c r="C10" s="17" t="s">
        <v>29</v>
      </c>
      <c r="D10" s="78"/>
      <c r="E10" s="14">
        <v>0</v>
      </c>
      <c r="F10" s="14"/>
      <c r="G10" s="97"/>
      <c r="H10" s="98"/>
      <c r="I10" s="98"/>
      <c r="J10" s="99"/>
    </row>
    <row r="11" spans="1:10" ht="22.5" customHeight="1" x14ac:dyDescent="0.3">
      <c r="A11" s="122" t="s">
        <v>6</v>
      </c>
      <c r="B11" s="123"/>
      <c r="C11" s="9" t="s">
        <v>13</v>
      </c>
      <c r="D11" s="77"/>
      <c r="E11" s="10">
        <v>10</v>
      </c>
      <c r="F11" s="10"/>
      <c r="G11" s="124"/>
      <c r="H11" s="125"/>
      <c r="I11" s="125"/>
      <c r="J11" s="126"/>
    </row>
    <row r="12" spans="1:10" ht="39" customHeight="1" x14ac:dyDescent="0.3">
      <c r="A12" s="19"/>
      <c r="B12" s="20" t="s">
        <v>14</v>
      </c>
      <c r="C12" s="17" t="s">
        <v>29</v>
      </c>
      <c r="D12" s="78"/>
      <c r="E12" s="14">
        <v>10</v>
      </c>
      <c r="F12" s="14"/>
      <c r="G12" s="129"/>
      <c r="H12" s="130"/>
      <c r="I12" s="130"/>
      <c r="J12" s="131"/>
    </row>
    <row r="13" spans="1:10" ht="22.5" customHeight="1" x14ac:dyDescent="0.3">
      <c r="A13" s="19"/>
      <c r="B13" s="20" t="s">
        <v>15</v>
      </c>
      <c r="C13" s="17" t="s">
        <v>29</v>
      </c>
      <c r="D13" s="78"/>
      <c r="E13" s="14">
        <v>6</v>
      </c>
      <c r="F13" s="14"/>
      <c r="G13" s="129"/>
      <c r="H13" s="130"/>
      <c r="I13" s="130"/>
      <c r="J13" s="131"/>
    </row>
    <row r="14" spans="1:10" ht="22.5" customHeight="1" x14ac:dyDescent="0.3">
      <c r="A14" s="41"/>
      <c r="B14" s="22" t="s">
        <v>16</v>
      </c>
      <c r="C14" s="17" t="s">
        <v>29</v>
      </c>
      <c r="D14" s="78"/>
      <c r="E14" s="43">
        <v>3</v>
      </c>
      <c r="F14" s="43"/>
      <c r="G14" s="97"/>
      <c r="H14" s="98"/>
      <c r="I14" s="98"/>
      <c r="J14" s="99"/>
    </row>
    <row r="15" spans="1:10" ht="22.5" customHeight="1" x14ac:dyDescent="0.3">
      <c r="A15" s="21"/>
      <c r="B15" s="61" t="s">
        <v>46</v>
      </c>
      <c r="C15" s="17" t="s">
        <v>29</v>
      </c>
      <c r="D15" s="79"/>
      <c r="E15" s="18">
        <v>0</v>
      </c>
      <c r="F15" s="18"/>
      <c r="G15" s="111"/>
      <c r="H15" s="112"/>
      <c r="I15" s="112"/>
      <c r="J15" s="113"/>
    </row>
    <row r="16" spans="1:10" ht="22.5" customHeight="1" x14ac:dyDescent="0.3">
      <c r="A16" s="23"/>
      <c r="B16" s="23"/>
      <c r="C16" s="24"/>
      <c r="D16" s="80"/>
      <c r="E16" s="25"/>
      <c r="F16" s="25"/>
      <c r="G16" s="26"/>
      <c r="H16" s="26"/>
      <c r="I16" s="26"/>
      <c r="J16" s="26"/>
    </row>
    <row r="17" spans="1:10" ht="22.5" customHeight="1" x14ac:dyDescent="0.3">
      <c r="A17" s="27"/>
      <c r="B17" s="27"/>
      <c r="C17" s="28"/>
      <c r="D17" s="81"/>
      <c r="E17" s="29"/>
      <c r="F17" s="29"/>
      <c r="G17" s="30"/>
      <c r="H17" s="30"/>
      <c r="I17" s="30"/>
      <c r="J17" s="30"/>
    </row>
    <row r="18" spans="1:10" ht="13.5" customHeight="1" x14ac:dyDescent="0.3">
      <c r="A18" s="3"/>
      <c r="B18" s="4"/>
      <c r="C18" s="100" t="s">
        <v>1</v>
      </c>
      <c r="D18" s="73"/>
      <c r="E18" s="102" t="s">
        <v>2</v>
      </c>
      <c r="F18" s="104" t="s">
        <v>23</v>
      </c>
      <c r="G18" s="102" t="s">
        <v>3</v>
      </c>
      <c r="H18" s="106"/>
      <c r="I18" s="106"/>
      <c r="J18" s="107"/>
    </row>
    <row r="19" spans="1:10" ht="13.5" customHeight="1" x14ac:dyDescent="0.3">
      <c r="A19" s="5"/>
      <c r="B19" s="6"/>
      <c r="C19" s="101"/>
      <c r="D19" s="74"/>
      <c r="E19" s="103"/>
      <c r="F19" s="105"/>
      <c r="G19" s="108"/>
      <c r="H19" s="109"/>
      <c r="I19" s="109"/>
      <c r="J19" s="110"/>
    </row>
    <row r="20" spans="1:10" ht="21.75" customHeight="1" x14ac:dyDescent="0.3">
      <c r="A20" s="93" t="s">
        <v>17</v>
      </c>
      <c r="B20" s="94"/>
      <c r="C20" s="7" t="s">
        <v>4</v>
      </c>
      <c r="D20" s="76">
        <v>0.2</v>
      </c>
      <c r="E20" s="8">
        <f>E21+E25+E28+E33</f>
        <v>20</v>
      </c>
      <c r="F20" s="8"/>
      <c r="G20" s="31"/>
      <c r="H20" s="32"/>
      <c r="I20" s="32"/>
      <c r="J20" s="33"/>
    </row>
    <row r="21" spans="1:10" ht="21.75" customHeight="1" x14ac:dyDescent="0.3">
      <c r="A21" s="95" t="s">
        <v>18</v>
      </c>
      <c r="B21" s="96"/>
      <c r="C21" s="9" t="s">
        <v>19</v>
      </c>
      <c r="D21" s="77"/>
      <c r="E21" s="10">
        <v>6</v>
      </c>
      <c r="F21" s="10"/>
      <c r="G21" s="34"/>
      <c r="H21" s="35"/>
      <c r="I21" s="35"/>
      <c r="J21" s="36"/>
    </row>
    <row r="22" spans="1:10" ht="30.75" customHeight="1" x14ac:dyDescent="0.3">
      <c r="A22" s="19"/>
      <c r="B22" s="20" t="s">
        <v>20</v>
      </c>
      <c r="C22" s="17" t="s">
        <v>5</v>
      </c>
      <c r="D22" s="78"/>
      <c r="E22" s="14">
        <v>6</v>
      </c>
      <c r="F22" s="14"/>
      <c r="G22" s="97"/>
      <c r="H22" s="98"/>
      <c r="I22" s="98"/>
      <c r="J22" s="99"/>
    </row>
    <row r="23" spans="1:10" ht="21.75" customHeight="1" x14ac:dyDescent="0.3">
      <c r="A23" s="19"/>
      <c r="B23" s="20" t="s">
        <v>21</v>
      </c>
      <c r="C23" s="17" t="s">
        <v>5</v>
      </c>
      <c r="D23" s="78"/>
      <c r="E23" s="14">
        <v>3</v>
      </c>
      <c r="F23" s="14"/>
      <c r="G23" s="97"/>
      <c r="H23" s="98"/>
      <c r="I23" s="98"/>
      <c r="J23" s="99"/>
    </row>
    <row r="24" spans="1:10" ht="21.75" customHeight="1" x14ac:dyDescent="0.3">
      <c r="A24" s="19"/>
      <c r="B24" s="20" t="s">
        <v>22</v>
      </c>
      <c r="C24" s="17" t="s">
        <v>5</v>
      </c>
      <c r="D24" s="78"/>
      <c r="E24" s="14">
        <v>0</v>
      </c>
      <c r="F24" s="14"/>
      <c r="G24" s="97"/>
      <c r="H24" s="98"/>
      <c r="I24" s="98"/>
      <c r="J24" s="99"/>
    </row>
    <row r="25" spans="1:10" ht="21.75" customHeight="1" x14ac:dyDescent="0.3">
      <c r="A25" s="95" t="s">
        <v>24</v>
      </c>
      <c r="B25" s="96"/>
      <c r="C25" s="9" t="s">
        <v>13</v>
      </c>
      <c r="D25" s="77"/>
      <c r="E25" s="10">
        <v>4</v>
      </c>
      <c r="F25" s="10"/>
      <c r="G25" s="34"/>
      <c r="H25" s="35"/>
      <c r="I25" s="35"/>
      <c r="J25" s="36"/>
    </row>
    <row r="26" spans="1:10" ht="21.75" customHeight="1" x14ac:dyDescent="0.3">
      <c r="A26" s="19"/>
      <c r="B26" s="20" t="s">
        <v>25</v>
      </c>
      <c r="C26" s="13" t="s">
        <v>5</v>
      </c>
      <c r="D26" s="82"/>
      <c r="E26" s="14">
        <v>4</v>
      </c>
      <c r="F26" s="14"/>
      <c r="G26" s="97"/>
      <c r="H26" s="98"/>
      <c r="I26" s="98"/>
      <c r="J26" s="99"/>
    </row>
    <row r="27" spans="1:10" ht="21.75" customHeight="1" x14ac:dyDescent="0.3">
      <c r="A27" s="21"/>
      <c r="B27" s="22" t="s">
        <v>26</v>
      </c>
      <c r="C27" s="17" t="s">
        <v>5</v>
      </c>
      <c r="D27" s="79"/>
      <c r="E27" s="18">
        <v>0</v>
      </c>
      <c r="F27" s="18"/>
      <c r="G27" s="114"/>
      <c r="H27" s="115"/>
      <c r="I27" s="115"/>
      <c r="J27" s="116"/>
    </row>
    <row r="28" spans="1:10" ht="21.75" customHeight="1" x14ac:dyDescent="0.3">
      <c r="A28" s="95" t="s">
        <v>27</v>
      </c>
      <c r="B28" s="96"/>
      <c r="C28" s="9" t="s">
        <v>19</v>
      </c>
      <c r="D28" s="77"/>
      <c r="E28" s="10">
        <v>6</v>
      </c>
      <c r="F28" s="10"/>
      <c r="G28" s="34"/>
      <c r="H28" s="35"/>
      <c r="I28" s="35"/>
      <c r="J28" s="36"/>
    </row>
    <row r="29" spans="1:10" ht="27" customHeight="1" x14ac:dyDescent="0.3">
      <c r="A29" s="11"/>
      <c r="B29" s="12" t="s">
        <v>28</v>
      </c>
      <c r="C29" s="17" t="s">
        <v>29</v>
      </c>
      <c r="D29" s="78"/>
      <c r="E29" s="14">
        <v>6</v>
      </c>
      <c r="F29" s="14"/>
      <c r="G29" s="97"/>
      <c r="H29" s="98"/>
      <c r="I29" s="98"/>
      <c r="J29" s="99"/>
    </row>
    <row r="30" spans="1:10" ht="21.75" customHeight="1" x14ac:dyDescent="0.3">
      <c r="A30" s="37"/>
      <c r="B30" s="38" t="s">
        <v>30</v>
      </c>
      <c r="C30" s="17" t="s">
        <v>29</v>
      </c>
      <c r="D30" s="83"/>
      <c r="E30" s="39">
        <v>3</v>
      </c>
      <c r="F30" s="39"/>
      <c r="G30" s="97"/>
      <c r="H30" s="98"/>
      <c r="I30" s="98"/>
      <c r="J30" s="99"/>
    </row>
    <row r="31" spans="1:10" ht="21.75" customHeight="1" x14ac:dyDescent="0.3">
      <c r="A31" s="48"/>
      <c r="B31" s="49" t="s">
        <v>31</v>
      </c>
      <c r="C31" s="17" t="s">
        <v>29</v>
      </c>
      <c r="D31" s="83"/>
      <c r="E31" s="50">
        <v>1</v>
      </c>
      <c r="F31" s="50"/>
      <c r="G31" s="62"/>
      <c r="H31" s="63"/>
      <c r="I31" s="63"/>
      <c r="J31" s="64"/>
    </row>
    <row r="32" spans="1:10" ht="21.75" customHeight="1" x14ac:dyDescent="0.3">
      <c r="A32" s="15"/>
      <c r="B32" s="16" t="s">
        <v>32</v>
      </c>
      <c r="C32" s="17" t="s">
        <v>29</v>
      </c>
      <c r="D32" s="79"/>
      <c r="E32" s="18">
        <v>0</v>
      </c>
      <c r="F32" s="18"/>
      <c r="G32" s="114"/>
      <c r="H32" s="115"/>
      <c r="I32" s="115"/>
      <c r="J32" s="116"/>
    </row>
    <row r="33" spans="1:10" ht="21.75" customHeight="1" x14ac:dyDescent="0.3">
      <c r="A33" s="95" t="s">
        <v>33</v>
      </c>
      <c r="B33" s="96"/>
      <c r="C33" s="9" t="s">
        <v>13</v>
      </c>
      <c r="D33" s="84"/>
      <c r="E33" s="40">
        <v>4</v>
      </c>
      <c r="F33" s="40"/>
      <c r="G33" s="34"/>
      <c r="H33" s="35"/>
      <c r="I33" s="35"/>
      <c r="J33" s="36"/>
    </row>
    <row r="34" spans="1:10" ht="36.75" customHeight="1" x14ac:dyDescent="0.3">
      <c r="A34" s="19"/>
      <c r="B34" s="20" t="s">
        <v>34</v>
      </c>
      <c r="C34" s="17" t="s">
        <v>29</v>
      </c>
      <c r="D34" s="78"/>
      <c r="E34" s="14">
        <v>4</v>
      </c>
      <c r="F34" s="14"/>
      <c r="G34" s="97"/>
      <c r="H34" s="98"/>
      <c r="I34" s="98"/>
      <c r="J34" s="99"/>
    </row>
    <row r="35" spans="1:10" ht="27" customHeight="1" x14ac:dyDescent="0.3">
      <c r="A35" s="21"/>
      <c r="B35" s="22" t="s">
        <v>35</v>
      </c>
      <c r="C35" s="17" t="s">
        <v>29</v>
      </c>
      <c r="D35" s="79"/>
      <c r="E35" s="18">
        <v>0</v>
      </c>
      <c r="F35" s="18"/>
      <c r="G35" s="114"/>
      <c r="H35" s="115"/>
      <c r="I35" s="115"/>
      <c r="J35" s="116"/>
    </row>
    <row r="36" spans="1:10" ht="21.75" customHeight="1" x14ac:dyDescent="0.3">
      <c r="A36" s="24"/>
      <c r="B36" s="44"/>
      <c r="C36" s="44"/>
      <c r="D36" s="85"/>
      <c r="E36" s="45"/>
      <c r="F36" s="45"/>
      <c r="G36" s="25"/>
      <c r="H36" s="25"/>
      <c r="I36" s="25"/>
      <c r="J36" s="25"/>
    </row>
    <row r="37" spans="1:10" ht="21.75" customHeight="1" x14ac:dyDescent="0.3">
      <c r="A37" s="28"/>
      <c r="B37" s="46"/>
      <c r="C37" s="46"/>
      <c r="D37" s="86"/>
      <c r="E37" s="47"/>
      <c r="F37" s="47"/>
      <c r="G37" s="29"/>
      <c r="H37" s="29"/>
      <c r="I37" s="29"/>
      <c r="J37" s="29"/>
    </row>
    <row r="38" spans="1:10" ht="3.75" customHeight="1" x14ac:dyDescent="0.3">
      <c r="A38" s="28"/>
      <c r="B38" s="46"/>
      <c r="C38" s="46"/>
      <c r="D38" s="86"/>
      <c r="E38" s="47"/>
      <c r="F38" s="47"/>
      <c r="G38" s="30"/>
      <c r="H38" s="30"/>
      <c r="I38" s="30"/>
      <c r="J38" s="30"/>
    </row>
    <row r="39" spans="1:10" ht="13.5" customHeight="1" x14ac:dyDescent="0.3">
      <c r="A39" s="3"/>
      <c r="B39" s="4"/>
      <c r="C39" s="100" t="s">
        <v>1</v>
      </c>
      <c r="D39" s="73"/>
      <c r="E39" s="102" t="s">
        <v>2</v>
      </c>
      <c r="F39" s="104" t="s">
        <v>23</v>
      </c>
      <c r="G39" s="102" t="s">
        <v>3</v>
      </c>
      <c r="H39" s="106"/>
      <c r="I39" s="106"/>
      <c r="J39" s="107"/>
    </row>
    <row r="40" spans="1:10" ht="13.5" customHeight="1" x14ac:dyDescent="0.3">
      <c r="A40" s="5"/>
      <c r="B40" s="6"/>
      <c r="C40" s="101"/>
      <c r="D40" s="74"/>
      <c r="E40" s="103"/>
      <c r="F40" s="105"/>
      <c r="G40" s="108"/>
      <c r="H40" s="109"/>
      <c r="I40" s="109"/>
      <c r="J40" s="110"/>
    </row>
    <row r="41" spans="1:10" ht="22.5" customHeight="1" x14ac:dyDescent="0.3">
      <c r="A41" s="93" t="s">
        <v>37</v>
      </c>
      <c r="B41" s="94"/>
      <c r="C41" s="7" t="s">
        <v>38</v>
      </c>
      <c r="D41" s="76">
        <v>0.1</v>
      </c>
      <c r="E41" s="8">
        <f>E42</f>
        <v>10</v>
      </c>
      <c r="F41" s="8"/>
      <c r="G41" s="31"/>
      <c r="H41" s="32"/>
      <c r="I41" s="32"/>
      <c r="J41" s="33"/>
    </row>
    <row r="42" spans="1:10" ht="22.5" customHeight="1" x14ac:dyDescent="0.3">
      <c r="A42" s="95" t="s">
        <v>39</v>
      </c>
      <c r="B42" s="96"/>
      <c r="C42" s="9" t="s">
        <v>19</v>
      </c>
      <c r="D42" s="77"/>
      <c r="E42" s="10">
        <v>10</v>
      </c>
      <c r="F42" s="10"/>
      <c r="G42" s="34"/>
      <c r="H42" s="35"/>
      <c r="I42" s="35"/>
      <c r="J42" s="36"/>
    </row>
    <row r="43" spans="1:10" ht="26.25" customHeight="1" x14ac:dyDescent="0.3">
      <c r="A43" s="19"/>
      <c r="B43" s="20" t="s">
        <v>40</v>
      </c>
      <c r="C43" s="17" t="s">
        <v>29</v>
      </c>
      <c r="D43" s="78"/>
      <c r="E43" s="14">
        <v>10</v>
      </c>
      <c r="F43" s="14"/>
      <c r="G43" s="97"/>
      <c r="H43" s="98"/>
      <c r="I43" s="98"/>
      <c r="J43" s="99"/>
    </row>
    <row r="44" spans="1:10" ht="22.5" customHeight="1" x14ac:dyDescent="0.3">
      <c r="A44" s="41"/>
      <c r="B44" s="42" t="s">
        <v>41</v>
      </c>
      <c r="C44" s="17" t="s">
        <v>29</v>
      </c>
      <c r="D44" s="78"/>
      <c r="E44" s="43">
        <v>6</v>
      </c>
      <c r="F44" s="43"/>
      <c r="G44" s="97"/>
      <c r="H44" s="98"/>
      <c r="I44" s="98"/>
      <c r="J44" s="99"/>
    </row>
    <row r="45" spans="1:10" ht="22.5" customHeight="1" x14ac:dyDescent="0.3">
      <c r="A45" s="41"/>
      <c r="B45" s="42" t="s">
        <v>42</v>
      </c>
      <c r="C45" s="17" t="s">
        <v>29</v>
      </c>
      <c r="D45" s="78"/>
      <c r="E45" s="43">
        <v>3</v>
      </c>
      <c r="F45" s="43"/>
      <c r="G45" s="97"/>
      <c r="H45" s="98"/>
      <c r="I45" s="98"/>
      <c r="J45" s="99"/>
    </row>
    <row r="46" spans="1:10" ht="22.5" customHeight="1" x14ac:dyDescent="0.3">
      <c r="A46" s="21"/>
      <c r="B46" s="69" t="s">
        <v>43</v>
      </c>
      <c r="C46" s="17" t="s">
        <v>29</v>
      </c>
      <c r="D46" s="79"/>
      <c r="E46" s="18">
        <v>0</v>
      </c>
      <c r="F46" s="18"/>
      <c r="G46" s="114"/>
      <c r="H46" s="115"/>
      <c r="I46" s="115"/>
      <c r="J46" s="116"/>
    </row>
    <row r="47" spans="1:10" ht="22.5" customHeight="1" x14ac:dyDescent="0.3">
      <c r="A47" s="28"/>
      <c r="B47" s="70"/>
      <c r="C47" s="46"/>
      <c r="D47" s="86"/>
      <c r="E47" s="47"/>
      <c r="F47" s="47"/>
      <c r="G47" s="29"/>
      <c r="H47" s="29"/>
      <c r="I47" s="29"/>
      <c r="J47" s="29"/>
    </row>
    <row r="48" spans="1:10" ht="22.5" customHeight="1" x14ac:dyDescent="0.3">
      <c r="A48" s="3"/>
      <c r="B48" s="4"/>
      <c r="C48" s="100" t="s">
        <v>1</v>
      </c>
      <c r="D48" s="73"/>
      <c r="E48" s="102" t="s">
        <v>2</v>
      </c>
      <c r="F48" s="104" t="s">
        <v>23</v>
      </c>
      <c r="G48" s="102" t="s">
        <v>3</v>
      </c>
      <c r="H48" s="106"/>
      <c r="I48" s="106"/>
      <c r="J48" s="107"/>
    </row>
    <row r="49" spans="1:10" ht="10.5" customHeight="1" x14ac:dyDescent="0.3">
      <c r="A49" s="5"/>
      <c r="B49" s="6"/>
      <c r="C49" s="101"/>
      <c r="D49" s="74"/>
      <c r="E49" s="103"/>
      <c r="F49" s="105"/>
      <c r="G49" s="108"/>
      <c r="H49" s="109"/>
      <c r="I49" s="109"/>
      <c r="J49" s="110"/>
    </row>
    <row r="50" spans="1:10" ht="40.5" customHeight="1" x14ac:dyDescent="0.3">
      <c r="A50" s="93" t="s">
        <v>44</v>
      </c>
      <c r="B50" s="94"/>
      <c r="C50" s="7" t="s">
        <v>4</v>
      </c>
      <c r="D50" s="76">
        <v>0.15</v>
      </c>
      <c r="E50" s="8">
        <f>E51+E55</f>
        <v>15</v>
      </c>
      <c r="F50" s="8"/>
      <c r="G50" s="31"/>
      <c r="H50" s="32"/>
      <c r="I50" s="32"/>
      <c r="J50" s="33"/>
    </row>
    <row r="51" spans="1:10" ht="10.5" customHeight="1" x14ac:dyDescent="0.3">
      <c r="A51" s="95" t="s">
        <v>45</v>
      </c>
      <c r="B51" s="96"/>
      <c r="C51" s="9" t="s">
        <v>13</v>
      </c>
      <c r="D51" s="77"/>
      <c r="E51" s="10">
        <v>8</v>
      </c>
      <c r="F51" s="10"/>
      <c r="G51" s="34"/>
      <c r="H51" s="35"/>
      <c r="I51" s="35"/>
      <c r="J51" s="36"/>
    </row>
    <row r="52" spans="1:10" ht="26.25" customHeight="1" x14ac:dyDescent="0.3">
      <c r="A52" s="19"/>
      <c r="B52" s="20" t="s">
        <v>47</v>
      </c>
      <c r="C52" s="17" t="s">
        <v>29</v>
      </c>
      <c r="D52" s="78"/>
      <c r="E52" s="14">
        <v>8</v>
      </c>
      <c r="F52" s="14"/>
      <c r="G52" s="97"/>
      <c r="H52" s="98"/>
      <c r="I52" s="98"/>
      <c r="J52" s="99"/>
    </row>
    <row r="53" spans="1:10" x14ac:dyDescent="0.3">
      <c r="A53" s="19"/>
      <c r="B53" s="20" t="s">
        <v>48</v>
      </c>
      <c r="C53" s="17" t="s">
        <v>29</v>
      </c>
      <c r="D53" s="78"/>
      <c r="E53" s="14">
        <v>4</v>
      </c>
      <c r="F53" s="14"/>
      <c r="G53" s="97"/>
      <c r="H53" s="98"/>
      <c r="I53" s="98"/>
      <c r="J53" s="99"/>
    </row>
    <row r="54" spans="1:10" ht="14.25" customHeight="1" x14ac:dyDescent="0.3">
      <c r="A54" s="19"/>
      <c r="B54" s="20" t="s">
        <v>49</v>
      </c>
      <c r="C54" s="17" t="s">
        <v>29</v>
      </c>
      <c r="D54" s="78"/>
      <c r="E54" s="14">
        <v>0</v>
      </c>
      <c r="F54" s="14"/>
      <c r="G54" s="97"/>
      <c r="H54" s="98"/>
      <c r="I54" s="98"/>
      <c r="J54" s="99"/>
    </row>
    <row r="55" spans="1:10" x14ac:dyDescent="0.3">
      <c r="A55" s="95" t="s">
        <v>50</v>
      </c>
      <c r="B55" s="96"/>
      <c r="C55" s="9" t="s">
        <v>13</v>
      </c>
      <c r="D55" s="77"/>
      <c r="E55" s="10">
        <v>7</v>
      </c>
      <c r="F55" s="10"/>
      <c r="G55" s="34"/>
      <c r="H55" s="35"/>
      <c r="I55" s="35"/>
      <c r="J55" s="36"/>
    </row>
    <row r="56" spans="1:10" ht="20.399999999999999" x14ac:dyDescent="0.3">
      <c r="A56" s="19"/>
      <c r="B56" s="20" t="s">
        <v>51</v>
      </c>
      <c r="C56" s="17" t="s">
        <v>29</v>
      </c>
      <c r="D56" s="78"/>
      <c r="E56" s="14">
        <v>7</v>
      </c>
      <c r="F56" s="14"/>
      <c r="G56" s="97"/>
      <c r="H56" s="98"/>
      <c r="I56" s="98"/>
      <c r="J56" s="99"/>
    </row>
    <row r="57" spans="1:10" ht="24.75" customHeight="1" x14ac:dyDescent="0.3">
      <c r="A57" s="41"/>
      <c r="B57" s="42" t="s">
        <v>52</v>
      </c>
      <c r="C57" s="17" t="s">
        <v>29</v>
      </c>
      <c r="D57" s="78"/>
      <c r="E57" s="43">
        <v>3</v>
      </c>
      <c r="F57" s="43"/>
      <c r="G57" s="62"/>
      <c r="H57" s="63"/>
      <c r="I57" s="63"/>
      <c r="J57" s="64"/>
    </row>
    <row r="58" spans="1:10" x14ac:dyDescent="0.3">
      <c r="A58" s="21"/>
      <c r="B58" s="22" t="s">
        <v>53</v>
      </c>
      <c r="C58" s="17" t="s">
        <v>29</v>
      </c>
      <c r="D58" s="79"/>
      <c r="E58" s="18">
        <v>0</v>
      </c>
      <c r="F58" s="18"/>
      <c r="G58" s="114"/>
      <c r="H58" s="115"/>
      <c r="I58" s="115"/>
      <c r="J58" s="116"/>
    </row>
    <row r="60" spans="1:10" ht="11.25" customHeight="1" x14ac:dyDescent="0.3">
      <c r="A60" s="3"/>
      <c r="B60" s="4"/>
      <c r="C60" s="100" t="s">
        <v>1</v>
      </c>
      <c r="D60" s="73"/>
      <c r="E60" s="102" t="s">
        <v>2</v>
      </c>
      <c r="F60" s="104" t="s">
        <v>23</v>
      </c>
      <c r="G60" s="102" t="s">
        <v>3</v>
      </c>
      <c r="H60" s="106"/>
      <c r="I60" s="106"/>
      <c r="J60" s="107"/>
    </row>
    <row r="61" spans="1:10" x14ac:dyDescent="0.3">
      <c r="A61" s="5"/>
      <c r="B61" s="6"/>
      <c r="C61" s="101"/>
      <c r="D61" s="74"/>
      <c r="E61" s="103"/>
      <c r="F61" s="105"/>
      <c r="G61" s="108"/>
      <c r="H61" s="109"/>
      <c r="I61" s="109"/>
      <c r="J61" s="110"/>
    </row>
    <row r="62" spans="1:10" x14ac:dyDescent="0.3">
      <c r="A62" s="93" t="s">
        <v>55</v>
      </c>
      <c r="B62" s="94"/>
      <c r="C62" s="7" t="s">
        <v>38</v>
      </c>
      <c r="D62" s="76">
        <v>0.1</v>
      </c>
      <c r="E62" s="8">
        <f>E63</f>
        <v>10</v>
      </c>
      <c r="F62" s="8"/>
      <c r="G62" s="31"/>
      <c r="H62" s="32"/>
      <c r="I62" s="32"/>
      <c r="J62" s="33"/>
    </row>
    <row r="63" spans="1:10" x14ac:dyDescent="0.3">
      <c r="A63" s="95" t="s">
        <v>56</v>
      </c>
      <c r="B63" s="96"/>
      <c r="C63" s="9" t="s">
        <v>13</v>
      </c>
      <c r="D63" s="77"/>
      <c r="E63" s="10">
        <v>10</v>
      </c>
      <c r="F63" s="10"/>
      <c r="G63" s="34"/>
      <c r="H63" s="35"/>
      <c r="I63" s="35"/>
      <c r="J63" s="36"/>
    </row>
    <row r="64" spans="1:10" ht="20.399999999999999" x14ac:dyDescent="0.3">
      <c r="A64" s="19"/>
      <c r="B64" s="72" t="s">
        <v>57</v>
      </c>
      <c r="C64" s="17" t="s">
        <v>29</v>
      </c>
      <c r="D64" s="86"/>
      <c r="E64" s="71">
        <v>10</v>
      </c>
      <c r="F64" s="14"/>
      <c r="G64" s="97"/>
      <c r="H64" s="98"/>
      <c r="I64" s="98"/>
      <c r="J64" s="99"/>
    </row>
    <row r="65" spans="1:10" ht="20.399999999999999" x14ac:dyDescent="0.3">
      <c r="A65" s="19"/>
      <c r="B65" s="20" t="s">
        <v>58</v>
      </c>
      <c r="C65" s="17" t="s">
        <v>29</v>
      </c>
      <c r="D65" s="78"/>
      <c r="E65" s="14">
        <v>6</v>
      </c>
      <c r="F65" s="14"/>
      <c r="G65" s="97"/>
      <c r="H65" s="98"/>
      <c r="I65" s="98"/>
      <c r="J65" s="99"/>
    </row>
    <row r="66" spans="1:10" ht="20.399999999999999" x14ac:dyDescent="0.3">
      <c r="A66" s="19"/>
      <c r="B66" s="20" t="s">
        <v>59</v>
      </c>
      <c r="C66" s="17" t="s">
        <v>29</v>
      </c>
      <c r="D66" s="78"/>
      <c r="E66" s="14">
        <v>3</v>
      </c>
      <c r="F66" s="14"/>
      <c r="G66" s="65"/>
      <c r="H66" s="66"/>
      <c r="I66" s="66"/>
      <c r="J66" s="67"/>
    </row>
    <row r="67" spans="1:10" ht="20.399999999999999" x14ac:dyDescent="0.3">
      <c r="A67" s="19"/>
      <c r="B67" s="20" t="s">
        <v>60</v>
      </c>
      <c r="C67" s="17" t="s">
        <v>29</v>
      </c>
      <c r="D67" s="78"/>
      <c r="E67" s="14">
        <v>0</v>
      </c>
      <c r="F67" s="14"/>
      <c r="G67" s="65"/>
      <c r="H67" s="66"/>
      <c r="I67" s="66"/>
      <c r="J67" s="67"/>
    </row>
    <row r="69" spans="1:10" ht="51" x14ac:dyDescent="0.3">
      <c r="A69" s="117" t="s">
        <v>54</v>
      </c>
      <c r="B69" s="118"/>
      <c r="C69" s="51" t="s">
        <v>36</v>
      </c>
      <c r="D69" s="87">
        <v>0.3</v>
      </c>
      <c r="E69" s="52">
        <v>30</v>
      </c>
      <c r="F69" s="52"/>
      <c r="G69" s="119"/>
      <c r="H69" s="120"/>
      <c r="I69" s="120"/>
      <c r="J69" s="121"/>
    </row>
    <row r="70" spans="1:10" x14ac:dyDescent="0.3">
      <c r="A70" s="53"/>
      <c r="B70" s="54"/>
      <c r="C70" s="55"/>
      <c r="D70" s="88"/>
      <c r="E70" s="56"/>
      <c r="F70" s="56"/>
      <c r="G70" s="57"/>
      <c r="H70" s="57"/>
      <c r="I70" s="57"/>
      <c r="J70" s="58"/>
    </row>
    <row r="71" spans="1:10" x14ac:dyDescent="0.3">
      <c r="A71" s="59" t="s">
        <v>7</v>
      </c>
      <c r="B71" s="57"/>
      <c r="C71" s="60"/>
      <c r="D71" s="89">
        <f>D69+D62+D50+D41+D20+D7</f>
        <v>1</v>
      </c>
      <c r="E71" s="56">
        <f>SUM(E69+E62+E50+E41+E20+E7)</f>
        <v>100</v>
      </c>
      <c r="F71" s="56"/>
      <c r="G71" s="91"/>
      <c r="H71" s="91"/>
      <c r="I71" s="91"/>
      <c r="J71" s="92"/>
    </row>
    <row r="75" spans="1:10" ht="14.4" x14ac:dyDescent="0.3">
      <c r="A75" s="90" t="s">
        <v>62</v>
      </c>
    </row>
    <row r="76" spans="1:10" ht="14.4" x14ac:dyDescent="0.3">
      <c r="A76" s="90" t="s">
        <v>63</v>
      </c>
    </row>
  </sheetData>
  <mergeCells count="70">
    <mergeCell ref="A3:J3"/>
    <mergeCell ref="C5:C6"/>
    <mergeCell ref="E5:E6"/>
    <mergeCell ref="G5:J6"/>
    <mergeCell ref="A7:B7"/>
    <mergeCell ref="G7:J7"/>
    <mergeCell ref="D5:D6"/>
    <mergeCell ref="F5:F6"/>
    <mergeCell ref="A11:B11"/>
    <mergeCell ref="G11:J11"/>
    <mergeCell ref="G14:J14"/>
    <mergeCell ref="A8:B8"/>
    <mergeCell ref="G8:J8"/>
    <mergeCell ref="G9:J9"/>
    <mergeCell ref="G10:J10"/>
    <mergeCell ref="G12:J12"/>
    <mergeCell ref="G13:J13"/>
    <mergeCell ref="A25:B25"/>
    <mergeCell ref="G26:J26"/>
    <mergeCell ref="C18:C19"/>
    <mergeCell ref="E18:E19"/>
    <mergeCell ref="G18:J19"/>
    <mergeCell ref="A20:B20"/>
    <mergeCell ref="A21:B21"/>
    <mergeCell ref="F18:F19"/>
    <mergeCell ref="G34:J34"/>
    <mergeCell ref="G35:J35"/>
    <mergeCell ref="F39:F40"/>
    <mergeCell ref="A28:B28"/>
    <mergeCell ref="G29:J29"/>
    <mergeCell ref="G30:J30"/>
    <mergeCell ref="G32:J32"/>
    <mergeCell ref="A33:B33"/>
    <mergeCell ref="G43:J43"/>
    <mergeCell ref="G44:J44"/>
    <mergeCell ref="G46:J46"/>
    <mergeCell ref="G45:J45"/>
    <mergeCell ref="C39:C40"/>
    <mergeCell ref="E39:E40"/>
    <mergeCell ref="G39:J40"/>
    <mergeCell ref="G15:J15"/>
    <mergeCell ref="G58:J58"/>
    <mergeCell ref="G54:J54"/>
    <mergeCell ref="A69:B69"/>
    <mergeCell ref="G69:J69"/>
    <mergeCell ref="G53:J53"/>
    <mergeCell ref="G27:J27"/>
    <mergeCell ref="G22:J22"/>
    <mergeCell ref="G23:J23"/>
    <mergeCell ref="G24:J24"/>
    <mergeCell ref="C48:C49"/>
    <mergeCell ref="E48:E49"/>
    <mergeCell ref="F48:F49"/>
    <mergeCell ref="G48:J49"/>
    <mergeCell ref="A41:B41"/>
    <mergeCell ref="A42:B42"/>
    <mergeCell ref="G71:J71"/>
    <mergeCell ref="A50:B50"/>
    <mergeCell ref="A51:B51"/>
    <mergeCell ref="G52:J52"/>
    <mergeCell ref="A55:B55"/>
    <mergeCell ref="G56:J56"/>
    <mergeCell ref="A63:B63"/>
    <mergeCell ref="G64:J64"/>
    <mergeCell ref="G65:J65"/>
    <mergeCell ref="C60:C61"/>
    <mergeCell ref="E60:E61"/>
    <mergeCell ref="F60:F61"/>
    <mergeCell ref="G60:J61"/>
    <mergeCell ref="A62:B62"/>
  </mergeCells>
  <printOptions horizontalCentered="1"/>
  <pageMargins left="0.39370078740157483" right="0.39370078740157483" top="0.78740157480314965" bottom="0.39370078740157483" header="0.19685039370078741" footer="0.19685039370078741"/>
  <pageSetup paperSize="9" orientation="landscape" r:id="rId1"/>
  <headerFooter>
    <oddFooter>&amp;Lgesonderte Beratung und Betreuung&amp;RSeite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Company>Altmarkkreis Salzwedel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Sacher, Lisa-Marie</dc:creator>
  <cp:lastModifiedBy>Neumann, Bianca</cp:lastModifiedBy>
  <cp:lastPrinted>2026-08-27T07:13:32Z</cp:lastPrinted>
  <dcterms:created xsi:type="dcterms:W3CDTF">2026-07-30T07:04:08Z</dcterms:created>
  <dcterms:modified xsi:type="dcterms:W3CDTF">2026-09-09T06:38:27Z</dcterms:modified>
</cp:coreProperties>
</file>