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<sst xmlns="http://schemas.openxmlformats.org/spreadsheetml/2006/main" count="256" uniqueCount="91">
  <si>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</si>
  <si>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</si>
  <si>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</si>
  <si>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</si>
  <si>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</si>
  <si>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</si>
  <si>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</si>
  <si>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</si>
  <si>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</si>
  <si>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</si>
  <si>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</si>
  <si>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</si>
  <si>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</si>
  <si>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</si>
  <si>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</si>
  <si>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</si>
  <si>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</si>
  <si>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</si>
  <si>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</si>
  <si>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</si>
  <si>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</si>
  <si>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</si>
  <si>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</si>
  <si>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</si>
  <si>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</si>
  <si>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Schülerbeförderung zum Schwimmbad</t>
  </si>
  <si>
    <t>2026-05-04-51</t>
  </si>
  <si>
    <t>25.06.2026 11:00 Uhr</t>
  </si>
  <si>
    <t>Öffentliche Ausschreibung</t>
  </si>
  <si>
    <t>UVGO</t>
  </si>
  <si>
    <t>CXWKYYDYTPVV43R3</t>
  </si>
  <si>
    <t>Die Vergabe ist nicht in Lose aufgeteilt. Bitte füllen Sie das nächste Arbeitsblatt aus.</t>
  </si>
  <si>
    <t>1.1</t>
  </si>
  <si>
    <t>Gruppe</t>
  </si>
  <si>
    <t>Grundschule Algenrodt</t>
  </si>
  <si>
    <t>Weihergasse 20
55743 Idar-Oberstein</t>
  </si>
  <si>
    <t>1.1.1</t>
  </si>
  <si>
    <t>Leistung</t>
  </si>
  <si>
    <t>Hin- und Rückfahrt</t>
  </si>
  <si>
    <t>freitags 9:00 - 10:40 Uhr, 20 - 22 Schüler</t>
  </si>
  <si>
    <t>St</t>
  </si>
  <si>
    <t>1.2</t>
  </si>
  <si>
    <t>Gundschule Auf der Bein</t>
  </si>
  <si>
    <t>Auf der Bein 5
55743 Idar-Oberstein</t>
  </si>
  <si>
    <t>1.2.1</t>
  </si>
  <si>
    <t>montags, 10:45 - 12:45 Uhr, 20 - 25 Schüler</t>
  </si>
  <si>
    <t>1.2.2</t>
  </si>
  <si>
    <t>mittwochs, 14:00 - 15:40 Uhr, 25 - 30 Schüler</t>
  </si>
  <si>
    <t>1.3</t>
  </si>
  <si>
    <t>Grundschule Göttschied</t>
  </si>
  <si>
    <t>Eichenwaldstraße 1
55743 Idar-Oberstein</t>
  </si>
  <si>
    <t>1.3.1</t>
  </si>
  <si>
    <t>montags, 8:45 - 10:45 Uhr, 34 Schüler</t>
  </si>
  <si>
    <t>1.3.2</t>
  </si>
  <si>
    <t>montags, 9:45 - 11:15 Uhr, 24 Schüler</t>
  </si>
  <si>
    <t>1.4</t>
  </si>
  <si>
    <t>Grundschule Idar</t>
  </si>
  <si>
    <t>Pestalozzistraße 2
55743 Idar-Oberstein</t>
  </si>
  <si>
    <t>1.4.1</t>
  </si>
  <si>
    <t>montags, 12:55 - 14:30 Uhr, 10 - 15 Schüler</t>
  </si>
  <si>
    <t>1.4.2</t>
  </si>
  <si>
    <t>montags, 14:00 - 15:20 Uhr, 10 - 15 Schüler</t>
  </si>
  <si>
    <t>1.4.3</t>
  </si>
  <si>
    <t>dienstags, 8:15 - 9:50 Uhr, 24 - 25 Schüler</t>
  </si>
  <si>
    <t>1.4.4</t>
  </si>
  <si>
    <t>dienstags, 9:15 - 11:00 Uhr, 24 - 25 Schüler</t>
  </si>
  <si>
    <t>1.4.5</t>
  </si>
  <si>
    <t>dienstags, 10:15 - 11:50 Uhr, 24 - 25 Schüler</t>
  </si>
  <si>
    <t>1.5</t>
  </si>
  <si>
    <t>Grundschule Idarbachtal</t>
  </si>
  <si>
    <t>Alte Poststraße 59
55743 Idar-Oberstein</t>
  </si>
  <si>
    <t>1.5.1</t>
  </si>
  <si>
    <t>dienstags, 10:45 - 12:40 Uhr, 22 Schüler</t>
  </si>
  <si>
    <t>1.6</t>
  </si>
  <si>
    <t>Grundschule Oberstein</t>
  </si>
  <si>
    <t>Wüstenfeldstraße 50
55743 Idar-Oberstein</t>
  </si>
  <si>
    <t>1.6.1</t>
  </si>
  <si>
    <t>Hinfahrt</t>
  </si>
  <si>
    <t>mittwochs, 9:00 Uhr, 35 Schüler</t>
  </si>
  <si>
    <t>1.6.2</t>
  </si>
  <si>
    <t>Rückfahrt</t>
  </si>
  <si>
    <t>mittwochs, 9:35 Uhr, 35 Schüler</t>
  </si>
  <si>
    <t>1.6.3</t>
  </si>
  <si>
    <t>mittwochs, 10:40 Uhr, 35 Schüler</t>
  </si>
  <si>
    <t>1.7</t>
  </si>
  <si>
    <t>Realschule plus</t>
  </si>
  <si>
    <t>Rostocker Straße 2
55743 Idar-Oberstein</t>
  </si>
  <si>
    <t>1.7.1</t>
  </si>
  <si>
    <t>freitags, 8:10 - 10:00 Uhr, 32 Schüler</t>
  </si>
  <si>
    <t>1.7.2</t>
  </si>
  <si>
    <t>freitags, 10:15 - 12:20 Uhr, 33 Schüler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</si>
</sst>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55" fillId="4" borderId="6" xfId="0" applyNumberFormat="1" applyFont="true" applyFill="1" applyBorder="1" applyAlignment="1">
      <alignment horizontal="left" vertical="top" wrapText="true"/>
    </xf>
    <xf numFmtId="49" fontId="56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5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34</v>
      </c>
      <c r="D4" s="83" t="s">
        <v>35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36</v>
      </c>
      <c r="B5" s="29" t="s">
        <v>37</v>
      </c>
      <c r="C5" s="30" t="s">
        <v>38</v>
      </c>
      <c r="D5" s="30" t="s">
        <v>39</v>
      </c>
      <c r="E5" s="31" t="s">
        <v>20</v>
      </c>
      <c r="F5" s="31" t="s">
        <v>20</v>
      </c>
      <c r="G5" s="87" t="n">
        <v>1.0</v>
      </c>
      <c r="H5" s="33" t="s">
        <v>40</v>
      </c>
      <c r="I5" s="34"/>
      <c r="J5" s="35" t="n">
        <f>G5*I5</f>
        <v>0.0</v>
      </c>
      <c r="K5"/>
      <c r="L5"/>
      <c r="M5" s="37"/>
    </row>
    <row r="6">
      <c r="A6" s="83" t="s">
        <v>41</v>
      </c>
      <c r="B6" s="84" t="s">
        <v>33</v>
      </c>
      <c r="C6" s="83" t="s">
        <v>42</v>
      </c>
      <c r="D6" s="83" t="s">
        <v>43</v>
      </c>
      <c r="E6" s="31" t="s">
        <v>20</v>
      </c>
      <c r="F6" s="31" t="s">
        <v>20</v>
      </c>
      <c r="G6" s="32"/>
      <c r="H6" s="33"/>
      <c r="I6" s="85" t="s">
        <v>20</v>
      </c>
      <c r="J6" s="86" t="s">
        <v>20</v>
      </c>
      <c r="K6" s="0"/>
      <c r="L6" s="0"/>
      <c r="M6" s="37"/>
    </row>
    <row r="7">
      <c r="A7" s="28" t="s">
        <v>44</v>
      </c>
      <c r="B7" s="29" t="s">
        <v>37</v>
      </c>
      <c r="C7" s="30" t="s">
        <v>38</v>
      </c>
      <c r="D7" s="30" t="s">
        <v>45</v>
      </c>
      <c r="E7" s="31" t="s">
        <v>20</v>
      </c>
      <c r="F7" s="31" t="s">
        <v>20</v>
      </c>
      <c r="G7" s="87" t="n">
        <v>1.0</v>
      </c>
      <c r="H7" s="33" t="s">
        <v>40</v>
      </c>
      <c r="I7" s="34"/>
      <c r="J7" s="35" t="n">
        <f>G7*I7</f>
        <v>0.0</v>
      </c>
      <c r="K7" s="0"/>
      <c r="L7" s="0"/>
      <c r="M7" s="37"/>
    </row>
    <row r="8">
      <c r="A8" s="28" t="s">
        <v>46</v>
      </c>
      <c r="B8" s="29" t="s">
        <v>37</v>
      </c>
      <c r="C8" s="30" t="s">
        <v>38</v>
      </c>
      <c r="D8" s="30" t="s">
        <v>47</v>
      </c>
      <c r="E8" s="31" t="s">
        <v>20</v>
      </c>
      <c r="F8" s="31" t="s">
        <v>20</v>
      </c>
      <c r="G8" s="87" t="n">
        <v>1.0</v>
      </c>
      <c r="H8" s="33" t="s">
        <v>40</v>
      </c>
      <c r="I8" s="34"/>
      <c r="J8" s="35" t="n">
        <f>G8*I8</f>
        <v>0.0</v>
      </c>
      <c r="K8" s="0"/>
      <c r="L8" s="0"/>
      <c r="M8" s="37"/>
    </row>
    <row r="9">
      <c r="A9" s="83" t="s">
        <v>48</v>
      </c>
      <c r="B9" s="84" t="s">
        <v>33</v>
      </c>
      <c r="C9" s="83" t="s">
        <v>49</v>
      </c>
      <c r="D9" s="83" t="s">
        <v>50</v>
      </c>
      <c r="E9" s="31" t="s">
        <v>20</v>
      </c>
      <c r="F9" s="31" t="s">
        <v>20</v>
      </c>
      <c r="G9" s="32"/>
      <c r="H9" s="33"/>
      <c r="I9" s="85" t="s">
        <v>20</v>
      </c>
      <c r="J9" s="86" t="s">
        <v>20</v>
      </c>
      <c r="K9" s="0"/>
      <c r="L9" s="0"/>
      <c r="M9" s="37"/>
    </row>
    <row r="10">
      <c r="A10" s="28" t="s">
        <v>51</v>
      </c>
      <c r="B10" s="29" t="s">
        <v>37</v>
      </c>
      <c r="C10" s="30" t="s">
        <v>38</v>
      </c>
      <c r="D10" s="30" t="s">
        <v>52</v>
      </c>
      <c r="E10" s="31" t="s">
        <v>20</v>
      </c>
      <c r="F10" s="31" t="s">
        <v>20</v>
      </c>
      <c r="G10" s="87" t="n">
        <v>1.0</v>
      </c>
      <c r="H10" s="33" t="s">
        <v>40</v>
      </c>
      <c r="I10" s="34"/>
      <c r="J10" s="35" t="n">
        <f>G10*I10</f>
        <v>0.0</v>
      </c>
      <c r="K10" s="0"/>
      <c r="L10" s="0"/>
      <c r="M10" s="37"/>
    </row>
    <row r="11">
      <c r="A11" s="28" t="s">
        <v>53</v>
      </c>
      <c r="B11" s="29" t="s">
        <v>37</v>
      </c>
      <c r="C11" s="30" t="s">
        <v>38</v>
      </c>
      <c r="D11" s="30" t="s">
        <v>54</v>
      </c>
      <c r="E11" s="31" t="s">
        <v>20</v>
      </c>
      <c r="F11" s="31" t="s">
        <v>20</v>
      </c>
      <c r="G11" s="87" t="n">
        <v>1.0</v>
      </c>
      <c r="H11" s="33" t="s">
        <v>40</v>
      </c>
      <c r="I11" s="34"/>
      <c r="J11" s="35" t="n">
        <f>G11*I11</f>
        <v>0.0</v>
      </c>
      <c r="K11" s="0"/>
      <c r="L11" s="0"/>
      <c r="M11" s="37"/>
    </row>
    <row r="12">
      <c r="A12" s="83" t="s">
        <v>55</v>
      </c>
      <c r="B12" s="84" t="s">
        <v>33</v>
      </c>
      <c r="C12" s="83" t="s">
        <v>56</v>
      </c>
      <c r="D12" s="83" t="s">
        <v>57</v>
      </c>
      <c r="E12" s="31" t="s">
        <v>20</v>
      </c>
      <c r="F12" s="31" t="s">
        <v>20</v>
      </c>
      <c r="G12" s="32"/>
      <c r="H12" s="33"/>
      <c r="I12" s="85" t="s">
        <v>20</v>
      </c>
      <c r="J12" s="86" t="s">
        <v>20</v>
      </c>
      <c r="K12" s="0"/>
      <c r="L12" s="0"/>
      <c r="M12" s="37"/>
    </row>
    <row r="13">
      <c r="A13" s="28" t="s">
        <v>58</v>
      </c>
      <c r="B13" s="29" t="s">
        <v>37</v>
      </c>
      <c r="C13" s="30" t="s">
        <v>38</v>
      </c>
      <c r="D13" s="30" t="s">
        <v>59</v>
      </c>
      <c r="E13" s="31" t="s">
        <v>20</v>
      </c>
      <c r="F13" s="31" t="s">
        <v>20</v>
      </c>
      <c r="G13" s="87" t="n">
        <v>1.0</v>
      </c>
      <c r="H13" s="33" t="s">
        <v>40</v>
      </c>
      <c r="I13" s="34"/>
      <c r="J13" s="35" t="n">
        <f>G13*I13</f>
        <v>0.0</v>
      </c>
      <c r="K13" s="0"/>
      <c r="L13" s="0"/>
      <c r="M13" s="37"/>
    </row>
    <row r="14">
      <c r="A14" s="28" t="s">
        <v>60</v>
      </c>
      <c r="B14" s="29" t="s">
        <v>37</v>
      </c>
      <c r="C14" s="30" t="s">
        <v>38</v>
      </c>
      <c r="D14" s="30" t="s">
        <v>61</v>
      </c>
      <c r="E14" s="31" t="s">
        <v>20</v>
      </c>
      <c r="F14" s="31" t="s">
        <v>20</v>
      </c>
      <c r="G14" s="87" t="n">
        <v>1.0</v>
      </c>
      <c r="H14" s="33" t="s">
        <v>40</v>
      </c>
      <c r="I14" s="34"/>
      <c r="J14" s="35" t="n">
        <f>G14*I14</f>
        <v>0.0</v>
      </c>
      <c r="K14" s="0"/>
      <c r="L14" s="0"/>
      <c r="M14" s="37"/>
    </row>
    <row r="15">
      <c r="A15" s="28" t="s">
        <v>62</v>
      </c>
      <c r="B15" s="29" t="s">
        <v>37</v>
      </c>
      <c r="C15" s="30" t="s">
        <v>38</v>
      </c>
      <c r="D15" s="30" t="s">
        <v>63</v>
      </c>
      <c r="E15" s="31" t="s">
        <v>20</v>
      </c>
      <c r="F15" s="31" t="s">
        <v>20</v>
      </c>
      <c r="G15" s="87" t="n">
        <v>1.0</v>
      </c>
      <c r="H15" s="33" t="s">
        <v>40</v>
      </c>
      <c r="I15" s="34"/>
      <c r="J15" s="35" t="n">
        <f>G15*I15</f>
        <v>0.0</v>
      </c>
      <c r="K15" s="0"/>
      <c r="L15" s="0"/>
      <c r="M15" s="37"/>
    </row>
    <row r="16">
      <c r="A16" s="28" t="s">
        <v>64</v>
      </c>
      <c r="B16" s="29" t="s">
        <v>37</v>
      </c>
      <c r="C16" s="30" t="s">
        <v>38</v>
      </c>
      <c r="D16" s="30" t="s">
        <v>65</v>
      </c>
      <c r="E16" s="31" t="s">
        <v>20</v>
      </c>
      <c r="F16" s="31" t="s">
        <v>20</v>
      </c>
      <c r="G16" s="87" t="n">
        <v>1.0</v>
      </c>
      <c r="H16" s="33" t="s">
        <v>40</v>
      </c>
      <c r="I16" s="34"/>
      <c r="J16" s="35" t="n">
        <f>G16*I16</f>
        <v>0.0</v>
      </c>
      <c r="K16" s="0"/>
      <c r="L16" s="0"/>
      <c r="M16" s="37"/>
    </row>
    <row r="17">
      <c r="A17" s="28" t="s">
        <v>66</v>
      </c>
      <c r="B17" s="29" t="s">
        <v>37</v>
      </c>
      <c r="C17" s="30" t="s">
        <v>38</v>
      </c>
      <c r="D17" s="30" t="s">
        <v>67</v>
      </c>
      <c r="E17" s="31" t="s">
        <v>20</v>
      </c>
      <c r="F17" s="31" t="s">
        <v>20</v>
      </c>
      <c r="G17" s="87" t="n">
        <v>1.0</v>
      </c>
      <c r="H17" s="33" t="s">
        <v>40</v>
      </c>
      <c r="I17" s="34"/>
      <c r="J17" s="35" t="n">
        <f>G17*I17</f>
        <v>0.0</v>
      </c>
      <c r="K17" s="0"/>
      <c r="L17" s="0"/>
      <c r="M17" s="37"/>
    </row>
    <row r="18">
      <c r="A18" s="83" t="s">
        <v>68</v>
      </c>
      <c r="B18" s="84" t="s">
        <v>33</v>
      </c>
      <c r="C18" s="83" t="s">
        <v>69</v>
      </c>
      <c r="D18" s="83" t="s">
        <v>70</v>
      </c>
      <c r="E18" s="31" t="s">
        <v>20</v>
      </c>
      <c r="F18" s="31" t="s">
        <v>20</v>
      </c>
      <c r="G18" s="32"/>
      <c r="H18" s="33"/>
      <c r="I18" s="85" t="s">
        <v>20</v>
      </c>
      <c r="J18" s="86" t="s">
        <v>20</v>
      </c>
      <c r="K18" s="0"/>
      <c r="L18" s="0"/>
      <c r="M18" s="37"/>
    </row>
    <row r="19">
      <c r="A19" s="28" t="s">
        <v>71</v>
      </c>
      <c r="B19" s="29" t="s">
        <v>37</v>
      </c>
      <c r="C19" s="30" t="s">
        <v>38</v>
      </c>
      <c r="D19" s="30" t="s">
        <v>72</v>
      </c>
      <c r="E19" s="31" t="s">
        <v>20</v>
      </c>
      <c r="F19" s="31" t="s">
        <v>20</v>
      </c>
      <c r="G19" s="87" t="n">
        <v>1.0</v>
      </c>
      <c r="H19" s="33" t="s">
        <v>40</v>
      </c>
      <c r="I19" s="34"/>
      <c r="J19" s="35" t="n">
        <f>G19*I19</f>
        <v>0.0</v>
      </c>
      <c r="K19" s="0"/>
      <c r="L19" s="0"/>
      <c r="M19" s="37"/>
    </row>
    <row r="20">
      <c r="A20" s="83" t="s">
        <v>73</v>
      </c>
      <c r="B20" s="84" t="s">
        <v>33</v>
      </c>
      <c r="C20" s="83" t="s">
        <v>74</v>
      </c>
      <c r="D20" s="83" t="s">
        <v>75</v>
      </c>
      <c r="E20" s="31" t="s">
        <v>20</v>
      </c>
      <c r="F20" s="31" t="s">
        <v>20</v>
      </c>
      <c r="G20" s="32"/>
      <c r="H20" s="33"/>
      <c r="I20" s="85" t="s">
        <v>20</v>
      </c>
      <c r="J20" s="86" t="s">
        <v>20</v>
      </c>
      <c r="K20" s="0"/>
      <c r="L20" s="0"/>
      <c r="M20" s="37"/>
    </row>
    <row r="21">
      <c r="A21" s="28" t="s">
        <v>76</v>
      </c>
      <c r="B21" s="29" t="s">
        <v>37</v>
      </c>
      <c r="C21" s="30" t="s">
        <v>77</v>
      </c>
      <c r="D21" s="30" t="s">
        <v>78</v>
      </c>
      <c r="E21" s="31" t="s">
        <v>20</v>
      </c>
      <c r="F21" s="31" t="s">
        <v>20</v>
      </c>
      <c r="G21" s="87" t="n">
        <v>1.0</v>
      </c>
      <c r="H21" s="33" t="s">
        <v>40</v>
      </c>
      <c r="I21" s="34"/>
      <c r="J21" s="35" t="n">
        <f>G21*I21</f>
        <v>0.0</v>
      </c>
      <c r="K21" s="0"/>
      <c r="L21" s="0"/>
      <c r="M21" s="37"/>
    </row>
    <row r="22">
      <c r="A22" s="28" t="s">
        <v>79</v>
      </c>
      <c r="B22" s="29" t="s">
        <v>37</v>
      </c>
      <c r="C22" s="30" t="s">
        <v>80</v>
      </c>
      <c r="D22" s="30" t="s">
        <v>81</v>
      </c>
      <c r="E22" s="31" t="s">
        <v>20</v>
      </c>
      <c r="F22" s="31" t="s">
        <v>20</v>
      </c>
      <c r="G22" s="87" t="n">
        <v>1.0</v>
      </c>
      <c r="H22" s="33" t="s">
        <v>40</v>
      </c>
      <c r="I22" s="34"/>
      <c r="J22" s="35" t="n">
        <f>G22*I22</f>
        <v>0.0</v>
      </c>
      <c r="K22" s="0"/>
      <c r="L22" s="0"/>
      <c r="M22" s="37"/>
    </row>
    <row r="23">
      <c r="A23" s="28" t="s">
        <v>82</v>
      </c>
      <c r="B23" s="29" t="s">
        <v>37</v>
      </c>
      <c r="C23" s="30" t="s">
        <v>80</v>
      </c>
      <c r="D23" s="30" t="s">
        <v>83</v>
      </c>
      <c r="E23" s="31" t="s">
        <v>20</v>
      </c>
      <c r="F23" s="31" t="s">
        <v>20</v>
      </c>
      <c r="G23" s="87" t="n">
        <v>1.0</v>
      </c>
      <c r="H23" s="33" t="s">
        <v>40</v>
      </c>
      <c r="I23" s="34"/>
      <c r="J23" s="35" t="n">
        <f>G23*I23</f>
        <v>0.0</v>
      </c>
      <c r="K23" s="0"/>
      <c r="L23" s="0"/>
      <c r="M23" s="37"/>
    </row>
    <row r="24">
      <c r="A24" s="83" t="s">
        <v>84</v>
      </c>
      <c r="B24" s="84" t="s">
        <v>33</v>
      </c>
      <c r="C24" s="83" t="s">
        <v>85</v>
      </c>
      <c r="D24" s="83" t="s">
        <v>86</v>
      </c>
      <c r="E24" s="31" t="s">
        <v>20</v>
      </c>
      <c r="F24" s="31" t="s">
        <v>20</v>
      </c>
      <c r="G24" s="32"/>
      <c r="H24" s="33"/>
      <c r="I24" s="85" t="s">
        <v>20</v>
      </c>
      <c r="J24" s="86" t="s">
        <v>20</v>
      </c>
      <c r="K24" s="0"/>
      <c r="L24" s="0"/>
      <c r="M24" s="37"/>
    </row>
    <row r="25">
      <c r="A25" s="28" t="s">
        <v>87</v>
      </c>
      <c r="B25" s="29" t="s">
        <v>37</v>
      </c>
      <c r="C25" s="30" t="s">
        <v>38</v>
      </c>
      <c r="D25" s="30" t="s">
        <v>88</v>
      </c>
      <c r="E25" s="31" t="s">
        <v>20</v>
      </c>
      <c r="F25" s="31" t="s">
        <v>20</v>
      </c>
      <c r="G25" s="87" t="n">
        <v>1.0</v>
      </c>
      <c r="H25" s="33" t="s">
        <v>40</v>
      </c>
      <c r="I25" s="34"/>
      <c r="J25" s="35" t="n">
        <f>G25*I25</f>
        <v>0.0</v>
      </c>
      <c r="K25" s="0"/>
      <c r="L25" s="0"/>
      <c r="M25" s="37"/>
    </row>
    <row r="26">
      <c r="A26" s="28" t="s">
        <v>89</v>
      </c>
      <c r="B26" s="29" t="s">
        <v>37</v>
      </c>
      <c r="C26" s="30" t="s">
        <v>38</v>
      </c>
      <c r="D26" s="30" t="s">
        <v>90</v>
      </c>
      <c r="E26" s="31" t="s">
        <v>20</v>
      </c>
      <c r="F26" s="31" t="s">
        <v>20</v>
      </c>
      <c r="G26" s="87" t="n">
        <v>1.0</v>
      </c>
      <c r="H26" s="33" t="s">
        <v>40</v>
      </c>
      <c r="I26" s="34"/>
      <c r="J26" s="35" t="n">
        <f>G26*I26</f>
        <v>0.0</v>
      </c>
      <c r="K26" s="0"/>
      <c r="L26" s="0"/>
      <c r="M26" s="37"/>
    </row>
    <row r="27" spans="1:13" s="36" customFormat="1" ht="15.75" thickTop="1" x14ac:dyDescent="0.2">
      <c r="A27" s="38"/>
      <c r="B27" s="39"/>
      <c r="C27" s="40"/>
      <c r="D27" s="41"/>
      <c r="E27" s="42"/>
      <c r="F27" s="42"/>
      <c r="G27" s="43"/>
      <c r="H27" s="44"/>
      <c r="I27" s="45"/>
      <c r="J27" s="46"/>
      <c r="M27" s="37"/>
    </row>
    <row r="28" spans="1:13" s="36" customFormat="1" x14ac:dyDescent="0.25">
      <c r="A28" s="47"/>
      <c r="B28" s="48"/>
      <c r="C28" s="49"/>
      <c r="D28" s="50"/>
      <c r="E28" s="51"/>
      <c r="F28" s="51"/>
      <c r="G28" s="52"/>
      <c r="H28" s="53"/>
      <c r="I28" s="54"/>
      <c r="J28" s="55"/>
    </row>
    <row r="29" spans="1:13" ht="15.75" thickBot="1" x14ac:dyDescent="0.3">
      <c r="A29" s="56"/>
      <c r="B29" s="56"/>
      <c r="C29" s="57"/>
      <c r="D29" s="58"/>
      <c r="E29" s="59"/>
      <c r="F29" s="60" t="s">
        <v>21</v>
      </c>
      <c r="G29" s="60"/>
      <c r="H29" s="60"/>
      <c r="I29" s="61"/>
      <c r="J29" s="62">
        <f>SUM(J$4:J27)</f>
        <v>0</v>
      </c>
    </row>
    <row r="30" spans="1:13" ht="16.5" thickTop="1" thickBot="1" x14ac:dyDescent="0.3">
      <c r="A30" s="56"/>
      <c r="B30" s="56"/>
      <c r="C30" s="57"/>
      <c r="D30" s="58"/>
      <c r="E30" s="59"/>
      <c r="F30" s="63" t="s">
        <v>22</v>
      </c>
      <c r="G30" s="64">
        <v>0.19</v>
      </c>
      <c r="H30" s="65" t="s">
        <v>23</v>
      </c>
      <c r="I30" s="66"/>
      <c r="J30" s="68">
        <f>J29*G30</f>
        <v>0</v>
      </c>
    </row>
    <row r="31" spans="1:13" ht="15.75" thickTop="1" x14ac:dyDescent="0.25">
      <c r="A31" s="56"/>
      <c r="B31" s="56"/>
      <c r="C31" s="57"/>
      <c r="D31" s="58"/>
      <c r="E31" s="59"/>
      <c r="F31" s="60" t="s">
        <v>24</v>
      </c>
      <c r="G31" s="60"/>
      <c r="H31" s="60"/>
      <c r="I31" s="61"/>
      <c r="J31" s="67">
        <f>SUM(J29,J30)</f>
        <v>0</v>
      </c>
    </row>
    <row r="32" spans="1:13" x14ac:dyDescent="0.25">
      <c r="A32" s="56"/>
      <c r="B32" s="56"/>
      <c r="C32" s="57"/>
      <c r="D32" s="58"/>
      <c r="E32" s="59"/>
      <c r="F32" s="58"/>
      <c r="G32" s="58"/>
      <c r="H32" s="58"/>
      <c r="I32" s="58"/>
      <c r="J32" s="58"/>
    </row>
    <row r="33" spans="1:13" x14ac:dyDescent="0.25">
      <c r="A33" s="71"/>
      <c r="B33" s="71"/>
      <c r="C33" s="71"/>
      <c r="E33" s="71"/>
      <c r="F33" s="71"/>
      <c r="G33" s="71"/>
      <c r="H33" s="71"/>
      <c r="I33" s="71"/>
      <c r="J33" s="71"/>
    </row>
    <row r="34" spans="1:13" x14ac:dyDescent="0.25">
      <c r="A34" s="71"/>
      <c r="B34" s="71"/>
      <c r="C34" s="71"/>
      <c r="E34" s="71"/>
      <c r="F34" s="71"/>
      <c r="G34" s="71"/>
      <c r="H34" s="71"/>
      <c r="I34" s="71"/>
      <c r="J34" s="71"/>
    </row>
    <row r="37" spans="1:13" x14ac:dyDescent="0.25">
      <c r="L37" s="74"/>
    </row>
    <row r="38" spans="1:13" x14ac:dyDescent="0.25">
      <c r="L38" s="74"/>
    </row>
    <row r="39" spans="4:12" x14ac:dyDescent="0.25">
      <c r="L39" s="74"/>
    </row>
    <row r="40" spans="4:12" x14ac:dyDescent="0.25">
      <c r="L40" s="74"/>
    </row>
    <row r="41" spans="4:12" x14ac:dyDescent="0.25">
      <c r="L41" s="74"/>
    </row>
    <row r="42" spans="4:12" x14ac:dyDescent="0.25">
      <c r="L42" s="74"/>
    </row>
    <row r="52" spans="4:12" x14ac:dyDescent="0.25">
      <c r="D52" s="76"/>
      <c r="I5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