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rbeitsbereiche.bghm.de/organisation/ABBES/SGVST/01 Ausschreibungen/2026/2026-013-EU-ABBES Ladekabel eAutos/02 Vorbereitung/"/>
    </mc:Choice>
  </mc:AlternateContent>
  <xr:revisionPtr revIDLastSave="0" documentId="13_ncr:20000001_{36A3A94E-3693-49C6-9A09-1D20390FD947}" xr6:coauthVersionLast="47" xr6:coauthVersionMax="47" xr10:uidLastSave="{00000000-0000-0000-0000-000000000000}"/>
  <bookViews>
    <workbookView xWindow="28680" yWindow="-120" windowWidth="29040" windowHeight="17520" activeTab="1" xr2:uid="{7F5F462D-EF1F-4B89-8078-AB5A60946327}"/>
  </bookViews>
  <sheets>
    <sheet name="Info" sheetId="1" r:id="rId1"/>
    <sheet name="Preisblat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11" i="2"/>
  <c r="B11" i="2"/>
  <c r="B3" i="2"/>
  <c r="D11" i="2" l="1"/>
  <c r="D3" i="2"/>
  <c r="D30" i="2"/>
  <c r="D29" i="2"/>
  <c r="D28" i="2"/>
  <c r="D27" i="2"/>
  <c r="D21" i="2"/>
  <c r="D22" i="2"/>
  <c r="D19" i="2" l="1"/>
  <c r="D24" i="2"/>
  <c r="D32" i="2"/>
  <c r="D34" i="2" l="1"/>
  <c r="D36" i="2" s="1"/>
</calcChain>
</file>

<file path=xl/sharedStrings.xml><?xml version="1.0" encoding="utf-8"?>
<sst xmlns="http://schemas.openxmlformats.org/spreadsheetml/2006/main" count="48" uniqueCount="42">
  <si>
    <t>Information zum Vergabeverfahren</t>
  </si>
  <si>
    <r>
      <t xml:space="preserve">Auf dem Tabellenblatt "Preisblatt" sind alle </t>
    </r>
    <r>
      <rPr>
        <b/>
        <sz val="11"/>
        <color theme="1"/>
        <rFont val="Arial"/>
        <family val="2"/>
      </rPr>
      <t>gelben</t>
    </r>
    <r>
      <rPr>
        <sz val="11"/>
        <color theme="1"/>
        <rFont val="Arial"/>
        <family val="2"/>
      </rPr>
      <t xml:space="preserve"> Felder auszufüllen.</t>
    </r>
  </si>
  <si>
    <t>Position</t>
  </si>
  <si>
    <t>geschätzte 
Menge</t>
  </si>
  <si>
    <t>Nettopreis
pro Stück</t>
  </si>
  <si>
    <t>Gesamtpreis</t>
  </si>
  <si>
    <r>
      <t xml:space="preserve">DGUV </t>
    </r>
    <r>
      <rPr>
        <b/>
        <sz val="11"/>
        <color theme="1"/>
        <rFont val="Arial"/>
        <family val="2"/>
      </rPr>
      <t>Folge</t>
    </r>
    <r>
      <rPr>
        <sz val="11"/>
        <color theme="1"/>
        <rFont val="Arial"/>
        <family val="2"/>
      </rPr>
      <t>prüfung</t>
    </r>
  </si>
  <si>
    <r>
      <t xml:space="preserve">DGUV </t>
    </r>
    <r>
      <rPr>
        <b/>
        <sz val="11"/>
        <color theme="1"/>
        <rFont val="Arial"/>
        <family val="2"/>
      </rPr>
      <t>Erst</t>
    </r>
    <r>
      <rPr>
        <sz val="11"/>
        <color theme="1"/>
        <rFont val="Arial"/>
        <family val="2"/>
      </rPr>
      <t>prüfung</t>
    </r>
  </si>
  <si>
    <t>Summe DGUV-Prüfungen</t>
  </si>
  <si>
    <t>Softwarelizenzgebühren</t>
  </si>
  <si>
    <t>Gesamtpreis netto</t>
  </si>
  <si>
    <t>Mehrwertsteuersatz in %</t>
  </si>
  <si>
    <t>Summe Softwarelizenzgebühren</t>
  </si>
  <si>
    <t>Gesamtpreis brutto</t>
  </si>
  <si>
    <r>
      <rPr>
        <u/>
        <sz val="11"/>
        <color theme="1"/>
        <rFont val="Arial"/>
        <family val="2"/>
      </rPr>
      <t xml:space="preserve">Ladekabel für Wallboxen 
</t>
    </r>
    <r>
      <rPr>
        <b/>
        <u/>
        <sz val="11"/>
        <color theme="1"/>
        <rFont val="Arial"/>
        <family val="2"/>
      </rPr>
      <t>mit</t>
    </r>
    <r>
      <rPr>
        <u/>
        <sz val="11"/>
        <color theme="1"/>
        <rFont val="Arial"/>
        <family val="2"/>
      </rPr>
      <t xml:space="preserve"> angeschlagenem Kabel</t>
    </r>
  </si>
  <si>
    <r>
      <rPr>
        <u/>
        <sz val="11"/>
        <color theme="1"/>
        <rFont val="Arial"/>
        <family val="2"/>
      </rPr>
      <t xml:space="preserve">Ladekabel für Wallboxen 
</t>
    </r>
    <r>
      <rPr>
        <b/>
        <u/>
        <sz val="11"/>
        <color theme="1"/>
        <rFont val="Arial"/>
        <family val="2"/>
      </rPr>
      <t>ohne</t>
    </r>
    <r>
      <rPr>
        <u/>
        <sz val="11"/>
        <color theme="1"/>
        <rFont val="Arial"/>
        <family val="2"/>
      </rPr>
      <t xml:space="preserve"> angeschlagenes Kabel</t>
    </r>
  </si>
  <si>
    <r>
      <t xml:space="preserve">Die </t>
    </r>
    <r>
      <rPr>
        <b/>
        <sz val="11"/>
        <color theme="1"/>
        <rFont val="Arial"/>
        <family val="2"/>
      </rPr>
      <t>Gesamtsumme ist unverbindlich</t>
    </r>
    <r>
      <rPr>
        <sz val="11"/>
        <color theme="1"/>
        <rFont val="Arial"/>
        <family val="2"/>
      </rPr>
      <t xml:space="preserve"> und kann so oder aber auch ganz anderes über den maximalen Vertragszeitraum von 48 Monaten abgerufen werden.</t>
    </r>
  </si>
  <si>
    <r>
      <t xml:space="preserve">Soweit die Kosten für die </t>
    </r>
    <r>
      <rPr>
        <b/>
        <sz val="11"/>
        <color theme="1"/>
        <rFont val="Arial"/>
        <family val="2"/>
      </rPr>
      <t>DGUV-V3 Erst- und / oder Folgeprüfungen</t>
    </r>
    <r>
      <rPr>
        <sz val="11"/>
        <color theme="1"/>
        <rFont val="Arial"/>
        <family val="2"/>
      </rPr>
      <t xml:space="preserve"> bei Kabeln für Wallboxen mit und ohne angeschlagenes Kabel unterschiedlich sein sollten, ist eine </t>
    </r>
    <r>
      <rPr>
        <b/>
        <sz val="11"/>
        <color theme="1"/>
        <rFont val="Arial"/>
        <family val="2"/>
      </rPr>
      <t>Mischkalkulation</t>
    </r>
    <r>
      <rPr>
        <sz val="11"/>
        <color theme="1"/>
        <rFont val="Arial"/>
        <family val="2"/>
      </rPr>
      <t xml:space="preserve"> vorzunehmen.</t>
    </r>
  </si>
  <si>
    <r>
      <t xml:space="preserve">In die </t>
    </r>
    <r>
      <rPr>
        <b/>
        <sz val="11"/>
        <color theme="1"/>
        <rFont val="Arial"/>
        <family val="2"/>
      </rPr>
      <t>gelben</t>
    </r>
    <r>
      <rPr>
        <sz val="11"/>
        <color theme="1"/>
        <rFont val="Arial"/>
        <family val="2"/>
      </rPr>
      <t xml:space="preserve"> Felder sind die </t>
    </r>
    <r>
      <rPr>
        <b/>
        <sz val="11"/>
        <color theme="1"/>
        <rFont val="Arial"/>
        <family val="2"/>
      </rPr>
      <t>Nettopreise</t>
    </r>
    <r>
      <rPr>
        <sz val="11"/>
        <color theme="1"/>
        <rFont val="Arial"/>
        <family val="2"/>
      </rPr>
      <t xml:space="preserve"> für jeweils ein Stück vom Bieter einzutragen.</t>
    </r>
  </si>
  <si>
    <r>
      <t xml:space="preserve">Kosten für Support von Hard- und Software sowie Versandkosten sind in die Preise einzukalkulieren. </t>
    </r>
    <r>
      <rPr>
        <b/>
        <sz val="11"/>
        <color theme="1"/>
        <rFont val="Arial"/>
        <family val="2"/>
      </rPr>
      <t>Eine gesonderte Vergütung kommt nicht in Betracht.</t>
    </r>
  </si>
  <si>
    <r>
      <rPr>
        <b/>
        <sz val="11"/>
        <color theme="1"/>
        <rFont val="Arial"/>
        <family val="2"/>
      </rPr>
      <t>je Monat</t>
    </r>
    <r>
      <rPr>
        <sz val="11"/>
        <color theme="1"/>
        <rFont val="Arial"/>
        <family val="2"/>
      </rPr>
      <t xml:space="preserve"> im 1. Vertragsjahr</t>
    </r>
  </si>
  <si>
    <r>
      <rPr>
        <b/>
        <sz val="11"/>
        <color theme="1"/>
        <rFont val="Arial"/>
        <family val="2"/>
      </rPr>
      <t>je Monat</t>
    </r>
    <r>
      <rPr>
        <sz val="11"/>
        <color theme="1"/>
        <rFont val="Arial"/>
        <family val="2"/>
      </rPr>
      <t xml:space="preserve"> im 2. Vertragsjahr</t>
    </r>
  </si>
  <si>
    <r>
      <rPr>
        <b/>
        <sz val="11"/>
        <color theme="1"/>
        <rFont val="Arial"/>
        <family val="2"/>
      </rPr>
      <t>je Monat</t>
    </r>
    <r>
      <rPr>
        <sz val="11"/>
        <color theme="1"/>
        <rFont val="Arial"/>
        <family val="2"/>
      </rPr>
      <t xml:space="preserve"> im 3. Vertragsjahr</t>
    </r>
  </si>
  <si>
    <r>
      <rPr>
        <b/>
        <sz val="11"/>
        <color theme="1"/>
        <rFont val="Arial"/>
        <family val="2"/>
      </rPr>
      <t>je Monat</t>
    </r>
    <r>
      <rPr>
        <sz val="11"/>
        <color theme="1"/>
        <rFont val="Arial"/>
        <family val="2"/>
      </rPr>
      <t xml:space="preserve"> im 4. Vertragsjahr</t>
    </r>
  </si>
  <si>
    <t>Summe Hardware unter 
Berücksichtigung der voraussichtlich relevanten Staffelpreise</t>
  </si>
  <si>
    <r>
      <t xml:space="preserve">Die </t>
    </r>
    <r>
      <rPr>
        <b/>
        <sz val="11"/>
        <color theme="1"/>
        <rFont val="Arial"/>
        <family val="2"/>
      </rPr>
      <t>Gesamtsumme errechnet</t>
    </r>
    <r>
      <rPr>
        <sz val="11"/>
        <color theme="1"/>
        <rFont val="Arial"/>
        <family val="2"/>
      </rPr>
      <t xml:space="preserve"> sich aus dem hinterlegten Mengengerüst.</t>
    </r>
  </si>
  <si>
    <r>
      <t xml:space="preserve">Die Staffelpreise sind bei Abnahme der entsprechenden Menge </t>
    </r>
    <r>
      <rPr>
        <b/>
        <sz val="11"/>
        <color theme="1"/>
        <rFont val="Arial"/>
        <family val="2"/>
      </rPr>
      <t>in einem Vertragsjahr</t>
    </r>
    <r>
      <rPr>
        <sz val="11"/>
        <color theme="1"/>
        <rFont val="Arial"/>
        <family val="2"/>
      </rPr>
      <t xml:space="preserve"> anzusetzen. Als Zeitpunkt der Abnahme gilt das Datum des Eingangs der Bestellung beim Auftragnehmer.</t>
    </r>
  </si>
  <si>
    <r>
      <t xml:space="preserve">Soweit die Leistung kostenfrei angeboten wird, ist im </t>
    </r>
    <r>
      <rPr>
        <b/>
        <sz val="11"/>
        <color theme="1"/>
        <rFont val="Arial"/>
        <family val="2"/>
      </rPr>
      <t>gelben</t>
    </r>
    <r>
      <rPr>
        <sz val="11"/>
        <color theme="1"/>
        <rFont val="Arial"/>
        <family val="2"/>
      </rPr>
      <t xml:space="preserve"> Feld "</t>
    </r>
    <r>
      <rPr>
        <b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" anzugeben. Sollte keine Angabe erfolgen, ist das Angebot </t>
    </r>
    <r>
      <rPr>
        <b/>
        <sz val="11"/>
        <color theme="1"/>
        <rFont val="Arial"/>
        <family val="2"/>
      </rPr>
      <t>unvollständig und damit auszuschließen</t>
    </r>
    <r>
      <rPr>
        <sz val="11"/>
        <color theme="1"/>
        <rFont val="Arial"/>
        <family val="2"/>
      </rPr>
      <t>.</t>
    </r>
  </si>
  <si>
    <r>
      <t xml:space="preserve">Die Staffelpreise werden hierbei nach Schätzung der Auftraggeberin wie in den Formeln der Zellen C3 und C9 zu sehen berücksichtigt und sind für die Auftragsvergabe </t>
    </r>
    <r>
      <rPr>
        <b/>
        <sz val="11"/>
        <color theme="1"/>
        <rFont val="Arial"/>
        <family val="2"/>
      </rPr>
      <t>wertungsrelevant</t>
    </r>
    <r>
      <rPr>
        <sz val="11"/>
        <color theme="1"/>
        <rFont val="Arial"/>
        <family val="2"/>
      </rPr>
      <t xml:space="preserve">. 
</t>
    </r>
    <r>
      <rPr>
        <b/>
        <sz val="11"/>
        <color theme="1"/>
        <rFont val="Arial"/>
        <family val="2"/>
      </rPr>
      <t>Im Falle des Zuschlags an den Bieter werden diese Vertragsbestandteil.</t>
    </r>
  </si>
  <si>
    <r>
      <t xml:space="preserve">Soweit der Bieter in einem gesonderten Dokument weitere Staffelpreise für die Abnahme größerer Mengen abgenommener Kabel einer oder beider Kategorien angibt, 
sind diese </t>
    </r>
    <r>
      <rPr>
        <b/>
        <sz val="11"/>
        <color theme="1"/>
        <rFont val="Arial"/>
        <family val="2"/>
      </rPr>
      <t>nicht wertungsrelevant</t>
    </r>
    <r>
      <rPr>
        <sz val="11"/>
        <color theme="1"/>
        <rFont val="Arial"/>
        <family val="2"/>
      </rPr>
      <t xml:space="preserve">, werden </t>
    </r>
    <r>
      <rPr>
        <b/>
        <sz val="11"/>
        <color theme="1"/>
        <rFont val="Arial"/>
        <family val="2"/>
      </rPr>
      <t>bei Zuschlagserteilung jedoch Vertragsbestandteil</t>
    </r>
    <r>
      <rPr>
        <sz val="11"/>
        <color theme="1"/>
        <rFont val="Arial"/>
        <family val="2"/>
      </rPr>
      <t>.</t>
    </r>
  </si>
  <si>
    <r>
      <t xml:space="preserve">Die </t>
    </r>
    <r>
      <rPr>
        <b/>
        <sz val="11"/>
        <color theme="1"/>
        <rFont val="Arial"/>
        <family val="2"/>
      </rPr>
      <t>Schätzmengen sind unverbindlich</t>
    </r>
    <r>
      <rPr>
        <sz val="11"/>
        <color theme="1"/>
        <rFont val="Arial"/>
        <family val="2"/>
      </rPr>
      <t xml:space="preserve"> und können unter- sowie im Rahmen des vergaberechtlich Zulässigen überschritten werden. 
Bei </t>
    </r>
    <r>
      <rPr>
        <b/>
        <sz val="11"/>
        <color theme="1"/>
        <rFont val="Arial"/>
        <family val="2"/>
      </rPr>
      <t>Unter</t>
    </r>
    <r>
      <rPr>
        <sz val="11"/>
        <color theme="1"/>
        <rFont val="Arial"/>
        <family val="2"/>
      </rPr>
      <t>schreitung stehen dem Bieter keine Ansprüche, insbesondere nicht auf Entschädigung / Schadenersatz zu.</t>
    </r>
  </si>
  <si>
    <t>Vergabeverfahren: 2026-013-EU-ABBES - Ladekabel für eAutos</t>
  </si>
  <si>
    <t>Dokumentenname: 11_Preisblatt</t>
  </si>
  <si>
    <r>
      <t xml:space="preserve">Die </t>
    </r>
    <r>
      <rPr>
        <b/>
        <sz val="11"/>
        <color theme="1"/>
        <rFont val="Arial"/>
        <family val="2"/>
      </rPr>
      <t>Anzahl der Folgeprüfungen</t>
    </r>
    <r>
      <rPr>
        <sz val="11"/>
        <color theme="1"/>
        <rFont val="Arial"/>
        <family val="2"/>
      </rPr>
      <t xml:space="preserve"> ergibt sich aus der unverbindlichen Annahme, dass durch die Auftraggeberin in den ersten 3 Vertragsjahren jeweils 100 Kabel abgenommen werden und im letzten Vertragsjahr für alle (derzeit geschätzt) 
dann abgenommenen Kabel sowie gegen Ende des letzten Vertragsjahrs eine weitere Prüfung beauftragt wird.</t>
    </r>
  </si>
  <si>
    <t>Staffelpreis bei Abnahme von mehr als 250 Kabeln</t>
  </si>
  <si>
    <t>Staffelpreis bei Abnahme von 1-50 Kabeln</t>
  </si>
  <si>
    <t>Staffelpreis bei Abnahme von 51-100 Kabeln</t>
  </si>
  <si>
    <t>Staffelpreis bei Abnahme von 101-150 Kabeln</t>
  </si>
  <si>
    <t>Staffelpreis bei Abnahme von 151-200 Kabeln</t>
  </si>
  <si>
    <t>Staffelpreis bei Abnahme von 201-250 Kabeln</t>
  </si>
  <si>
    <r>
      <t xml:space="preserve">Es kann derzeit </t>
    </r>
    <r>
      <rPr>
        <b/>
        <sz val="11"/>
        <color theme="1"/>
        <rFont val="Arial"/>
        <family val="2"/>
      </rPr>
      <t>keine Aussage</t>
    </r>
    <r>
      <rPr>
        <sz val="11"/>
        <color theme="1"/>
        <rFont val="Arial"/>
        <family val="2"/>
      </rPr>
      <t xml:space="preserve"> getroffen werden, wieviele Kabel in welchem Vertragsjahr durch die Abrufberechtigten erworben werden. Die Schätzemengen für die Softwarelizenzen basieren daher ausschließlich auf den Schätzungen der Auftraggeberin für ihre eigenen Abrufe.</t>
    </r>
  </si>
  <si>
    <r>
      <t xml:space="preserve">Für die Abnahme (ob/wieviele/wann) von DGUV-V3 Erst und / oder Folgeprüfungen durch die Abrufberechtigten kann derzeit </t>
    </r>
    <r>
      <rPr>
        <b/>
        <sz val="11"/>
        <color theme="1"/>
        <rFont val="Arial"/>
        <family val="2"/>
      </rPr>
      <t>keine Aussage</t>
    </r>
    <r>
      <rPr>
        <sz val="11"/>
        <color theme="1"/>
        <rFont val="Arial"/>
        <family val="2"/>
      </rPr>
      <t xml:space="preserve"> getroffen werden. Die Schätzemengen für die Prüfungen basieren daher ausschließlich auf den Schätzungen der Auftraggeberin für ihre eigenen Abrufe.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</si>
</sst>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8"/>
      <name val="Arial"/>
      <family val="2"/>
    </font>
    <font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2" xfId="0" applyBorder="1"/>
    <xf numFmtId="164" fontId="0" fillId="0" borderId="3" xfId="0" applyNumberFormat="1" applyBorder="1"/>
    <xf numFmtId="0" fontId="0" fillId="0" borderId="4" xfId="0" applyBorder="1" applyAlignment="1">
      <alignment wrapText="1"/>
    </xf>
    <xf numFmtId="164" fontId="0" fillId="0" borderId="5" xfId="0" applyNumberFormat="1" applyBorder="1"/>
    <xf numFmtId="0" fontId="1" fillId="0" borderId="6" xfId="0" applyFont="1" applyBorder="1"/>
    <xf numFmtId="0" fontId="1" fillId="0" borderId="7" xfId="0" applyFont="1" applyBorder="1"/>
    <xf numFmtId="164" fontId="1" fillId="0" borderId="8" xfId="0" applyNumberFormat="1" applyFont="1" applyBorder="1"/>
    <xf numFmtId="0" fontId="0" fillId="0" borderId="1" xfId="0" applyBorder="1"/>
    <xf numFmtId="0" fontId="0" fillId="0" borderId="4" xfId="0" applyBorder="1"/>
    <xf numFmtId="0" fontId="1" fillId="0" borderId="1" xfId="0" applyFont="1" applyBorder="1"/>
    <xf numFmtId="0" fontId="0" fillId="0" borderId="7" xfId="0" applyBorder="1"/>
    <xf numFmtId="0" fontId="1" fillId="0" borderId="4" xfId="0" applyFont="1" applyBorder="1"/>
    <xf numFmtId="164" fontId="1" fillId="0" borderId="3" xfId="0" applyNumberFormat="1" applyFont="1" applyBorder="1"/>
    <xf numFmtId="164" fontId="0" fillId="2" borderId="9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4" fontId="0" fillId="0" borderId="9" xfId="0" applyNumberFormat="1" applyBorder="1"/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 applyProtection="1">
      <alignment wrapText="1"/>
    </xf>
    <xf numFmtId="0" fontId="0" fillId="0" borderId="0" xfId="0" applyProtection="1"/>
    <xf numFmtId="164" fontId="0" fillId="0" borderId="5" xfId="0" applyNumberFormat="1" applyBorder="1" applyProtection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8</xdr:col>
      <xdr:colOff>288925</xdr:colOff>
      <xdr:row>4</xdr:row>
      <xdr:rowOff>69635</xdr:rowOff>
    </xdr:to>
    <xdr:pic>
      <xdr:nvPicPr>
        <xdr:cNvPr id="2" name="Grafik 2" descr="Logo BGHM 4c 3z___30vH-01">
          <a:extLst>
            <a:ext uri="{FF2B5EF4-FFF2-40B4-BE49-F238E27FC236}">
              <a16:creationId xmlns:a16="http://schemas.microsoft.com/office/drawing/2014/main" id="{B37BDAB4-EAEC-4291-8381-441C113F6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0"/>
          <a:ext cx="1965325" cy="803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389D-BFA6-4985-8E8D-2F8F0BDB7AE8}">
  <dimension ref="A1:A24"/>
  <sheetViews>
    <sheetView workbookViewId="0">
      <selection activeCell="A7" sqref="A7"/>
    </sheetView>
  </sheetViews>
  <sheetFormatPr baseColWidth="10" defaultRowHeight="14.25" x14ac:dyDescent="0.2"/>
  <cols>
    <col min="1" max="1" width="176.5" customWidth="1"/>
  </cols>
  <sheetData>
    <row r="1" spans="1:1" ht="15" x14ac:dyDescent="0.25">
      <c r="A1" s="1" t="s">
        <v>0</v>
      </c>
    </row>
    <row r="3" spans="1:1" x14ac:dyDescent="0.2">
      <c r="A3" t="s">
        <v>31</v>
      </c>
    </row>
    <row r="4" spans="1:1" x14ac:dyDescent="0.2">
      <c r="A4" t="s">
        <v>32</v>
      </c>
    </row>
    <row r="7" spans="1:1" ht="15" x14ac:dyDescent="0.25">
      <c r="A7" t="s">
        <v>1</v>
      </c>
    </row>
    <row r="8" spans="1:1" ht="15" x14ac:dyDescent="0.25">
      <c r="A8" t="s">
        <v>18</v>
      </c>
    </row>
    <row r="9" spans="1:1" ht="29.25" customHeight="1" x14ac:dyDescent="0.25">
      <c r="A9" s="2" t="s">
        <v>28</v>
      </c>
    </row>
    <row r="10" spans="1:1" ht="15" x14ac:dyDescent="0.25">
      <c r="A10" t="s">
        <v>26</v>
      </c>
    </row>
    <row r="11" spans="1:1" ht="29.25" x14ac:dyDescent="0.25">
      <c r="A11" s="2" t="s">
        <v>29</v>
      </c>
    </row>
    <row r="13" spans="1:1" ht="15" x14ac:dyDescent="0.25">
      <c r="A13" t="s">
        <v>19</v>
      </c>
    </row>
    <row r="14" spans="1:1" ht="15" x14ac:dyDescent="0.25">
      <c r="A14" t="s">
        <v>27</v>
      </c>
    </row>
    <row r="16" spans="1:1" ht="15" x14ac:dyDescent="0.25">
      <c r="A16" t="s">
        <v>25</v>
      </c>
    </row>
    <row r="17" spans="1:1" ht="15" x14ac:dyDescent="0.25">
      <c r="A17" t="s">
        <v>16</v>
      </c>
    </row>
    <row r="18" spans="1:1" ht="30" x14ac:dyDescent="0.25">
      <c r="A18" s="2" t="s">
        <v>30</v>
      </c>
    </row>
    <row r="19" spans="1:1" x14ac:dyDescent="0.2">
      <c r="A19" s="2"/>
    </row>
    <row r="20" spans="1:1" ht="43.5" x14ac:dyDescent="0.2">
      <c r="A20" s="26" t="s">
        <v>33</v>
      </c>
    </row>
    <row r="21" spans="1:1" ht="15" x14ac:dyDescent="0.25">
      <c r="A21" t="s">
        <v>17</v>
      </c>
    </row>
    <row r="22" spans="1:1" ht="29.25" x14ac:dyDescent="0.2">
      <c r="A22" s="26" t="s">
        <v>41</v>
      </c>
    </row>
    <row r="24" spans="1:1" ht="29.25" x14ac:dyDescent="0.2">
      <c r="A24" s="2" t="s">
        <v>40</v>
      </c>
    </row>
  </sheetData>
  <sheetProtection algorithmName="SHA-512" hashValue="uQC6e0KKzy/noAm2oI7AA2M4wxYdxXkuyORIOtbTshLAwytyMHfCr42nhZCMCRsDV1sGzeLkpoxTM7n5UiceyQ==" saltValue="YFv0h4RdRM5sWpueqrSVWQ==" spinCount="100000" sheet="1" objects="1" scenarios="1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A2A3B-9DBB-4514-BF0F-02FC2956BA27}">
  <dimension ref="A1:D36"/>
  <sheetViews>
    <sheetView tabSelected="1" topLeftCell="A14" workbookViewId="0">
      <selection activeCell="C36" sqref="C36"/>
    </sheetView>
  </sheetViews>
  <sheetFormatPr baseColWidth="10" defaultRowHeight="14.25" x14ac:dyDescent="0.2"/>
  <cols>
    <col min="1" max="1" width="22.75" customWidth="1"/>
    <col min="2" max="2" width="12.125" bestFit="1" customWidth="1"/>
    <col min="3" max="3" width="13.625" customWidth="1"/>
    <col min="4" max="4" width="18.625" customWidth="1"/>
  </cols>
  <sheetData>
    <row r="1" spans="1:4" ht="30" x14ac:dyDescent="0.25">
      <c r="A1" s="3" t="s">
        <v>2</v>
      </c>
      <c r="B1" s="4" t="s">
        <v>3</v>
      </c>
      <c r="C1" s="4" t="s">
        <v>4</v>
      </c>
      <c r="D1" s="3" t="s">
        <v>5</v>
      </c>
    </row>
    <row r="2" spans="1:4" ht="15" x14ac:dyDescent="0.25">
      <c r="A2" s="3"/>
      <c r="B2" s="4"/>
      <c r="C2" s="4"/>
      <c r="D2" s="3"/>
    </row>
    <row r="3" spans="1:4" ht="43.5" x14ac:dyDescent="0.2">
      <c r="A3" s="21" t="s">
        <v>14</v>
      </c>
      <c r="B3" s="6">
        <f>B4+B5+B6+B7+B8+B9</f>
        <v>300</v>
      </c>
      <c r="C3" s="23">
        <f>(C4*B4+C5*B5+C6*B6+C7*B7+C8*B8+B9*C9)/200</f>
        <v>0</v>
      </c>
      <c r="D3" s="7">
        <f>B3*C3</f>
        <v>0</v>
      </c>
    </row>
    <row r="4" spans="1:4" ht="28.5" x14ac:dyDescent="0.2">
      <c r="A4" s="8" t="s">
        <v>35</v>
      </c>
      <c r="B4">
        <v>50</v>
      </c>
      <c r="C4" s="19"/>
      <c r="D4" s="9"/>
    </row>
    <row r="5" spans="1:4" ht="28.5" x14ac:dyDescent="0.2">
      <c r="A5" s="8" t="s">
        <v>36</v>
      </c>
      <c r="B5">
        <v>50</v>
      </c>
      <c r="C5" s="19"/>
      <c r="D5" s="9"/>
    </row>
    <row r="6" spans="1:4" ht="28.5" x14ac:dyDescent="0.2">
      <c r="A6" s="8" t="s">
        <v>37</v>
      </c>
      <c r="B6">
        <v>50</v>
      </c>
      <c r="C6" s="19"/>
      <c r="D6" s="9"/>
    </row>
    <row r="7" spans="1:4" ht="28.5" x14ac:dyDescent="0.2">
      <c r="A7" s="27" t="s">
        <v>38</v>
      </c>
      <c r="B7">
        <v>50</v>
      </c>
      <c r="C7" s="19"/>
      <c r="D7" s="9"/>
    </row>
    <row r="8" spans="1:4" s="29" customFormat="1" ht="28.5" x14ac:dyDescent="0.2">
      <c r="A8" s="28" t="s">
        <v>39</v>
      </c>
      <c r="B8" s="29">
        <v>50</v>
      </c>
      <c r="C8" s="19"/>
      <c r="D8" s="30"/>
    </row>
    <row r="9" spans="1:4" s="29" customFormat="1" ht="28.5" x14ac:dyDescent="0.2">
      <c r="A9" s="28" t="s">
        <v>34</v>
      </c>
      <c r="B9" s="29">
        <v>50</v>
      </c>
      <c r="C9" s="19"/>
      <c r="D9" s="30"/>
    </row>
    <row r="10" spans="1:4" x14ac:dyDescent="0.2">
      <c r="A10" s="8"/>
      <c r="C10" s="5"/>
      <c r="D10" s="9"/>
    </row>
    <row r="11" spans="1:4" ht="43.5" x14ac:dyDescent="0.2">
      <c r="A11" s="22" t="s">
        <v>15</v>
      </c>
      <c r="B11">
        <f>B12+B13+B14+B15+B16+B17</f>
        <v>300</v>
      </c>
      <c r="C11" s="23">
        <f>(C12*B12+C13*B13+C14*B14+C15*B15+C16*B16+C17*B17)/100</f>
        <v>0</v>
      </c>
      <c r="D11" s="9">
        <f>C11*B11</f>
        <v>0</v>
      </c>
    </row>
    <row r="12" spans="1:4" ht="28.5" x14ac:dyDescent="0.2">
      <c r="A12" s="8" t="s">
        <v>35</v>
      </c>
      <c r="B12">
        <v>50</v>
      </c>
      <c r="C12" s="19"/>
      <c r="D12" s="9"/>
    </row>
    <row r="13" spans="1:4" ht="28.5" x14ac:dyDescent="0.2">
      <c r="A13" s="8" t="s">
        <v>36</v>
      </c>
      <c r="B13">
        <v>50</v>
      </c>
      <c r="C13" s="19"/>
      <c r="D13" s="9"/>
    </row>
    <row r="14" spans="1:4" ht="28.5" x14ac:dyDescent="0.2">
      <c r="A14" s="8" t="s">
        <v>37</v>
      </c>
      <c r="B14">
        <v>50</v>
      </c>
      <c r="C14" s="19"/>
      <c r="D14" s="9"/>
    </row>
    <row r="15" spans="1:4" ht="28.5" x14ac:dyDescent="0.2">
      <c r="A15" s="27" t="s">
        <v>38</v>
      </c>
      <c r="B15">
        <v>50</v>
      </c>
      <c r="C15" s="19"/>
      <c r="D15" s="9"/>
    </row>
    <row r="16" spans="1:4" s="29" customFormat="1" ht="28.5" x14ac:dyDescent="0.2">
      <c r="A16" s="28" t="s">
        <v>39</v>
      </c>
      <c r="B16" s="29">
        <v>50</v>
      </c>
      <c r="C16" s="19"/>
      <c r="D16" s="30"/>
    </row>
    <row r="17" spans="1:4" s="29" customFormat="1" ht="28.5" x14ac:dyDescent="0.2">
      <c r="A17" s="28" t="s">
        <v>34</v>
      </c>
      <c r="B17" s="29">
        <v>50</v>
      </c>
      <c r="C17" s="19"/>
      <c r="D17" s="30"/>
    </row>
    <row r="18" spans="1:4" x14ac:dyDescent="0.2">
      <c r="A18" s="8"/>
      <c r="C18" s="5"/>
      <c r="D18" s="9"/>
    </row>
    <row r="19" spans="1:4" ht="45" customHeight="1" x14ac:dyDescent="0.25">
      <c r="A19" s="24" t="s">
        <v>24</v>
      </c>
      <c r="B19" s="25"/>
      <c r="C19" s="25"/>
      <c r="D19" s="12">
        <f>D11+D3</f>
        <v>0</v>
      </c>
    </row>
    <row r="20" spans="1:4" x14ac:dyDescent="0.2">
      <c r="A20" s="2"/>
      <c r="D20" s="5"/>
    </row>
    <row r="21" spans="1:4" ht="15" x14ac:dyDescent="0.25">
      <c r="A21" s="13" t="s">
        <v>7</v>
      </c>
      <c r="B21" s="6">
        <v>300</v>
      </c>
      <c r="C21" s="19"/>
      <c r="D21" s="7">
        <f>C21*B21</f>
        <v>0</v>
      </c>
    </row>
    <row r="22" spans="1:4" ht="15" x14ac:dyDescent="0.25">
      <c r="A22" s="14" t="s">
        <v>6</v>
      </c>
      <c r="B22">
        <v>900</v>
      </c>
      <c r="C22" s="19"/>
      <c r="D22" s="9">
        <f>C22*B22</f>
        <v>0</v>
      </c>
    </row>
    <row r="23" spans="1:4" x14ac:dyDescent="0.2">
      <c r="A23" s="14"/>
      <c r="D23" s="9"/>
    </row>
    <row r="24" spans="1:4" ht="15" x14ac:dyDescent="0.25">
      <c r="A24" s="10" t="s">
        <v>8</v>
      </c>
      <c r="B24" s="11"/>
      <c r="C24" s="11"/>
      <c r="D24" s="12">
        <f>D22+D21</f>
        <v>0</v>
      </c>
    </row>
    <row r="25" spans="1:4" x14ac:dyDescent="0.2">
      <c r="D25" s="5"/>
    </row>
    <row r="26" spans="1:4" ht="15" x14ac:dyDescent="0.25">
      <c r="A26" s="15" t="s">
        <v>9</v>
      </c>
      <c r="B26" s="6"/>
      <c r="C26" s="6"/>
      <c r="D26" s="7"/>
    </row>
    <row r="27" spans="1:4" ht="15" x14ac:dyDescent="0.25">
      <c r="A27" s="14" t="s">
        <v>20</v>
      </c>
      <c r="B27" s="31">
        <v>100</v>
      </c>
      <c r="C27" s="19"/>
      <c r="D27" s="9">
        <f>C27*B27*12</f>
        <v>0</v>
      </c>
    </row>
    <row r="28" spans="1:4" ht="15" x14ac:dyDescent="0.25">
      <c r="A28" s="14" t="s">
        <v>21</v>
      </c>
      <c r="B28" s="31">
        <v>200</v>
      </c>
      <c r="C28" s="19"/>
      <c r="D28" s="9">
        <f>C28*B28*12</f>
        <v>0</v>
      </c>
    </row>
    <row r="29" spans="1:4" ht="15" x14ac:dyDescent="0.25">
      <c r="A29" s="14" t="s">
        <v>22</v>
      </c>
      <c r="B29" s="31">
        <v>300</v>
      </c>
      <c r="C29" s="19"/>
      <c r="D29" s="9">
        <f>C29*B29*12</f>
        <v>0</v>
      </c>
    </row>
    <row r="30" spans="1:4" ht="15" x14ac:dyDescent="0.25">
      <c r="A30" s="14" t="s">
        <v>23</v>
      </c>
      <c r="B30" s="31">
        <v>300</v>
      </c>
      <c r="C30" s="19"/>
      <c r="D30" s="9">
        <f>C30*B30*12</f>
        <v>0</v>
      </c>
    </row>
    <row r="31" spans="1:4" x14ac:dyDescent="0.2">
      <c r="A31" s="14"/>
      <c r="D31" s="9"/>
    </row>
    <row r="32" spans="1:4" ht="15" x14ac:dyDescent="0.25">
      <c r="A32" s="10" t="s">
        <v>12</v>
      </c>
      <c r="B32" s="16"/>
      <c r="C32" s="16"/>
      <c r="D32" s="12">
        <f>SUM(D27:D31)</f>
        <v>0</v>
      </c>
    </row>
    <row r="33" spans="1:4" x14ac:dyDescent="0.2">
      <c r="D33" s="5"/>
    </row>
    <row r="34" spans="1:4" ht="15" x14ac:dyDescent="0.25">
      <c r="A34" s="15" t="s">
        <v>10</v>
      </c>
      <c r="B34" s="6"/>
      <c r="C34" s="6"/>
      <c r="D34" s="18">
        <f>D32+D24+D19</f>
        <v>0</v>
      </c>
    </row>
    <row r="35" spans="1:4" ht="15" x14ac:dyDescent="0.25">
      <c r="A35" s="17" t="s">
        <v>11</v>
      </c>
      <c r="C35" s="20"/>
      <c r="D35" s="9"/>
    </row>
    <row r="36" spans="1:4" ht="15" x14ac:dyDescent="0.25">
      <c r="A36" s="10" t="s">
        <v>13</v>
      </c>
      <c r="B36" s="16"/>
      <c r="C36" s="16"/>
      <c r="D36" s="12">
        <f>D34/100*(100+C35)</f>
        <v>0</v>
      </c>
    </row>
  </sheetData>
  <sheetProtection algorithmName="SHA-512" hashValue="wzXx8OvhN/fs9OAARMcgcy0/KldLKu7p2CNP18C4BiS2qUCZXs+Qb58cah7sC0q5B/RTWG1TrJtaBg2zYSGM7A==" saltValue="dTZQCJ5KqjwGF4j73gS1bQ==" spinCount="100000" sheet="1" objects="1" scenarios="1"/>
  <mergeCells count="1">
    <mergeCell ref="A19:C19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511A97D3682D4EBD4E392C1EB5AFCF" ma:contentTypeVersion="2" ma:contentTypeDescription="Ein neues Dokument erstellen." ma:contentTypeScope="" ma:versionID="a238d371c922d7de296bf81aa0118f61">
  <xsd:schema xmlns:xsd="http://www.w3.org/2001/XMLSchema" xmlns:xs="http://www.w3.org/2001/XMLSchema" xmlns:p="http://schemas.microsoft.com/office/2006/metadata/properties" xmlns:ns2="4c948d53-035e-4de7-8015-7466cfd7f044" targetNamespace="http://schemas.microsoft.com/office/2006/metadata/properties" ma:root="true" ma:fieldsID="f086e69b920069bf7882e118fbbf61dd" ns2:_="">
    <xsd:import namespace="4c948d53-035e-4de7-8015-7466cfd7f0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48d53-035e-4de7-8015-7466cfd7f0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ACCC39-B412-4329-A6CE-E360A8AEDE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5E38C8-B837-4D89-8BFA-9EE5A3988AA9}">
  <ds:schemaRefs>
    <ds:schemaRef ds:uri="http://www.w3.org/XML/1998/namespace"/>
    <ds:schemaRef ds:uri="http://purl.org/dc/terms/"/>
    <ds:schemaRef ds:uri="4c948d53-035e-4de7-8015-7466cfd7f044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C94DFA9-D4E7-4704-A43A-E9C57197E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48d53-035e-4de7-8015-7466cfd7f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</vt:lpstr>
      <vt:lpstr>Preisblatt</vt:lpstr>
    </vt:vector>
  </TitlesOfParts>
  <Company>BGHM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Kalweit, Ingo, BGHM</dc:creator>
  <cp:lastModifiedBy>Kalweit, Ingo, BGHM</cp:lastModifiedBy>
  <dcterms:created xsi:type="dcterms:W3CDTF">2026-02-06T10:47:12Z</dcterms:created>
  <dcterms:modified xsi:type="dcterms:W3CDTF">2026-05-29T10:31:51Z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0x0101000F511A97D3682D4EBD4E392C1EB5AFCF</vt:lpwstr>
  </property>
</Properties>
</file>