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arbeitsbereiche.bghm.de/organisation/ABBES/SGVST/01 Ausschreibungen/2026/2026-024-N-ABKOM - Tool zur Erstellung und Pflege von Web Based Trainings/02 Vorbereitung/Vorbereitung Vergabeunterlagen/"/>
    </mc:Choice>
  </mc:AlternateContent>
  <xr:revisionPtr revIDLastSave="0" documentId="13_ncr:20000001_{2ACC91E0-B216-44DD-A921-2C1ACC202094}" xr6:coauthVersionLast="47" xr6:coauthVersionMax="47" xr10:uidLastSave="{00000000-0000-0000-0000-000000000000}"/>
  <bookViews>
    <workbookView xWindow="-120" yWindow="-120" windowWidth="29040" windowHeight="15720" xr2:uid="{6A0F7807-CF4B-4210-B073-940BC1A64BD4}"/>
  </bookViews>
  <sheets>
    <sheet name="Deckblatt - Hinweise" sheetId="1" r:id="rId1"/>
    <sheet name="Einzelpreisliste"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2" l="1"/>
  <c r="G5" i="2"/>
  <c r="H5" i="2" s="1"/>
  <c r="H7" i="2" s="1"/>
  <c r="C24" i="1" s="1"/>
  <c r="E41" i="1"/>
  <c r="C29" i="1" l="1"/>
  <c r="C31" i="1" s="1"/>
</calcChain>
</file>

<file path=xl/sharedStrings.xml><?xml version="1.0" encoding="utf-8"?>
<sst xmlns="http://schemas.openxmlformats.org/spreadsheetml/2006/main" count="40" uniqueCount="40">
  <si>
    <t>Vergabeunterlagen</t>
  </si>
  <si>
    <t>11 Preisblatt</t>
  </si>
  <si>
    <t>Allgemeine Hinweise</t>
  </si>
  <si>
    <t>EUR (netto)</t>
  </si>
  <si>
    <t xml:space="preserve">Umsatzsteuersatz 
          </t>
  </si>
  <si>
    <t>%</t>
  </si>
  <si>
    <r>
      <rPr>
        <sz val="9"/>
        <color theme="1"/>
        <rFont val="Arial"/>
        <family val="2"/>
      </rPr>
      <t>(bitte den bei Angebotsabgabe gültigen Steuersatz eintragen)</t>
    </r>
    <r>
      <rPr>
        <sz val="11"/>
        <color theme="1"/>
        <rFont val="Arial"/>
        <family val="2"/>
      </rPr>
      <t xml:space="preserve"> </t>
    </r>
  </si>
  <si>
    <t xml:space="preserve">Umsatzsteuerbetrag:                                                                              </t>
  </si>
  <si>
    <t>EUR</t>
  </si>
  <si>
    <t xml:space="preserve"> EUR (brutto)</t>
  </si>
  <si>
    <t>Preiskonditionen</t>
  </si>
  <si>
    <r>
      <t>Zahlungsfrist: Die Zahlung erfolgt innerhalb von</t>
    </r>
    <r>
      <rPr>
        <sz val="11"/>
        <color rgb="FF000000"/>
        <rFont val="Arial"/>
        <family val="2"/>
      </rPr>
      <t xml:space="preserve"> 30 T</t>
    </r>
    <r>
      <rPr>
        <sz val="11"/>
        <color theme="1"/>
        <rFont val="Arial"/>
        <family val="2"/>
      </rPr>
      <t xml:space="preserve">agen nach Erfüllung der Leistung. 
</t>
    </r>
  </si>
  <si>
    <t>Die Zahlungsfrist beginnt mit Eingang einer prüfbaren Rechnung im Original.</t>
  </si>
  <si>
    <t>Berufsgenossenschaft Holz und Metall</t>
  </si>
  <si>
    <t>Isaac-Fulda-Allee 18</t>
  </si>
  <si>
    <t xml:space="preserve">55124 Mainz                                                                                                                         </t>
  </si>
  <si>
    <t xml:space="preserve">  Version 1.0    </t>
  </si>
  <si>
    <t>Stand:</t>
  </si>
  <si>
    <t>Einzelpreisliste</t>
  </si>
  <si>
    <t xml:space="preserve">Einzelpreis pro Einheit </t>
  </si>
  <si>
    <t>Gesampreis (EUR, netto)</t>
  </si>
  <si>
    <t>Position</t>
  </si>
  <si>
    <t>Bezeichnung</t>
  </si>
  <si>
    <r>
      <t>Lizenzen</t>
    </r>
    <r>
      <rPr>
        <vertAlign val="superscript"/>
        <sz val="11"/>
        <color theme="1"/>
        <rFont val="Arial"/>
        <family val="2"/>
      </rPr>
      <t>1</t>
    </r>
  </si>
  <si>
    <r>
      <rPr>
        <vertAlign val="superscript"/>
        <sz val="10"/>
        <color theme="1"/>
        <rFont val="Arial"/>
        <family val="2"/>
      </rPr>
      <t>1</t>
    </r>
    <r>
      <rPr>
        <sz val="10"/>
        <color theme="1"/>
        <rFont val="Arial"/>
        <family val="2"/>
      </rPr>
      <t xml:space="preserve"> Die Preise für die Lizenzen umfassen: 
- Bereitstellung des Tolls bzw. der Software zum Download,
- telefonischer bzw. Online-Support und
- Bereitstellung von Updates und Upgrades inkl. erforderlicher Unterstützung bei deren Nutzung</t>
    </r>
  </si>
  <si>
    <t>max. Anzahl</t>
  </si>
  <si>
    <t>Gesamtpreis pro Jahr</t>
  </si>
  <si>
    <t>Gesampreis für die max. Laufzeit von 6 Jahren</t>
  </si>
  <si>
    <r>
      <t>Anwenderschulungen</t>
    </r>
    <r>
      <rPr>
        <vertAlign val="superscript"/>
        <sz val="11"/>
        <color theme="1"/>
        <rFont val="Arial"/>
        <family val="2"/>
      </rPr>
      <t>2</t>
    </r>
  </si>
  <si>
    <r>
      <rPr>
        <vertAlign val="superscript"/>
        <sz val="10"/>
        <color theme="1"/>
        <rFont val="Arial"/>
        <family val="2"/>
      </rPr>
      <t>2</t>
    </r>
    <r>
      <rPr>
        <sz val="10"/>
        <color theme="1"/>
        <rFont val="Arial"/>
        <family val="2"/>
      </rPr>
      <t xml:space="preserve"> Die Schulungen werden nur bei Bedarf durchgeführt. Die Preise umfassen die Vorbereitung, Durchführung und Dokumentation der Schulungen. Die mögliche Anzahl von 3 Schulungen bezieht sich auf die maximale Vertragslaufzeit (6 Jahre). </t>
    </r>
  </si>
  <si>
    <t>Die Gesamtkosten für 6 Jahre (Summe aus einmaligen Kosten und jährlich wiederkehrenden Kosten) betragen:</t>
  </si>
  <si>
    <t xml:space="preserve">Gesamtkosten (für 6 Jahre):                                              </t>
  </si>
  <si>
    <t xml:space="preserve">Die Preisangaben sind in Euro zu beziffern. Im Preisblatt sind die jeweiligen Nettopreise auszuweisen. 
Der Wertungspreis setzt sich zusammen aus der maximalen Anzahl von 10 Lizenzen sowie der maximalen Anzahl von 3 Schulungen. </t>
  </si>
  <si>
    <t xml:space="preserve">Das Preisblatt muss alle geforderten Angaben enthalten und darf nicht geändert werden (Ergänzungen, Erweiterungen, Kommentierungen, Streichungen etc.). </t>
  </si>
  <si>
    <r>
      <t>Gesamtpreis</t>
    </r>
    <r>
      <rPr>
        <b/>
        <sz val="12"/>
        <color theme="1"/>
        <rFont val="Arial"/>
        <family val="2"/>
      </rPr>
      <t xml:space="preserve"> </t>
    </r>
    <r>
      <rPr>
        <b/>
        <sz val="10"/>
        <color theme="1"/>
        <rFont val="Arial"/>
        <family val="2"/>
      </rPr>
      <t>(Pos. 1 + Pos. 2 der Einzelpreisliste)</t>
    </r>
  </si>
  <si>
    <t>2026-024-N-ABKOM</t>
  </si>
  <si>
    <t>Tool zur Erstellung und Pflege von Web Based Trainings</t>
  </si>
  <si>
    <r>
      <t xml:space="preserve">2026-024-N-ABKOM
</t>
    </r>
    <r>
      <rPr>
        <sz val="11"/>
        <rFont val="Arial"/>
        <family val="2"/>
      </rPr>
      <t>Tool zur Erstellung und Pflege von Web Based Trainings</t>
    </r>
    <r>
      <rPr>
        <sz val="11"/>
        <color rgb="FFFF0000"/>
        <rFont val="Arial"/>
        <family val="2"/>
      </rPr>
      <t xml:space="preserve"> </t>
    </r>
  </si>
  <si>
    <t>Es sind nur die gelb markierten Felder auf beiden Tabellenblättern zu befüllen. Die hellblauen Felder werden aufgrund der hinterlegten Formeln automatisch ermittelt. Der Gesamtpreis wird automatisch in das Deckblatt übertragen.</t>
  </si>
  <si>
    <t>Bei Änderungen des Preisblatts erfolgt der Ausschluss vom Verfahren.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</si>
</sst>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9" x14ac:knownFonts="1">
    <font>
      <sz val="11"/>
      <color theme="1"/>
      <name val="Arial"/>
      <family val="2"/>
    </font>
    <font>
      <sz val="11"/>
      <color theme="1"/>
      <name val="Arial"/>
      <family val="2"/>
    </font>
    <font>
      <sz val="11"/>
      <color rgb="FFFF0000"/>
      <name val="Arial"/>
      <family val="2"/>
    </font>
    <font>
      <b/>
      <sz val="11"/>
      <color theme="1"/>
      <name val="Arial"/>
      <family val="2"/>
    </font>
    <font>
      <sz val="9"/>
      <color theme="1"/>
      <name val="Arial"/>
      <family val="2"/>
    </font>
    <font>
      <sz val="9"/>
      <name val="Arial"/>
      <family val="2"/>
    </font>
    <font>
      <b/>
      <sz val="12"/>
      <color theme="1"/>
      <name val="Arial"/>
      <family val="2"/>
    </font>
    <font>
      <b/>
      <sz val="12"/>
      <color rgb="FF000000"/>
      <name val="Arial"/>
      <family val="2"/>
    </font>
    <font>
      <b/>
      <u/>
      <sz val="12"/>
      <color rgb="FF000000"/>
      <name val="Arial"/>
      <family val="2"/>
    </font>
    <font>
      <b/>
      <u/>
      <sz val="11"/>
      <color theme="1"/>
      <name val="Arial"/>
      <family val="2"/>
    </font>
    <font>
      <b/>
      <u/>
      <sz val="12"/>
      <color theme="1"/>
      <name val="Arial"/>
      <family val="2"/>
    </font>
    <font>
      <b/>
      <sz val="10"/>
      <color theme="1"/>
      <name val="Arial"/>
      <family val="2"/>
    </font>
    <font>
      <sz val="11"/>
      <color rgb="FF000000"/>
      <name val="Arial"/>
      <family val="2"/>
    </font>
    <font>
      <vertAlign val="superscript"/>
      <sz val="11"/>
      <color theme="1"/>
      <name val="Arial"/>
      <family val="2"/>
    </font>
    <font>
      <sz val="10"/>
      <color theme="1"/>
      <name val="Arial"/>
      <family val="2"/>
    </font>
    <font>
      <vertAlign val="superscript"/>
      <sz val="10"/>
      <color theme="1"/>
      <name val="Arial"/>
      <family val="2"/>
    </font>
    <font>
      <sz val="11"/>
      <color theme="0" tint="-0.499984740745262"/>
      <name val="Arial"/>
      <family val="2"/>
    </font>
    <font>
      <b/>
      <sz val="12"/>
      <color theme="0"/>
      <name val="Arial"/>
      <family val="2"/>
    </font>
    <font>
      <sz val="11"/>
      <name val="Arial"/>
      <family val="2"/>
    </font>
  </fonts>
  <fills count="7">
    <fill>
      <patternFill patternType="none"/>
    </fill>
    <fill>
      <patternFill patternType="gray125"/>
    </fill>
    <fill>
      <patternFill patternType="solid">
        <fgColor theme="0"/>
        <bgColor indexed="64"/>
      </patternFill>
    </fill>
    <fill>
      <patternFill patternType="solid">
        <fgColor rgb="FF004994"/>
        <bgColor indexed="64"/>
      </patternFill>
    </fill>
    <fill>
      <patternFill patternType="solid">
        <fgColor rgb="FFB3D9FF"/>
        <bgColor indexed="64"/>
      </patternFill>
    </fill>
    <fill>
      <patternFill patternType="solid">
        <fgColor theme="0" tint="-0.14999847407452621"/>
        <bgColor indexed="64"/>
      </patternFill>
    </fill>
    <fill>
      <patternFill patternType="solid">
        <fgColor rgb="FFFFFF66"/>
        <bgColor indexed="64"/>
      </patternFill>
    </fill>
  </fills>
  <borders count="2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medium">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80">
    <xf numFmtId="0" fontId="0" fillId="0" borderId="0" xfId="0"/>
    <xf numFmtId="0" fontId="0" fillId="2" borderId="0" xfId="0" applyFill="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vertical="center"/>
    </xf>
    <xf numFmtId="0" fontId="7" fillId="0" borderId="1" xfId="0" applyFont="1" applyBorder="1" applyAlignment="1">
      <alignment vertical="center"/>
    </xf>
    <xf numFmtId="0" fontId="0" fillId="2" borderId="2" xfId="0"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0" borderId="4" xfId="0" applyBorder="1" applyAlignment="1">
      <alignment horizontal="justify" vertical="center" wrapText="1"/>
    </xf>
    <xf numFmtId="0" fontId="0" fillId="0" borderId="0" xfId="0" applyAlignment="1">
      <alignment vertical="center"/>
    </xf>
    <xf numFmtId="0" fontId="0" fillId="0" borderId="5" xfId="0" applyBorder="1" applyAlignment="1">
      <alignment vertical="center"/>
    </xf>
    <xf numFmtId="0" fontId="0" fillId="0" borderId="4" xfId="0" applyBorder="1" applyAlignment="1">
      <alignment vertical="center"/>
    </xf>
    <xf numFmtId="0" fontId="10" fillId="0" borderId="4" xfId="0" applyFont="1" applyBorder="1" applyAlignment="1">
      <alignment vertical="center"/>
    </xf>
    <xf numFmtId="44" fontId="0" fillId="2" borderId="0" xfId="1" applyFont="1" applyFill="1" applyBorder="1" applyAlignment="1">
      <alignment vertical="center"/>
    </xf>
    <xf numFmtId="0" fontId="0" fillId="0" borderId="4" xfId="0" applyBorder="1" applyAlignment="1">
      <alignment horizontal="left" vertical="center" wrapText="1"/>
    </xf>
    <xf numFmtId="0" fontId="0" fillId="0" borderId="0" xfId="0" applyAlignment="1">
      <alignment horizontal="left" vertical="center"/>
    </xf>
    <xf numFmtId="0" fontId="0" fillId="0" borderId="5" xfId="0" applyBorder="1" applyAlignment="1">
      <alignment horizontal="left" vertical="center"/>
    </xf>
    <xf numFmtId="0" fontId="3" fillId="2" borderId="4" xfId="0" applyFont="1" applyFill="1" applyBorder="1" applyAlignment="1">
      <alignment horizontal="justify" vertical="center"/>
    </xf>
    <xf numFmtId="0" fontId="0" fillId="2" borderId="0" xfId="0" applyFill="1" applyAlignment="1" applyProtection="1">
      <alignment vertical="center"/>
      <protection locked="0"/>
    </xf>
    <xf numFmtId="0" fontId="0" fillId="2" borderId="7" xfId="0" applyFill="1" applyBorder="1" applyAlignment="1">
      <alignment vertical="center"/>
    </xf>
    <xf numFmtId="0" fontId="0" fillId="2" borderId="8" xfId="0" applyFill="1" applyBorder="1" applyAlignment="1">
      <alignment vertical="center"/>
    </xf>
    <xf numFmtId="0" fontId="0" fillId="2" borderId="9" xfId="0" applyFill="1" applyBorder="1" applyAlignment="1">
      <alignment vertical="center"/>
    </xf>
    <xf numFmtId="0" fontId="4" fillId="0" borderId="0" xfId="0" applyFont="1" applyAlignment="1">
      <alignment horizontal="left" vertical="center"/>
    </xf>
    <xf numFmtId="0" fontId="4" fillId="0" borderId="0" xfId="0" applyFont="1" applyAlignment="1">
      <alignment horizontal="right" vertical="center"/>
    </xf>
    <xf numFmtId="14" fontId="4" fillId="0" borderId="0" xfId="0" applyNumberFormat="1" applyFont="1" applyAlignment="1">
      <alignment horizontal="right" vertical="center"/>
    </xf>
    <xf numFmtId="0" fontId="0" fillId="0" borderId="0" xfId="0" applyAlignment="1">
      <alignment wrapText="1"/>
    </xf>
    <xf numFmtId="0" fontId="0" fillId="0" borderId="10" xfId="0" applyBorder="1" applyAlignment="1">
      <alignment horizontal="center" vertical="center"/>
    </xf>
    <xf numFmtId="0" fontId="0" fillId="0" borderId="11" xfId="0" applyBorder="1" applyAlignment="1">
      <alignment horizontal="center" vertical="center"/>
    </xf>
    <xf numFmtId="0" fontId="16" fillId="0" borderId="16" xfId="0" applyFont="1" applyBorder="1" applyAlignment="1">
      <alignment horizontal="center" vertical="center" wrapText="1"/>
    </xf>
    <xf numFmtId="0" fontId="0" fillId="0" borderId="14" xfId="0" applyBorder="1" applyAlignment="1">
      <alignment horizontal="center"/>
    </xf>
    <xf numFmtId="44" fontId="0" fillId="0" borderId="12" xfId="0" applyNumberFormat="1" applyBorder="1"/>
    <xf numFmtId="0" fontId="0" fillId="0" borderId="17" xfId="0" applyBorder="1" applyAlignment="1">
      <alignment horizontal="center" vertical="center"/>
    </xf>
    <xf numFmtId="0" fontId="0" fillId="0" borderId="18" xfId="0" applyBorder="1" applyAlignment="1">
      <alignment horizontal="center" vertical="center"/>
    </xf>
    <xf numFmtId="0" fontId="3" fillId="5" borderId="21" xfId="0" applyFont="1" applyFill="1" applyBorder="1" applyAlignment="1">
      <alignment horizontal="center" vertical="center"/>
    </xf>
    <xf numFmtId="0" fontId="3" fillId="5" borderId="22" xfId="0" applyFont="1" applyFill="1" applyBorder="1" applyAlignment="1">
      <alignment horizontal="center" vertical="center"/>
    </xf>
    <xf numFmtId="0" fontId="3" fillId="5" borderId="22" xfId="0" applyFont="1" applyFill="1" applyBorder="1" applyAlignment="1">
      <alignment horizontal="center" vertical="center" wrapText="1"/>
    </xf>
    <xf numFmtId="0" fontId="3" fillId="5" borderId="23" xfId="0" applyFont="1" applyFill="1" applyBorder="1" applyAlignment="1">
      <alignment horizontal="center" vertical="center" wrapText="1"/>
    </xf>
    <xf numFmtId="0" fontId="3" fillId="5" borderId="24" xfId="0" applyFont="1" applyFill="1" applyBorder="1" applyAlignment="1">
      <alignment horizontal="center" vertical="center" wrapText="1"/>
    </xf>
    <xf numFmtId="44" fontId="0" fillId="6" borderId="18" xfId="1" applyFont="1" applyFill="1" applyBorder="1" applyAlignment="1" applyProtection="1">
      <alignment horizontal="center" vertical="center"/>
      <protection locked="0"/>
    </xf>
    <xf numFmtId="44" fontId="0" fillId="6" borderId="11" xfId="1" applyFont="1" applyFill="1" applyBorder="1" applyAlignment="1" applyProtection="1">
      <alignment horizontal="center" vertical="center"/>
      <protection locked="0"/>
    </xf>
    <xf numFmtId="44" fontId="0" fillId="4" borderId="20" xfId="1" applyFont="1" applyFill="1" applyBorder="1" applyAlignment="1">
      <alignment horizontal="center" vertical="center"/>
    </xf>
    <xf numFmtId="44" fontId="0" fillId="4" borderId="12" xfId="1" applyFont="1" applyFill="1" applyBorder="1" applyAlignment="1">
      <alignment horizontal="center" vertical="center"/>
    </xf>
    <xf numFmtId="44" fontId="0" fillId="0" borderId="19" xfId="0" applyNumberFormat="1" applyBorder="1" applyAlignment="1">
      <alignment horizontal="center" vertical="center" wrapText="1"/>
    </xf>
    <xf numFmtId="1" fontId="0" fillId="6" borderId="6" xfId="0" applyNumberFormat="1" applyFill="1" applyBorder="1" applyAlignment="1" applyProtection="1">
      <alignment horizontal="left" vertical="center"/>
      <protection locked="0"/>
    </xf>
    <xf numFmtId="0" fontId="0" fillId="0" borderId="0" xfId="0" applyAlignment="1">
      <alignment horizontal="center" vertical="center" wrapText="1"/>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0" xfId="0" applyFont="1" applyAlignment="1">
      <alignment horizontal="left" wrapText="1"/>
    </xf>
    <xf numFmtId="0" fontId="14" fillId="0" borderId="0" xfId="0" applyFont="1" applyAlignment="1">
      <alignment horizontal="left"/>
    </xf>
    <xf numFmtId="0" fontId="14" fillId="0" borderId="0" xfId="0" applyFont="1" applyAlignment="1">
      <alignment wrapText="1"/>
    </xf>
    <xf numFmtId="0" fontId="17" fillId="3" borderId="0" xfId="0" applyFont="1" applyFill="1" applyAlignment="1">
      <alignment horizontal="center" vertical="center"/>
    </xf>
    <xf numFmtId="0" fontId="0" fillId="0" borderId="18" xfId="0" applyBorder="1" applyAlignment="1">
      <alignment horizontal="center" vertical="center" wrapText="1"/>
    </xf>
    <xf numFmtId="0" fontId="0" fillId="0" borderId="11" xfId="0" applyBorder="1" applyAlignment="1">
      <alignment horizontal="center" vertical="center" wrapText="1"/>
    </xf>
    <xf numFmtId="0" fontId="3" fillId="5" borderId="22" xfId="0" applyFont="1" applyFill="1" applyBorder="1" applyAlignment="1">
      <alignment horizontal="center" vertical="center"/>
    </xf>
    <xf numFmtId="0" fontId="0" fillId="2" borderId="4" xfId="0" applyFill="1" applyBorder="1" applyAlignment="1">
      <alignment horizontal="left" vertical="center" wrapText="1"/>
    </xf>
    <xf numFmtId="0" fontId="0" fillId="2" borderId="0" xfId="0" applyFill="1" applyAlignment="1">
      <alignment horizontal="left" vertical="center" wrapText="1"/>
    </xf>
    <xf numFmtId="0" fontId="0" fillId="2" borderId="5" xfId="0" applyFill="1" applyBorder="1" applyAlignment="1">
      <alignment horizontal="left" vertical="center" wrapText="1"/>
    </xf>
    <xf numFmtId="0" fontId="8" fillId="2" borderId="4" xfId="0" applyFont="1" applyFill="1" applyBorder="1" applyAlignment="1">
      <alignment horizontal="left" vertical="center"/>
    </xf>
    <xf numFmtId="0" fontId="8" fillId="2" borderId="0" xfId="0" applyFont="1" applyFill="1" applyAlignment="1">
      <alignment horizontal="left" vertical="center"/>
    </xf>
    <xf numFmtId="0" fontId="8" fillId="2" borderId="5" xfId="0" applyFont="1" applyFill="1" applyBorder="1" applyAlignment="1">
      <alignment horizontal="left" vertical="center"/>
    </xf>
    <xf numFmtId="0" fontId="3" fillId="2" borderId="4"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5"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0" xfId="0" applyFont="1" applyFill="1" applyAlignment="1">
      <alignment horizontal="left" vertical="center" wrapText="1"/>
    </xf>
    <xf numFmtId="0" fontId="9" fillId="2" borderId="5" xfId="0" applyFont="1" applyFill="1" applyBorder="1" applyAlignment="1">
      <alignment horizontal="left" vertical="center" wrapText="1"/>
    </xf>
    <xf numFmtId="0" fontId="6" fillId="0" borderId="4" xfId="0" applyFont="1" applyBorder="1" applyAlignment="1">
      <alignment horizontal="left" vertical="center"/>
    </xf>
    <xf numFmtId="0" fontId="6" fillId="0" borderId="0" xfId="0" applyFont="1" applyAlignment="1">
      <alignment horizontal="left" vertical="center"/>
    </xf>
    <xf numFmtId="0" fontId="6" fillId="0" borderId="5" xfId="0" applyFont="1" applyBorder="1" applyAlignment="1">
      <alignment horizontal="left" vertical="center"/>
    </xf>
    <xf numFmtId="0" fontId="3" fillId="2" borderId="4" xfId="0" applyFont="1" applyFill="1" applyBorder="1" applyAlignment="1">
      <alignment vertical="center" wrapText="1"/>
    </xf>
    <xf numFmtId="0" fontId="3" fillId="2" borderId="0" xfId="0" applyFont="1" applyFill="1" applyAlignment="1">
      <alignment vertical="center" wrapText="1"/>
    </xf>
    <xf numFmtId="0" fontId="3" fillId="2" borderId="5" xfId="0" applyFont="1" applyFill="1" applyBorder="1" applyAlignment="1">
      <alignment vertical="center" wrapText="1"/>
    </xf>
    <xf numFmtId="44" fontId="0" fillId="4" borderId="0" xfId="1" applyFont="1" applyFill="1" applyBorder="1" applyAlignment="1">
      <alignment horizontal="center" vertical="center"/>
    </xf>
    <xf numFmtId="0" fontId="0" fillId="0" borderId="4" xfId="0" applyBorder="1" applyAlignment="1">
      <alignment horizontal="left" vertical="center"/>
    </xf>
    <xf numFmtId="0" fontId="0" fillId="0" borderId="0" xfId="0" applyAlignment="1">
      <alignment horizontal="left" vertical="center"/>
    </xf>
    <xf numFmtId="0" fontId="0" fillId="0" borderId="5" xfId="0" applyBorder="1" applyAlignment="1">
      <alignment horizontal="left" vertical="center"/>
    </xf>
    <xf numFmtId="44" fontId="0" fillId="4" borderId="6" xfId="1" applyFont="1" applyFill="1" applyBorder="1" applyAlignment="1">
      <alignment horizontal="center" vertical="center"/>
    </xf>
  </cellXfs>
  <cellStyles count="2">
    <cellStyle name="Standard" xfId="0" builtinId="0"/>
    <cellStyle name="Währung" xfId="1" builtinId="4"/>
  </cellStyles>
  <dxfs count="0"/>
  <tableStyles count="0" defaultTableStyle="TableStyleMedium2" defaultPivotStyle="PivotStyleLight16"/>
  <colors>
    <mruColors>
      <color rgb="FFB3D9FF"/>
      <color rgb="FFFFFF66"/>
      <color rgb="FF004994"/>
      <color rgb="FFCBD3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419100</xdr:colOff>
      <xdr:row>0</xdr:row>
      <xdr:rowOff>38100</xdr:rowOff>
    </xdr:from>
    <xdr:to>
      <xdr:col>4</xdr:col>
      <xdr:colOff>933449</xdr:colOff>
      <xdr:row>6</xdr:row>
      <xdr:rowOff>10740</xdr:rowOff>
    </xdr:to>
    <xdr:pic>
      <xdr:nvPicPr>
        <xdr:cNvPr id="2" name="Grafik 1" descr="Logo BGHM 4c 3z___30vH-01">
          <a:extLst>
            <a:ext uri="{FF2B5EF4-FFF2-40B4-BE49-F238E27FC236}">
              <a16:creationId xmlns:a16="http://schemas.microsoft.com/office/drawing/2014/main" id="{D14A7EA9-9884-4EF8-9773-0660DFE40CE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4975" y="38100"/>
          <a:ext cx="2190749" cy="10965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247650</xdr:colOff>
      <xdr:row>0</xdr:row>
      <xdr:rowOff>38100</xdr:rowOff>
    </xdr:from>
    <xdr:to>
      <xdr:col>5</xdr:col>
      <xdr:colOff>1976</xdr:colOff>
      <xdr:row>6</xdr:row>
      <xdr:rowOff>172665</xdr:rowOff>
    </xdr:to>
    <xdr:pic>
      <xdr:nvPicPr>
        <xdr:cNvPr id="3" name="Grafik 2" descr="Logo BGHM 4c 3z___30vH-01">
          <a:extLst>
            <a:ext uri="{FF2B5EF4-FFF2-40B4-BE49-F238E27FC236}">
              <a16:creationId xmlns:a16="http://schemas.microsoft.com/office/drawing/2014/main" id="{42BDF090-59B8-40AE-A92C-3BADA5F0EF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43525" y="38100"/>
          <a:ext cx="2840426" cy="1258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133350</xdr:colOff>
      <xdr:row>0</xdr:row>
      <xdr:rowOff>47625</xdr:rowOff>
    </xdr:from>
    <xdr:to>
      <xdr:col>8</xdr:col>
      <xdr:colOff>19050</xdr:colOff>
      <xdr:row>0</xdr:row>
      <xdr:rowOff>1209675</xdr:rowOff>
    </xdr:to>
    <xdr:pic>
      <xdr:nvPicPr>
        <xdr:cNvPr id="2" name="Grafik 1" descr="Logo BGHM 4c 3z___30vH-01">
          <a:extLst>
            <a:ext uri="{FF2B5EF4-FFF2-40B4-BE49-F238E27FC236}">
              <a16:creationId xmlns:a16="http://schemas.microsoft.com/office/drawing/2014/main" id="{787E82D8-8823-4D16-A5F8-B32B60B0B6F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00" y="47625"/>
          <a:ext cx="2371725" cy="1162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51CF8-9C24-4F58-8EC4-BF22D96DF759}">
  <dimension ref="A1:E43"/>
  <sheetViews>
    <sheetView tabSelected="1" topLeftCell="A9" workbookViewId="0">
      <selection activeCell="D26" sqref="D26"/>
    </sheetView>
  </sheetViews>
  <sheetFormatPr baseColWidth="10" defaultRowHeight="14.25" x14ac:dyDescent="0.2"/>
  <cols>
    <col min="1" max="1" width="55.875" customWidth="1"/>
    <col min="5" max="5" width="18.5" customWidth="1"/>
  </cols>
  <sheetData>
    <row r="1" spans="1:5" x14ac:dyDescent="0.2">
      <c r="A1" s="1"/>
      <c r="B1" s="1"/>
      <c r="C1" s="1"/>
      <c r="D1" s="1"/>
      <c r="E1" s="1"/>
    </row>
    <row r="2" spans="1:5" x14ac:dyDescent="0.2">
      <c r="A2" s="2" t="s">
        <v>0</v>
      </c>
      <c r="B2" s="1"/>
      <c r="C2" s="1"/>
      <c r="D2" s="1"/>
      <c r="E2" s="1"/>
    </row>
    <row r="3" spans="1:5" x14ac:dyDescent="0.2">
      <c r="A3" s="3" t="s">
        <v>35</v>
      </c>
      <c r="B3" s="1"/>
      <c r="C3" s="1"/>
      <c r="D3" s="1"/>
      <c r="E3" s="1"/>
    </row>
    <row r="4" spans="1:5" x14ac:dyDescent="0.2">
      <c r="A4" s="3" t="s">
        <v>36</v>
      </c>
      <c r="B4" s="1"/>
      <c r="C4" s="1"/>
      <c r="D4" s="1"/>
      <c r="E4" s="1"/>
    </row>
    <row r="5" spans="1:5" ht="15.75" x14ac:dyDescent="0.2">
      <c r="A5" s="4"/>
      <c r="B5" s="1"/>
      <c r="C5" s="1"/>
      <c r="D5" s="1"/>
      <c r="E5" s="1"/>
    </row>
    <row r="6" spans="1:5" ht="15.75" x14ac:dyDescent="0.2">
      <c r="A6" s="4" t="s">
        <v>1</v>
      </c>
      <c r="B6" s="1"/>
      <c r="C6" s="1"/>
      <c r="D6" s="1"/>
      <c r="E6" s="1"/>
    </row>
    <row r="7" spans="1:5" ht="15" thickBot="1" x14ac:dyDescent="0.25">
      <c r="A7" s="1"/>
      <c r="B7" s="1"/>
      <c r="C7" s="1"/>
      <c r="D7" s="1"/>
      <c r="E7" s="1"/>
    </row>
    <row r="8" spans="1:5" ht="15.75" x14ac:dyDescent="0.2">
      <c r="A8" s="5"/>
      <c r="B8" s="6"/>
      <c r="C8" s="6"/>
      <c r="D8" s="6"/>
      <c r="E8" s="7"/>
    </row>
    <row r="9" spans="1:5" ht="15.75" x14ac:dyDescent="0.2">
      <c r="A9" s="60" t="s">
        <v>2</v>
      </c>
      <c r="B9" s="61"/>
      <c r="C9" s="61"/>
      <c r="D9" s="61"/>
      <c r="E9" s="62"/>
    </row>
    <row r="10" spans="1:5" x14ac:dyDescent="0.2">
      <c r="A10" s="8"/>
      <c r="B10" s="1"/>
      <c r="C10" s="1"/>
      <c r="D10" s="1"/>
      <c r="E10" s="9"/>
    </row>
    <row r="11" spans="1:5" ht="46.5" customHeight="1" x14ac:dyDescent="0.2">
      <c r="A11" s="72" t="s">
        <v>38</v>
      </c>
      <c r="B11" s="73"/>
      <c r="C11" s="73"/>
      <c r="D11" s="73"/>
      <c r="E11" s="74"/>
    </row>
    <row r="12" spans="1:5" ht="54.75" customHeight="1" x14ac:dyDescent="0.2">
      <c r="A12" s="63" t="s">
        <v>32</v>
      </c>
      <c r="B12" s="64"/>
      <c r="C12" s="64"/>
      <c r="D12" s="64"/>
      <c r="E12" s="65"/>
    </row>
    <row r="13" spans="1:5" ht="41.25" customHeight="1" x14ac:dyDescent="0.2">
      <c r="A13" s="63" t="s">
        <v>33</v>
      </c>
      <c r="B13" s="64"/>
      <c r="C13" s="64"/>
      <c r="D13" s="64"/>
      <c r="E13" s="65"/>
    </row>
    <row r="14" spans="1:5" ht="15" x14ac:dyDescent="0.2">
      <c r="A14" s="63" t="s">
        <v>39</v>
      </c>
      <c r="B14" s="64"/>
      <c r="C14" s="64"/>
      <c r="D14" s="64"/>
      <c r="E14" s="65"/>
    </row>
    <row r="15" spans="1:5" ht="3" customHeight="1" x14ac:dyDescent="0.2">
      <c r="A15" s="66"/>
      <c r="B15" s="67"/>
      <c r="C15" s="67"/>
      <c r="D15" s="67"/>
      <c r="E15" s="68"/>
    </row>
    <row r="16" spans="1:5" x14ac:dyDescent="0.2">
      <c r="A16" s="10"/>
      <c r="B16" s="11"/>
      <c r="C16" s="11"/>
      <c r="D16" s="11"/>
      <c r="E16" s="12"/>
    </row>
    <row r="17" spans="1:5" ht="15.75" x14ac:dyDescent="0.2">
      <c r="A17" s="69" t="s">
        <v>30</v>
      </c>
      <c r="B17" s="70"/>
      <c r="C17" s="70"/>
      <c r="D17" s="70"/>
      <c r="E17" s="71"/>
    </row>
    <row r="18" spans="1:5" hidden="1" x14ac:dyDescent="0.2">
      <c r="A18" s="13"/>
      <c r="B18" s="11"/>
      <c r="C18" s="11"/>
      <c r="D18" s="11"/>
      <c r="E18" s="12"/>
    </row>
    <row r="19" spans="1:5" ht="15.75" hidden="1" x14ac:dyDescent="0.2">
      <c r="A19" s="14"/>
      <c r="B19" s="11"/>
      <c r="C19" s="15"/>
      <c r="D19" s="15"/>
      <c r="E19" s="12"/>
    </row>
    <row r="20" spans="1:5" ht="15.75" hidden="1" x14ac:dyDescent="0.2">
      <c r="A20" s="14"/>
      <c r="B20" s="11"/>
      <c r="C20" s="15"/>
      <c r="D20" s="15"/>
      <c r="E20" s="12"/>
    </row>
    <row r="21" spans="1:5" ht="15.75" hidden="1" x14ac:dyDescent="0.2">
      <c r="A21" s="14"/>
      <c r="B21" s="11"/>
      <c r="C21" s="15"/>
      <c r="D21" s="15"/>
      <c r="E21" s="12"/>
    </row>
    <row r="22" spans="1:5" ht="15.75" hidden="1" x14ac:dyDescent="0.2">
      <c r="A22" s="14"/>
      <c r="B22" s="11"/>
      <c r="C22" s="15"/>
      <c r="D22" s="15"/>
      <c r="E22" s="12"/>
    </row>
    <row r="23" spans="1:5" ht="15.75" x14ac:dyDescent="0.2">
      <c r="A23" s="14"/>
      <c r="B23" s="11"/>
      <c r="C23" s="15"/>
      <c r="D23" s="15"/>
      <c r="E23" s="12"/>
    </row>
    <row r="24" spans="1:5" ht="15.75" x14ac:dyDescent="0.2">
      <c r="A24" s="14" t="s">
        <v>34</v>
      </c>
      <c r="B24" s="11"/>
      <c r="C24" s="75">
        <f>Einzelpreisliste!H7</f>
        <v>0</v>
      </c>
      <c r="D24" s="75"/>
      <c r="E24" s="12" t="s">
        <v>3</v>
      </c>
    </row>
    <row r="25" spans="1:5" x14ac:dyDescent="0.2">
      <c r="A25" s="13"/>
      <c r="B25" s="11"/>
      <c r="C25" s="11"/>
      <c r="D25" s="11"/>
      <c r="E25" s="12"/>
    </row>
    <row r="26" spans="1:5" ht="28.5" x14ac:dyDescent="0.2">
      <c r="A26" s="16" t="s">
        <v>4</v>
      </c>
      <c r="B26" s="17"/>
      <c r="C26" s="17"/>
      <c r="D26" s="45"/>
      <c r="E26" s="18" t="s">
        <v>5</v>
      </c>
    </row>
    <row r="27" spans="1:5" x14ac:dyDescent="0.2">
      <c r="A27" s="76" t="s">
        <v>6</v>
      </c>
      <c r="B27" s="77"/>
      <c r="C27" s="77"/>
      <c r="D27" s="77"/>
      <c r="E27" s="78"/>
    </row>
    <row r="28" spans="1:5" x14ac:dyDescent="0.2">
      <c r="A28" s="13"/>
      <c r="B28" s="11"/>
      <c r="C28" s="11"/>
      <c r="D28" s="11"/>
      <c r="E28" s="12"/>
    </row>
    <row r="29" spans="1:5" x14ac:dyDescent="0.2">
      <c r="A29" s="13" t="s">
        <v>7</v>
      </c>
      <c r="B29" s="11"/>
      <c r="C29" s="79">
        <f>C24*D26/100</f>
        <v>0</v>
      </c>
      <c r="D29" s="79"/>
      <c r="E29" s="12" t="s">
        <v>8</v>
      </c>
    </row>
    <row r="30" spans="1:5" x14ac:dyDescent="0.2">
      <c r="A30" s="13"/>
      <c r="B30" s="11"/>
      <c r="C30" s="11"/>
      <c r="D30" s="11"/>
      <c r="E30" s="12"/>
    </row>
    <row r="31" spans="1:5" x14ac:dyDescent="0.2">
      <c r="A31" s="8" t="s">
        <v>31</v>
      </c>
      <c r="B31" s="11"/>
      <c r="C31" s="79">
        <f>C24+C29</f>
        <v>0</v>
      </c>
      <c r="D31" s="79"/>
      <c r="E31" s="9" t="s">
        <v>9</v>
      </c>
    </row>
    <row r="32" spans="1:5" x14ac:dyDescent="0.2">
      <c r="A32" s="8"/>
      <c r="B32" s="1"/>
      <c r="C32" s="1"/>
      <c r="D32" s="1"/>
      <c r="E32" s="9"/>
    </row>
    <row r="33" spans="1:5" ht="15" x14ac:dyDescent="0.2">
      <c r="A33" s="19" t="s">
        <v>10</v>
      </c>
      <c r="B33" s="1"/>
      <c r="C33" s="1"/>
      <c r="D33" s="1"/>
      <c r="E33" s="9"/>
    </row>
    <row r="34" spans="1:5" x14ac:dyDescent="0.2">
      <c r="A34" s="57" t="s">
        <v>11</v>
      </c>
      <c r="B34" s="58"/>
      <c r="C34" s="58"/>
      <c r="D34" s="58"/>
      <c r="E34" s="59"/>
    </row>
    <row r="35" spans="1:5" x14ac:dyDescent="0.2">
      <c r="A35" s="57" t="s">
        <v>12</v>
      </c>
      <c r="B35" s="58"/>
      <c r="C35" s="58"/>
      <c r="D35" s="58"/>
      <c r="E35" s="59"/>
    </row>
    <row r="36" spans="1:5" x14ac:dyDescent="0.2">
      <c r="A36" s="8"/>
      <c r="B36" s="1"/>
      <c r="C36" s="11"/>
      <c r="D36" s="20"/>
      <c r="E36" s="9"/>
    </row>
    <row r="37" spans="1:5" ht="15" thickBot="1" x14ac:dyDescent="0.25">
      <c r="A37" s="21"/>
      <c r="B37" s="22"/>
      <c r="C37" s="22"/>
      <c r="D37" s="22"/>
      <c r="E37" s="23"/>
    </row>
    <row r="38" spans="1:5" x14ac:dyDescent="0.2">
      <c r="A38" s="1"/>
      <c r="B38" s="1"/>
      <c r="C38" s="1"/>
      <c r="D38" s="1"/>
      <c r="E38" s="1"/>
    </row>
    <row r="39" spans="1:5" x14ac:dyDescent="0.2">
      <c r="A39" s="2" t="s">
        <v>13</v>
      </c>
      <c r="B39" s="2"/>
      <c r="C39" s="2"/>
      <c r="D39" s="2"/>
      <c r="E39" s="2"/>
    </row>
    <row r="40" spans="1:5" x14ac:dyDescent="0.2">
      <c r="A40" s="2" t="s">
        <v>14</v>
      </c>
      <c r="B40" s="2"/>
      <c r="C40" s="2"/>
      <c r="D40" s="2"/>
      <c r="E40" s="2"/>
    </row>
    <row r="41" spans="1:5" x14ac:dyDescent="0.2">
      <c r="A41" s="24" t="s">
        <v>15</v>
      </c>
      <c r="B41" s="24"/>
      <c r="C41" s="24" t="s">
        <v>16</v>
      </c>
      <c r="D41" s="25" t="s">
        <v>17</v>
      </c>
      <c r="E41" s="26">
        <f ca="1">TODAY()</f>
        <v>46237</v>
      </c>
    </row>
    <row r="42" spans="1:5" x14ac:dyDescent="0.2">
      <c r="A42" s="1"/>
      <c r="B42" s="1"/>
      <c r="C42" s="1"/>
      <c r="D42" s="1"/>
      <c r="E42" s="1"/>
    </row>
    <row r="43" spans="1:5" x14ac:dyDescent="0.2">
      <c r="A43" s="1"/>
      <c r="B43" s="1"/>
      <c r="C43" s="1"/>
      <c r="D43" s="1"/>
      <c r="E43" s="1"/>
    </row>
  </sheetData>
  <sheetProtection algorithmName="SHA-512" hashValue="oaZzh5PMIOhZHURHg89s/vyVaUt9F7uTq0ewFz71uX6ZC+myUb1/YpAbTuQq5X7KqmHMiLQACsba8FNzZwpvBQ==" saltValue="p75pPVodavQGF4SsZiYPFg==" spinCount="100000" sheet="1" objects="1" scenarios="1"/>
  <mergeCells count="13">
    <mergeCell ref="A34:E34"/>
    <mergeCell ref="A35:E35"/>
    <mergeCell ref="A9:E9"/>
    <mergeCell ref="A12:E12"/>
    <mergeCell ref="A13:E13"/>
    <mergeCell ref="A14:E14"/>
    <mergeCell ref="A15:E15"/>
    <mergeCell ref="A17:E17"/>
    <mergeCell ref="A11:E11"/>
    <mergeCell ref="C24:D24"/>
    <mergeCell ref="A27:E27"/>
    <mergeCell ref="C29:D29"/>
    <mergeCell ref="C31:D31"/>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4E49A-0254-4B19-A06E-178225C950E8}">
  <dimension ref="B1:H11"/>
  <sheetViews>
    <sheetView workbookViewId="0">
      <selection activeCell="F6" activeCellId="1" sqref="F5 F6"/>
    </sheetView>
  </sheetViews>
  <sheetFormatPr baseColWidth="10" defaultRowHeight="14.25" x14ac:dyDescent="0.2"/>
  <cols>
    <col min="1" max="1" width="5.25" customWidth="1"/>
    <col min="2" max="2" width="11.25" customWidth="1"/>
    <col min="3" max="3" width="22.125" customWidth="1"/>
    <col min="4" max="4" width="15.75" customWidth="1"/>
    <col min="5" max="5" width="13.25" customWidth="1"/>
    <col min="6" max="6" width="18" customWidth="1"/>
    <col min="7" max="7" width="12.125" customWidth="1"/>
    <col min="8" max="8" width="20.5" customWidth="1"/>
  </cols>
  <sheetData>
    <row r="1" spans="2:8" ht="99.75" customHeight="1" x14ac:dyDescent="0.2">
      <c r="B1" s="27"/>
      <c r="C1" s="46" t="s">
        <v>37</v>
      </c>
      <c r="D1" s="46"/>
    </row>
    <row r="2" spans="2:8" ht="25.5" customHeight="1" x14ac:dyDescent="0.2">
      <c r="B2" s="53" t="s">
        <v>18</v>
      </c>
      <c r="C2" s="53"/>
      <c r="D2" s="53"/>
      <c r="E2" s="53"/>
      <c r="F2" s="53"/>
      <c r="G2" s="53"/>
      <c r="H2" s="53"/>
    </row>
    <row r="3" spans="2:8" ht="15" thickBot="1" x14ac:dyDescent="0.25"/>
    <row r="4" spans="2:8" ht="45.75" thickBot="1" x14ac:dyDescent="0.25">
      <c r="B4" s="35" t="s">
        <v>21</v>
      </c>
      <c r="C4" s="56" t="s">
        <v>22</v>
      </c>
      <c r="D4" s="56"/>
      <c r="E4" s="36" t="s">
        <v>25</v>
      </c>
      <c r="F4" s="37" t="s">
        <v>19</v>
      </c>
      <c r="G4" s="38" t="s">
        <v>26</v>
      </c>
      <c r="H4" s="39" t="s">
        <v>27</v>
      </c>
    </row>
    <row r="5" spans="2:8" ht="20.100000000000001" customHeight="1" x14ac:dyDescent="0.2">
      <c r="B5" s="33">
        <v>1</v>
      </c>
      <c r="C5" s="54" t="s">
        <v>23</v>
      </c>
      <c r="D5" s="54"/>
      <c r="E5" s="34">
        <v>10</v>
      </c>
      <c r="F5" s="40"/>
      <c r="G5" s="44">
        <f>F5*E5</f>
        <v>0</v>
      </c>
      <c r="H5" s="42">
        <f>G5*6</f>
        <v>0</v>
      </c>
    </row>
    <row r="6" spans="2:8" ht="20.100000000000001" customHeight="1" thickBot="1" x14ac:dyDescent="0.25">
      <c r="B6" s="28">
        <v>2</v>
      </c>
      <c r="C6" s="55" t="s">
        <v>28</v>
      </c>
      <c r="D6" s="55"/>
      <c r="E6" s="29">
        <v>3</v>
      </c>
      <c r="F6" s="41"/>
      <c r="G6" s="30"/>
      <c r="H6" s="43">
        <f>F6*3</f>
        <v>0</v>
      </c>
    </row>
    <row r="7" spans="2:8" ht="15" thickBot="1" x14ac:dyDescent="0.25">
      <c r="C7" s="47" t="s">
        <v>20</v>
      </c>
      <c r="D7" s="48"/>
      <c r="E7" s="48"/>
      <c r="F7" s="49"/>
      <c r="G7" s="31"/>
      <c r="H7" s="32">
        <f>SUM(H5:H6)</f>
        <v>0</v>
      </c>
    </row>
    <row r="10" spans="2:8" ht="57" customHeight="1" x14ac:dyDescent="0.2">
      <c r="C10" s="52" t="s">
        <v>24</v>
      </c>
      <c r="D10" s="52"/>
      <c r="E10" s="52"/>
      <c r="F10" s="52"/>
      <c r="G10" s="52"/>
      <c r="H10" s="52"/>
    </row>
    <row r="11" spans="2:8" ht="30.75" customHeight="1" x14ac:dyDescent="0.2">
      <c r="C11" s="50" t="s">
        <v>29</v>
      </c>
      <c r="D11" s="51"/>
      <c r="E11" s="51"/>
      <c r="F11" s="51"/>
      <c r="G11" s="51"/>
      <c r="H11" s="51"/>
    </row>
  </sheetData>
  <sheetProtection algorithmName="SHA-512" hashValue="jdblof7NTLOS7mI1HY5e9cn+ae9Cun8cGZI8kGRa/1j8YglNKRoUKD+/UiTYgbbc5FAQBZaovmZGSz3DFCHhpQ==" saltValue="BEqP2bT1y2hc0jX10Js1nA==" spinCount="100000" sheet="1" objects="1" scenarios="1"/>
  <mergeCells count="8">
    <mergeCell ref="C1:D1"/>
    <mergeCell ref="C7:F7"/>
    <mergeCell ref="C11:H11"/>
    <mergeCell ref="C10:H10"/>
    <mergeCell ref="B2:H2"/>
    <mergeCell ref="C5:D5"/>
    <mergeCell ref="C6:D6"/>
    <mergeCell ref="C4:D4"/>
  </mergeCells>
  <pageMargins left="0.7" right="0.7" top="0.78740157499999996" bottom="0.78740157499999996"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F511A97D3682D4EBD4E392C1EB5AFCF" ma:contentTypeVersion="2" ma:contentTypeDescription="Ein neues Dokument erstellen." ma:contentTypeScope="" ma:versionID="59181ccbda91f34f8a0965c32271b743">
  <xsd:schema xmlns:xsd="http://www.w3.org/2001/XMLSchema" xmlns:xs="http://www.w3.org/2001/XMLSchema" xmlns:p="http://schemas.microsoft.com/office/2006/metadata/properties" xmlns:ns2="4c948d53-035e-4de7-8015-7466cfd7f044" targetNamespace="http://schemas.microsoft.com/office/2006/metadata/properties" ma:root="true" ma:fieldsID="72b0044ebd3af61bcd97a08a116771e0" ns2:_="">
    <xsd:import namespace="4c948d53-035e-4de7-8015-7466cfd7f044"/>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48d53-035e-4de7-8015-7466cfd7f044"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FC438D-1E2E-4CCA-8DC9-DBBD6B7FFE08}">
  <ds:schemaRefs>
    <ds:schemaRef ds:uri="http://purl.org/dc/terms/"/>
    <ds:schemaRef ds:uri="http://schemas.microsoft.com/office/infopath/2007/PartnerControls"/>
    <ds:schemaRef ds:uri="http://schemas.microsoft.com/office/2006/documentManagement/types"/>
    <ds:schemaRef ds:uri="http://purl.org/dc/dcmitype/"/>
    <ds:schemaRef ds:uri="http://schemas.microsoft.com/office/2006/metadata/properties"/>
    <ds:schemaRef ds:uri="4c948d53-035e-4de7-8015-7466cfd7f044"/>
    <ds:schemaRef ds:uri="http://purl.org/dc/elements/1.1/"/>
    <ds:schemaRef ds:uri="http://www.w3.org/XML/1998/namespace"/>
    <ds:schemaRef ds:uri="http://schemas.openxmlformats.org/package/2006/metadata/core-properties"/>
  </ds:schemaRefs>
</ds:datastoreItem>
</file>

<file path=customXml/itemProps2.xml><?xml version="1.0" encoding="utf-8"?>
<ds:datastoreItem xmlns:ds="http://schemas.openxmlformats.org/officeDocument/2006/customXml" ds:itemID="{7422B874-CEF4-4983-9284-83BB675D498D}">
  <ds:schemaRefs>
    <ds:schemaRef ds:uri="http://schemas.microsoft.com/sharepoint/v3/contenttype/forms"/>
  </ds:schemaRefs>
</ds:datastoreItem>
</file>

<file path=customXml/itemProps3.xml><?xml version="1.0" encoding="utf-8"?>
<ds:datastoreItem xmlns:ds="http://schemas.openxmlformats.org/officeDocument/2006/customXml" ds:itemID="{9AA65E8E-DEBE-44D6-B7A8-E93919E949E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948d53-035e-4de7-8015-7466cfd7f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 - Hinweise</vt:lpstr>
      <vt:lpstr>Einzelpreisliste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Endres, Vanessa, BGHM</dc:creator>
  <cp:lastModifiedBy>Endres, Vanessa, BGHM</cp:lastModifiedBy>
  <dcterms:created xsi:type="dcterms:W3CDTF">2026-05-06T11:39:15Z</dcterms:created>
  <dcterms:modified xsi:type="dcterms:W3CDTF">2026-08-03T08:38:05Z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0x0101000F511A97D3682D4EBD4E392C1EB5AFCF</vt:lpwstr>
  </property>
</Properties>
</file>