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beitsbereiche.bghm.de/organisation/ABBES/SGVST/01 Ausschreibungen/2026/2026-019-EU-ABGUD - DGUV V3 Prüfung Homeoffice-Arbeitsplätze/04 Vergabeunterlagen/"/>
    </mc:Choice>
  </mc:AlternateContent>
  <xr:revisionPtr revIDLastSave="0" documentId="13_ncr:20000001_{3F08269B-65E5-4306-A387-7AE3645C9828}" xr6:coauthVersionLast="47" xr6:coauthVersionMax="47" xr10:uidLastSave="{00000000-0000-0000-0000-000000000000}"/>
  <bookViews>
    <workbookView xWindow="-120" yWindow="-120" windowWidth="29040" windowHeight="15720" tabRatio="896" activeTab="1" xr2:uid="{00000000-000D-0000-FFFF-FFFF00000000}"/>
  </bookViews>
  <sheets>
    <sheet name="Gesamtpreis" sheetId="19" r:id="rId1"/>
    <sheet name="Preisblatt" sheetId="18" r:id="rId2"/>
  </sheets>
  <externalReferences>
    <externalReference r:id="rId3"/>
  </externalReferences>
  <definedNames>
    <definedName name="_xlnm.Print_Area" localSheetId="1">Preisblatt!$A$1:$I$11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4" i="18" l="1"/>
  <c r="J43" i="18"/>
  <c r="J41" i="18"/>
  <c r="J39" i="18"/>
  <c r="J37" i="18"/>
  <c r="J35" i="18"/>
  <c r="J33" i="18"/>
  <c r="J31" i="18"/>
  <c r="J29" i="18"/>
  <c r="J27" i="18"/>
  <c r="J25" i="18"/>
  <c r="J23" i="18"/>
  <c r="J21" i="18"/>
  <c r="J19" i="18"/>
  <c r="J17" i="18"/>
  <c r="J15" i="18"/>
  <c r="J13" i="18"/>
  <c r="J11" i="18"/>
  <c r="J9" i="18"/>
  <c r="I43" i="18"/>
  <c r="I41" i="18"/>
  <c r="I39" i="18"/>
  <c r="I37" i="18"/>
  <c r="I35" i="18"/>
  <c r="I33" i="18"/>
  <c r="I31" i="18"/>
  <c r="I29" i="18"/>
  <c r="I27" i="18"/>
  <c r="I25" i="18"/>
  <c r="I23" i="18"/>
  <c r="I21" i="18"/>
  <c r="I19" i="18"/>
  <c r="I17" i="18"/>
  <c r="I15" i="18"/>
  <c r="I13" i="18"/>
  <c r="I11" i="18"/>
  <c r="I9" i="18"/>
  <c r="J7" i="18"/>
  <c r="H43" i="18" l="1"/>
  <c r="F43" i="18"/>
  <c r="H41" i="18"/>
  <c r="F41" i="18"/>
  <c r="H39" i="18"/>
  <c r="F39" i="18"/>
  <c r="H37" i="18"/>
  <c r="F37" i="18"/>
  <c r="H35" i="18"/>
  <c r="F35" i="18"/>
  <c r="H33" i="18"/>
  <c r="F33" i="18"/>
  <c r="H31" i="18"/>
  <c r="F31" i="18"/>
  <c r="H29" i="18"/>
  <c r="F29" i="18"/>
  <c r="H27" i="18"/>
  <c r="F27" i="18"/>
  <c r="H25" i="18"/>
  <c r="F25" i="18"/>
  <c r="H23" i="18"/>
  <c r="F23" i="18"/>
  <c r="H21" i="18"/>
  <c r="F21" i="18"/>
  <c r="H19" i="18"/>
  <c r="F19" i="18"/>
  <c r="H17" i="18"/>
  <c r="F17" i="18"/>
  <c r="H15" i="18"/>
  <c r="F15" i="18"/>
  <c r="H13" i="18"/>
  <c r="H11" i="18"/>
  <c r="H9" i="18"/>
  <c r="H7" i="18"/>
  <c r="C20" i="19"/>
  <c r="C25" i="19" s="1"/>
  <c r="C27" i="19" s="1"/>
  <c r="C44" i="18" l="1"/>
  <c r="D29" i="18"/>
  <c r="D37" i="18"/>
  <c r="D35" i="18"/>
  <c r="D41" i="18"/>
  <c r="D43" i="18"/>
  <c r="D39" i="18"/>
  <c r="D33" i="18"/>
  <c r="D31" i="18"/>
  <c r="D11" i="18"/>
  <c r="F11" i="18" s="1"/>
  <c r="D7" i="18"/>
  <c r="F7" i="18" s="1"/>
  <c r="I7" i="18" s="1"/>
  <c r="D23" i="18"/>
  <c r="D17" i="18"/>
  <c r="D21" i="18"/>
  <c r="D27" i="18"/>
  <c r="D25" i="18"/>
  <c r="D19" i="18"/>
  <c r="D9" i="18"/>
  <c r="F9" i="18" s="1"/>
  <c r="D13" i="18"/>
  <c r="F13" i="18" s="1"/>
  <c r="D15" i="18"/>
  <c r="D44" i="18" l="1"/>
  <c r="I44" i="18"/>
</calcChain>
</file>

<file path=xl/sharedStrings.xml><?xml version="1.0" encoding="utf-8"?>
<sst xmlns="http://schemas.openxmlformats.org/spreadsheetml/2006/main" count="75" uniqueCount="56">
  <si>
    <t>Position</t>
  </si>
  <si>
    <t>Summe</t>
  </si>
  <si>
    <t>Ort / Datum / Name in Druckbuchstaben oder Stempel / rechtsverbindliche Unterschrift</t>
  </si>
  <si>
    <t>Hamburg</t>
  </si>
  <si>
    <t>Bremen</t>
  </si>
  <si>
    <t>Hannover</t>
  </si>
  <si>
    <t>Bielefeld</t>
  </si>
  <si>
    <t>Berlin</t>
  </si>
  <si>
    <t>Düsseldorf</t>
  </si>
  <si>
    <t>Dortmund</t>
  </si>
  <si>
    <t>Köln</t>
  </si>
  <si>
    <t>Erfurt</t>
  </si>
  <si>
    <t>Chemnitz</t>
  </si>
  <si>
    <t>Dresden</t>
  </si>
  <si>
    <t>Leipzig</t>
  </si>
  <si>
    <t>Dessau</t>
  </si>
  <si>
    <t>Mainz</t>
  </si>
  <si>
    <t>Saarbrücken</t>
  </si>
  <si>
    <t>Stuttgart</t>
  </si>
  <si>
    <t>München</t>
  </si>
  <si>
    <t>Rostock</t>
  </si>
  <si>
    <t>Nürnberg</t>
  </si>
  <si>
    <t>Anzahl der Homeoffice-Arbeitsplatz/in im Umkreis der Standorte</t>
  </si>
  <si>
    <t>Homeoffice-Arbeitsplätze               (diverse Adressen im Umkreis von ca. 50 km)</t>
  </si>
  <si>
    <r>
      <t>Anzahl der Geräte  (Durchsch-nittsw</t>
    </r>
    <r>
      <rPr>
        <b/>
        <sz val="11"/>
        <rFont val="Arial"/>
        <family val="2"/>
      </rPr>
      <t>erte 6</t>
    </r>
    <r>
      <rPr>
        <b/>
        <sz val="11"/>
        <color theme="1"/>
        <rFont val="Arial"/>
        <family val="2"/>
      </rPr>
      <t xml:space="preserve"> Stück)</t>
    </r>
  </si>
  <si>
    <t>Standort / Kostenstelle</t>
  </si>
  <si>
    <t xml:space="preserve">Die Preisangaben sind in Euro zu beziffern. Im Preisblatt sind die jeweiligen Nettopreise auszuweisen. </t>
  </si>
  <si>
    <t>EUR (netto)</t>
  </si>
  <si>
    <t>%</t>
  </si>
  <si>
    <t xml:space="preserve">Umsatzsteuerbetrag:                                                                              </t>
  </si>
  <si>
    <t>EUR</t>
  </si>
  <si>
    <t xml:space="preserve"> EUR (brutto)</t>
  </si>
  <si>
    <t>Preiskonditionen</t>
  </si>
  <si>
    <r>
      <t>Zahlungsfrist: Die Zahlung erfolgt innerhalb von</t>
    </r>
    <r>
      <rPr>
        <sz val="11"/>
        <color rgb="FF000000"/>
        <rFont val="Arial"/>
        <family val="2"/>
      </rPr>
      <t xml:space="preserve"> 30 T</t>
    </r>
    <r>
      <rPr>
        <sz val="11"/>
        <color theme="1"/>
        <rFont val="Arial"/>
        <family val="2"/>
      </rPr>
      <t xml:space="preserve">agen nach Erfüllung der Leistung. 
</t>
    </r>
  </si>
  <si>
    <t>Die Zahlungsfrist beginnt mit Eingang einer prüfbaren Rechnung im Original.</t>
  </si>
  <si>
    <t xml:space="preserve">Ort / Datum / Name und Firmennamen in Druckbuchstaben </t>
  </si>
  <si>
    <t>Ausfüllhinweise</t>
  </si>
  <si>
    <t xml:space="preserve">In die Einheitspreise (Preis je Gerät) sind sämtliche Kosten mit Ausnahme der Anfahrtskosten einzukalkulieren. 
Die Anfahrtskosten sind separat in der Position "Wegstreckenpauschale pro Homeoffice-Arbeitsplatz" anzugeben. </t>
  </si>
  <si>
    <t xml:space="preserve">Das Preisblatt muss alle geforderten Angaben enthalten und darf nicht geändert werden (Ergänzungen, Erweiterungen, Kommentierungen, Streichungen etc.). Bei Änderungen des Preisblatts wird das Angebot von der Wertung ausgeschlossen. </t>
  </si>
  <si>
    <t xml:space="preserve">Sollten Fehler in der Berechnung festgestellt werden, sind dieser der Auftraggeberin umgehend über die Vergabeplattform mitzuteilen. </t>
  </si>
  <si>
    <t>Berechnung Gesamtpreis</t>
  </si>
  <si>
    <t>Gesamtpreis netto</t>
  </si>
  <si>
    <t>Umsatzsteuersatz</t>
  </si>
  <si>
    <r>
      <rPr>
        <sz val="9"/>
        <color theme="1"/>
        <rFont val="Arial"/>
        <family val="2"/>
      </rPr>
      <t>(bitte den zum Zeitpunkt der Angebotsabgabe gültigen Steuersatz eintragen)</t>
    </r>
    <r>
      <rPr>
        <sz val="11"/>
        <color theme="1"/>
        <rFont val="Arial"/>
        <family val="2"/>
      </rPr>
      <t xml:space="preserve"> </t>
    </r>
  </si>
  <si>
    <t xml:space="preserve">Gesamtpreis brutto                                </t>
  </si>
  <si>
    <t>Berufsgenossenschaft Holz und Metall
Isaac-Fulda-Allee 18
55124 Mainz</t>
  </si>
  <si>
    <t>Preis je Gerät</t>
  </si>
  <si>
    <t>Wegstrecken- pauschale</t>
  </si>
  <si>
    <t>Summe Wegstrecken- pauschalen</t>
  </si>
  <si>
    <t>Summe Geräte</t>
  </si>
  <si>
    <t>Gesamtpreis         netto
für ein Prüfintervall</t>
  </si>
  <si>
    <t>Es sind ausschließlich die grün hinterlegten Felder zu befüllen. 
Die Summen allen anderen Feldern (Spalten F, H, I und J des Tabellenblatts "Preisblatt") werden automatisch berechnet.
Die Beträge in den hellblau hinterlegten Feldern werden ebenfalls automatisch berechnet bzw. übernommen.</t>
  </si>
  <si>
    <t>2026-019-EU-ABGUD
DGUV V3 Prüfung Homeoffice-Arbeitsplätze</t>
  </si>
  <si>
    <r>
      <t xml:space="preserve">Gesamtpreis netto für zwei Prüfintervalle = </t>
    </r>
    <r>
      <rPr>
        <b/>
        <u/>
        <sz val="11"/>
        <rFont val="Arial"/>
        <family val="2"/>
      </rPr>
      <t>Wertungs-summe</t>
    </r>
  </si>
  <si>
    <t>Version 1.0 - Stand: 30.04.2026</t>
  </si>
  <si>
    <t>10_Preisblatt - Einzelpreisliste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</si>
</sst>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1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5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rgb="FF000000"/>
      <name val="Arial"/>
      <family val="2"/>
    </font>
    <font>
      <b/>
      <u/>
      <sz val="12"/>
      <color rgb="FF000000"/>
      <name val="Arial"/>
      <family val="2"/>
    </font>
    <font>
      <b/>
      <u/>
      <sz val="11"/>
      <color theme="1"/>
      <name val="Arial"/>
      <family val="2"/>
    </font>
    <font>
      <b/>
      <u/>
      <sz val="12"/>
      <color theme="1"/>
      <name val="Arial"/>
      <family val="2"/>
    </font>
    <font>
      <sz val="11"/>
      <color rgb="FF000000"/>
      <name val="Arial"/>
      <family val="2"/>
    </font>
    <font>
      <b/>
      <u val="double"/>
      <sz val="11"/>
      <name val="Arial"/>
      <family val="2"/>
    </font>
    <font>
      <b/>
      <u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C1D6FF"/>
        <bgColor indexed="64"/>
      </patternFill>
    </fill>
    <fill>
      <patternFill patternType="solid">
        <fgColor rgb="FFC1F7DD"/>
        <bgColor indexed="64"/>
      </patternFill>
    </fill>
    <fill>
      <patternFill patternType="solid">
        <fgColor rgb="FFD5E3FF"/>
        <bgColor indexed="64"/>
      </patternFill>
    </fill>
    <fill>
      <patternFill patternType="solid">
        <fgColor rgb="FF93B7FF"/>
        <bgColor indexed="64"/>
      </patternFill>
    </fill>
    <fill>
      <patternFill patternType="solid">
        <fgColor rgb="FFE7E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0" fillId="0" borderId="0" xfId="0" applyFont="1"/>
    <xf numFmtId="0" fontId="5" fillId="0" borderId="0" xfId="0" applyFont="1" applyAlignment="1">
      <alignment horizontal="center" wrapText="1"/>
    </xf>
    <xf numFmtId="0" fontId="0" fillId="2" borderId="0" xfId="0" applyFill="1" applyAlignment="1">
      <alignment vertical="center"/>
    </xf>
    <xf numFmtId="0" fontId="13" fillId="0" borderId="0" xfId="0" applyFont="1" applyAlignment="1">
      <alignment vertical="center"/>
    </xf>
    <xf numFmtId="0" fontId="14" fillId="0" borderId="6" xfId="0" applyFont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0" borderId="9" xfId="0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0" fontId="17" fillId="0" borderId="9" xfId="0" applyFont="1" applyBorder="1" applyAlignment="1">
      <alignment vertical="center"/>
    </xf>
    <xf numFmtId="44" fontId="0" fillId="2" borderId="0" xfId="1" applyFont="1" applyFill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2" fillId="2" borderId="9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justify" vertical="center"/>
    </xf>
    <xf numFmtId="0" fontId="0" fillId="2" borderId="0" xfId="0" applyFill="1" applyAlignment="1" applyProtection="1">
      <alignment vertical="center"/>
      <protection locked="0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13" fillId="0" borderId="0" xfId="0" applyFont="1" applyAlignment="1">
      <alignment vertical="center" wrapText="1"/>
    </xf>
    <xf numFmtId="0" fontId="0" fillId="2" borderId="5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164" fontId="7" fillId="7" borderId="5" xfId="0" applyNumberFormat="1" applyFont="1" applyFill="1" applyBorder="1" applyAlignment="1">
      <alignment horizontal="center" vertical="center"/>
    </xf>
    <xf numFmtId="164" fontId="7" fillId="6" borderId="14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22" xfId="0" applyNumberFormat="1" applyFont="1" applyBorder="1" applyAlignment="1">
      <alignment horizontal="center" vertical="center"/>
    </xf>
    <xf numFmtId="164" fontId="19" fillId="7" borderId="23" xfId="0" applyNumberFormat="1" applyFont="1" applyFill="1" applyBorder="1" applyAlignment="1">
      <alignment horizontal="center" vertical="center" wrapText="1"/>
    </xf>
    <xf numFmtId="1" fontId="0" fillId="5" borderId="16" xfId="0" applyNumberFormat="1" applyFill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7" fillId="8" borderId="2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8" borderId="17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left" vertical="center"/>
    </xf>
    <xf numFmtId="0" fontId="1" fillId="8" borderId="21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44" fontId="0" fillId="4" borderId="0" xfId="1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44" fontId="0" fillId="4" borderId="16" xfId="1" applyFont="1" applyFill="1" applyBorder="1" applyAlignment="1">
      <alignment horizontal="center" vertical="center"/>
    </xf>
    <xf numFmtId="44" fontId="12" fillId="4" borderId="16" xfId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5" borderId="18" xfId="0" applyFill="1" applyBorder="1" applyAlignment="1" applyProtection="1">
      <alignment horizontal="center" vertical="center"/>
      <protection locked="0"/>
    </xf>
    <xf numFmtId="0" fontId="0" fillId="5" borderId="16" xfId="0" applyFill="1" applyBorder="1" applyAlignment="1" applyProtection="1">
      <alignment horizontal="center" vertical="center"/>
      <protection locked="0"/>
    </xf>
    <xf numFmtId="0" fontId="0" fillId="5" borderId="19" xfId="0" applyFill="1" applyBorder="1" applyAlignment="1" applyProtection="1">
      <alignment horizontal="center" vertical="center"/>
      <protection locked="0"/>
    </xf>
    <xf numFmtId="0" fontId="13" fillId="2" borderId="9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3" fillId="2" borderId="10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5" xfId="0" applyFont="1" applyFill="1" applyBorder="1" applyAlignment="1" applyProtection="1">
      <alignment horizontal="center" vertical="center"/>
      <protection locked="0"/>
    </xf>
    <xf numFmtId="0" fontId="0" fillId="5" borderId="22" xfId="0" applyFill="1" applyBorder="1" applyAlignment="1" applyProtection="1">
      <alignment horizontal="center"/>
      <protection locked="0"/>
    </xf>
    <xf numFmtId="0" fontId="0" fillId="5" borderId="24" xfId="0" applyFill="1" applyBorder="1" applyAlignment="1" applyProtection="1">
      <alignment horizontal="center"/>
      <protection locked="0"/>
    </xf>
    <xf numFmtId="0" fontId="0" fillId="5" borderId="25" xfId="0" applyFill="1" applyBorder="1" applyAlignment="1" applyProtection="1">
      <alignment horizontal="center"/>
      <protection locked="0"/>
    </xf>
    <xf numFmtId="0" fontId="0" fillId="5" borderId="26" xfId="0" applyFill="1" applyBorder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0" fontId="0" fillId="5" borderId="27" xfId="0" applyFill="1" applyBorder="1" applyAlignment="1" applyProtection="1">
      <alignment horizont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C1F7DD"/>
      <color rgb="FF93B7FF"/>
      <color rgb="FFE7EFFF"/>
      <color rgb="FFD5E3FF"/>
      <color rgb="FFC1D6FF"/>
      <color rgb="FFDCEEF2"/>
      <color rgb="FFD8E3F0"/>
      <color rgb="FF6699FF"/>
      <color rgb="FFDAEEF3"/>
      <color rgb="FF47B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620485</xdr:colOff>
      <xdr:row>0</xdr:row>
      <xdr:rowOff>0</xdr:rowOff>
    </xdr:from>
    <xdr:to>
      <xdr:col>4</xdr:col>
      <xdr:colOff>1256625</xdr:colOff>
      <xdr:row>1</xdr:row>
      <xdr:rowOff>38100</xdr:rowOff>
    </xdr:to>
    <xdr:pic>
      <xdr:nvPicPr>
        <xdr:cNvPr id="6" name="Grafik 5" descr="Logo BGHM 4c 3z___30vH-01">
          <a:extLst>
            <a:ext uri="{FF2B5EF4-FFF2-40B4-BE49-F238E27FC236}">
              <a16:creationId xmlns:a16="http://schemas.microsoft.com/office/drawing/2014/main" id="{FD9A1984-387E-4E33-94D3-B13EC79A9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6360" y="0"/>
          <a:ext cx="2312540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273407</xdr:colOff>
      <xdr:row>0</xdr:row>
      <xdr:rowOff>225137</xdr:rowOff>
    </xdr:from>
    <xdr:to>
      <xdr:col>9</xdr:col>
      <xdr:colOff>937246</xdr:colOff>
      <xdr:row>2</xdr:row>
      <xdr:rowOff>86591</xdr:rowOff>
    </xdr:to>
    <xdr:pic>
      <xdr:nvPicPr>
        <xdr:cNvPr id="3" name="Grafik 2" descr="Logo BGHM 4c 3z___30vH-01">
          <a:extLst>
            <a:ext uri="{FF2B5EF4-FFF2-40B4-BE49-F238E27FC236}">
              <a16:creationId xmlns:a16="http://schemas.microsoft.com/office/drawing/2014/main" id="{5EF88D7A-61CA-DAC4-D95A-CC32EA0C9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1521" y="225137"/>
          <a:ext cx="2586157" cy="1065068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rbeitsbereiche.bghm.de/organisation/ABBES/SGVST/01%20Ausschreibungen/2026/2026-006-EU-NOVA%20-%20Evaluationstools/02%20Vorbereitung/11_Preisblatt.xlsx" TargetMode="External"/><Relationship Id="rId1" Type="http://schemas.openxmlformats.org/officeDocument/2006/relationships/externalLinkPath" Target="/organisation/ABBES/SGVST/01%20Ausschreibungen/2026/2026-006-EU-NOVA%20-%20Evaluationstools/02%20Vorbereitung/11_Preisblat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esamtpreis"/>
      <sheetName val="Einzelpositionen"/>
    </sheetNames>
    <sheetDataSet>
      <sheetData sheetId="0"/>
      <sheetData sheetId="1">
        <row r="18">
          <cell r="G1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DBB48-302F-4D30-A008-4FC5055FA6C7}">
  <dimension ref="A1:G41"/>
  <sheetViews>
    <sheetView topLeftCell="A9" workbookViewId="0">
      <selection activeCell="E20" sqref="E20"/>
    </sheetView>
  </sheetViews>
  <sheetFormatPr baseColWidth="10" defaultRowHeight="14.25" x14ac:dyDescent="0.2"/>
  <cols>
    <col min="1" max="1" width="55.875" customWidth="1"/>
    <col min="5" max="5" width="16.5" customWidth="1"/>
  </cols>
  <sheetData>
    <row r="1" spans="1:7" ht="76.5" customHeight="1" x14ac:dyDescent="0.3">
      <c r="A1" s="47" t="s">
        <v>52</v>
      </c>
      <c r="B1" s="47"/>
      <c r="C1" s="47"/>
      <c r="D1" s="5"/>
      <c r="E1" s="5"/>
      <c r="F1" s="1"/>
      <c r="G1" s="1"/>
    </row>
    <row r="2" spans="1:7" ht="15" thickBot="1" x14ac:dyDescent="0.25">
      <c r="A2" s="6"/>
      <c r="B2" s="6"/>
      <c r="C2" s="6"/>
      <c r="D2" s="6"/>
      <c r="E2" s="6"/>
    </row>
    <row r="3" spans="1:7" ht="15.75" x14ac:dyDescent="0.2">
      <c r="A3" s="8"/>
      <c r="B3" s="9"/>
      <c r="C3" s="9"/>
      <c r="D3" s="9"/>
      <c r="E3" s="10"/>
    </row>
    <row r="4" spans="1:7" ht="15.75" x14ac:dyDescent="0.2">
      <c r="A4" s="90" t="s">
        <v>36</v>
      </c>
      <c r="B4" s="91"/>
      <c r="C4" s="91"/>
      <c r="D4" s="91"/>
      <c r="E4" s="92"/>
    </row>
    <row r="5" spans="1:7" x14ac:dyDescent="0.2">
      <c r="A5" s="11"/>
      <c r="B5" s="6"/>
      <c r="C5" s="6"/>
      <c r="D5" s="6"/>
      <c r="E5" s="12"/>
    </row>
    <row r="6" spans="1:7" ht="26.25" customHeight="1" x14ac:dyDescent="0.2">
      <c r="A6" s="87" t="s">
        <v>26</v>
      </c>
      <c r="B6" s="88"/>
      <c r="C6" s="88"/>
      <c r="D6" s="88"/>
      <c r="E6" s="89"/>
    </row>
    <row r="7" spans="1:7" ht="71.25" customHeight="1" x14ac:dyDescent="0.2">
      <c r="A7" s="87" t="s">
        <v>51</v>
      </c>
      <c r="B7" s="88"/>
      <c r="C7" s="88"/>
      <c r="D7" s="88"/>
      <c r="E7" s="89"/>
    </row>
    <row r="8" spans="1:7" ht="39.75" customHeight="1" x14ac:dyDescent="0.2">
      <c r="A8" s="87" t="s">
        <v>37</v>
      </c>
      <c r="B8" s="88"/>
      <c r="C8" s="88"/>
      <c r="D8" s="88"/>
      <c r="E8" s="89"/>
    </row>
    <row r="9" spans="1:7" ht="55.5" customHeight="1" x14ac:dyDescent="0.2">
      <c r="A9" s="87" t="s">
        <v>38</v>
      </c>
      <c r="B9" s="88"/>
      <c r="C9" s="88"/>
      <c r="D9" s="88"/>
      <c r="E9" s="89"/>
    </row>
    <row r="10" spans="1:7" ht="36" customHeight="1" x14ac:dyDescent="0.2">
      <c r="A10" s="87" t="s">
        <v>39</v>
      </c>
      <c r="B10" s="88"/>
      <c r="C10" s="88"/>
      <c r="D10" s="88"/>
      <c r="E10" s="89"/>
    </row>
    <row r="11" spans="1:7" ht="15" x14ac:dyDescent="0.2">
      <c r="A11" s="66"/>
      <c r="B11" s="67"/>
      <c r="C11" s="67"/>
      <c r="D11" s="67"/>
      <c r="E11" s="68"/>
    </row>
    <row r="12" spans="1:7" x14ac:dyDescent="0.2">
      <c r="A12" s="13"/>
      <c r="B12" s="14"/>
      <c r="C12" s="14"/>
      <c r="D12" s="14"/>
      <c r="E12" s="15"/>
    </row>
    <row r="13" spans="1:7" ht="15.75" x14ac:dyDescent="0.2">
      <c r="A13" s="69" t="s">
        <v>40</v>
      </c>
      <c r="B13" s="70"/>
      <c r="C13" s="70"/>
      <c r="D13" s="70"/>
      <c r="E13" s="71"/>
    </row>
    <row r="14" spans="1:7" hidden="1" x14ac:dyDescent="0.2">
      <c r="A14" s="16"/>
      <c r="B14" s="14"/>
      <c r="C14" s="14"/>
      <c r="D14" s="14"/>
      <c r="E14" s="15"/>
    </row>
    <row r="15" spans="1:7" ht="15.6" hidden="1" customHeight="1" x14ac:dyDescent="0.2">
      <c r="A15" s="17"/>
      <c r="B15" s="14"/>
      <c r="C15" s="18"/>
      <c r="D15" s="18"/>
      <c r="E15" s="15"/>
    </row>
    <row r="16" spans="1:7" ht="15.6" hidden="1" customHeight="1" x14ac:dyDescent="0.2">
      <c r="A16" s="17"/>
      <c r="B16" s="14"/>
      <c r="C16" s="18"/>
      <c r="D16" s="18"/>
      <c r="E16" s="15"/>
    </row>
    <row r="17" spans="1:5" ht="15.6" hidden="1" customHeight="1" x14ac:dyDescent="0.2">
      <c r="A17" s="17"/>
      <c r="B17" s="14"/>
      <c r="C17" s="18"/>
      <c r="D17" s="18"/>
      <c r="E17" s="15"/>
    </row>
    <row r="18" spans="1:5" ht="15.6" hidden="1" customHeight="1" x14ac:dyDescent="0.2">
      <c r="A18" s="17"/>
      <c r="B18" s="14"/>
      <c r="C18" s="18"/>
      <c r="D18" s="18"/>
      <c r="E18" s="15"/>
    </row>
    <row r="19" spans="1:5" ht="15.75" x14ac:dyDescent="0.2">
      <c r="A19" s="17"/>
      <c r="B19" s="14"/>
      <c r="C19" s="18"/>
      <c r="D19" s="18"/>
      <c r="E19" s="15"/>
    </row>
    <row r="20" spans="1:5" ht="15.75" x14ac:dyDescent="0.2">
      <c r="A20" s="19" t="s">
        <v>41</v>
      </c>
      <c r="B20" s="14"/>
      <c r="C20" s="72">
        <f>[1]Einzelpositionen!G18</f>
        <v>0</v>
      </c>
      <c r="D20" s="72"/>
      <c r="E20" s="15" t="s">
        <v>27</v>
      </c>
    </row>
    <row r="21" spans="1:5" x14ac:dyDescent="0.2">
      <c r="A21" s="16"/>
      <c r="B21" s="14"/>
      <c r="C21" s="14"/>
      <c r="D21" s="14"/>
      <c r="E21" s="15"/>
    </row>
    <row r="22" spans="1:5" ht="28.5" customHeight="1" x14ac:dyDescent="0.2">
      <c r="A22" s="20" t="s">
        <v>42</v>
      </c>
      <c r="B22" s="21"/>
      <c r="C22" s="21"/>
      <c r="D22" s="45"/>
      <c r="E22" s="22" t="s">
        <v>28</v>
      </c>
    </row>
    <row r="23" spans="1:5" x14ac:dyDescent="0.2">
      <c r="A23" s="73" t="s">
        <v>43</v>
      </c>
      <c r="B23" s="74"/>
      <c r="C23" s="74"/>
      <c r="D23" s="74"/>
      <c r="E23" s="75"/>
    </row>
    <row r="24" spans="1:5" x14ac:dyDescent="0.2">
      <c r="A24" s="16"/>
      <c r="B24" s="14"/>
      <c r="C24" s="14"/>
      <c r="D24" s="14"/>
      <c r="E24" s="15"/>
    </row>
    <row r="25" spans="1:5" x14ac:dyDescent="0.2">
      <c r="A25" s="16" t="s">
        <v>29</v>
      </c>
      <c r="B25" s="14"/>
      <c r="C25" s="76">
        <f>C20*D22/100</f>
        <v>0</v>
      </c>
      <c r="D25" s="76"/>
      <c r="E25" s="15" t="s">
        <v>30</v>
      </c>
    </row>
    <row r="26" spans="1:5" x14ac:dyDescent="0.2">
      <c r="A26" s="16"/>
      <c r="B26" s="14"/>
      <c r="C26" s="14"/>
      <c r="D26" s="14"/>
      <c r="E26" s="15"/>
    </row>
    <row r="27" spans="1:5" ht="15.75" x14ac:dyDescent="0.2">
      <c r="A27" s="23" t="s">
        <v>44</v>
      </c>
      <c r="B27" s="14"/>
      <c r="C27" s="77">
        <f>C20+C25</f>
        <v>0</v>
      </c>
      <c r="D27" s="77"/>
      <c r="E27" s="12" t="s">
        <v>31</v>
      </c>
    </row>
    <row r="28" spans="1:5" x14ac:dyDescent="0.2">
      <c r="A28" s="11"/>
      <c r="B28" s="6"/>
      <c r="C28" s="6"/>
      <c r="D28" s="6"/>
      <c r="E28" s="12"/>
    </row>
    <row r="29" spans="1:5" ht="15" x14ac:dyDescent="0.2">
      <c r="A29" s="24" t="s">
        <v>32</v>
      </c>
      <c r="B29" s="6"/>
      <c r="C29" s="6"/>
      <c r="D29" s="6"/>
      <c r="E29" s="12"/>
    </row>
    <row r="30" spans="1:5" x14ac:dyDescent="0.2">
      <c r="A30" s="78" t="s">
        <v>33</v>
      </c>
      <c r="B30" s="79"/>
      <c r="C30" s="79"/>
      <c r="D30" s="79"/>
      <c r="E30" s="80"/>
    </row>
    <row r="31" spans="1:5" x14ac:dyDescent="0.2">
      <c r="A31" s="78" t="s">
        <v>34</v>
      </c>
      <c r="B31" s="79"/>
      <c r="C31" s="79"/>
      <c r="D31" s="79"/>
      <c r="E31" s="80"/>
    </row>
    <row r="32" spans="1:5" x14ac:dyDescent="0.2">
      <c r="A32" s="11"/>
      <c r="B32" s="6"/>
      <c r="C32" s="14"/>
      <c r="D32" s="25"/>
      <c r="E32" s="12"/>
    </row>
    <row r="33" spans="1:5" x14ac:dyDescent="0.2">
      <c r="A33" s="11"/>
      <c r="B33" s="6"/>
      <c r="C33" s="6"/>
      <c r="D33" s="6"/>
      <c r="E33" s="12"/>
    </row>
    <row r="34" spans="1:5" x14ac:dyDescent="0.2">
      <c r="A34" s="81"/>
      <c r="B34" s="82"/>
      <c r="C34" s="82"/>
      <c r="D34" s="82"/>
      <c r="E34" s="83"/>
    </row>
    <row r="35" spans="1:5" x14ac:dyDescent="0.2">
      <c r="A35" s="84" t="s">
        <v>35</v>
      </c>
      <c r="B35" s="85"/>
      <c r="C35" s="85"/>
      <c r="D35" s="85"/>
      <c r="E35" s="86"/>
    </row>
    <row r="36" spans="1:5" ht="15" thickBot="1" x14ac:dyDescent="0.25">
      <c r="A36" s="26"/>
      <c r="B36" s="27"/>
      <c r="C36" s="27"/>
      <c r="D36" s="27"/>
      <c r="E36" s="28"/>
    </row>
    <row r="37" spans="1:5" x14ac:dyDescent="0.2">
      <c r="A37" s="6"/>
      <c r="B37" s="6"/>
      <c r="C37" s="6"/>
      <c r="D37" s="6"/>
      <c r="E37" s="6"/>
    </row>
    <row r="38" spans="1:5" ht="36" x14ac:dyDescent="0.2">
      <c r="A38" s="29" t="s">
        <v>45</v>
      </c>
      <c r="B38" s="7"/>
      <c r="C38" s="7"/>
      <c r="D38" s="7"/>
      <c r="E38" s="7"/>
    </row>
    <row r="40" spans="1:5" x14ac:dyDescent="0.2">
      <c r="A40" s="65" t="s">
        <v>54</v>
      </c>
      <c r="B40" s="65"/>
      <c r="C40" s="65"/>
      <c r="D40" s="65"/>
      <c r="E40" s="65"/>
    </row>
    <row r="41" spans="1:5" x14ac:dyDescent="0.2">
      <c r="A41" s="6"/>
      <c r="B41" s="6"/>
      <c r="C41" s="6"/>
      <c r="D41" s="6"/>
      <c r="E41" s="6"/>
    </row>
  </sheetData>
  <sheetProtection algorithmName="SHA-512" hashValue="2taxM0GldlbRYP9TBJRhymzhxtuOdAA2zLOX/mMzR3hyfH9ZQBgtYYkXkRe+bo3CbCjS+giflNRTF4bteh7chg==" saltValue="+HQbBdQ6KaMaI1Z0330hLA==" spinCount="100000" sheet="1"/>
  <mergeCells count="18">
    <mergeCell ref="A9:E9"/>
    <mergeCell ref="A10:E10"/>
    <mergeCell ref="A1:C1"/>
    <mergeCell ref="A4:E4"/>
    <mergeCell ref="A6:E6"/>
    <mergeCell ref="A7:E7"/>
    <mergeCell ref="A8:E8"/>
    <mergeCell ref="A40:E40"/>
    <mergeCell ref="A11:E11"/>
    <mergeCell ref="A13:E13"/>
    <mergeCell ref="C20:D20"/>
    <mergeCell ref="A23:E23"/>
    <mergeCell ref="C25:D25"/>
    <mergeCell ref="C27:D27"/>
    <mergeCell ref="A30:E30"/>
    <mergeCell ref="A31:E31"/>
    <mergeCell ref="A34:E34"/>
    <mergeCell ref="A35:E3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55"/>
  <sheetViews>
    <sheetView tabSelected="1" topLeftCell="A39" zoomScale="110" zoomScaleNormal="110" zoomScaleSheetLayoutView="85" workbookViewId="0">
      <selection activeCell="A55" sqref="A55:J55"/>
    </sheetView>
  </sheetViews>
  <sheetFormatPr baseColWidth="10" defaultRowHeight="14.25" x14ac:dyDescent="0.2"/>
  <cols>
    <col min="1" max="1" width="8.125" customWidth="1"/>
    <col min="2" max="2" width="22.5" customWidth="1"/>
    <col min="3" max="3" width="13.875" customWidth="1"/>
    <col min="4" max="4" width="10.75" bestFit="1" customWidth="1"/>
    <col min="5" max="5" width="10.75" customWidth="1"/>
    <col min="6" max="6" width="9" customWidth="1"/>
    <col min="7" max="7" width="13.125" customWidth="1"/>
    <col min="8" max="8" width="12.875" customWidth="1"/>
    <col min="9" max="10" width="12.375" style="4" customWidth="1"/>
    <col min="11" max="11" width="12" customWidth="1"/>
  </cols>
  <sheetData>
    <row r="1" spans="1:16" ht="62.25" customHeight="1" x14ac:dyDescent="0.3">
      <c r="A1" s="47" t="s">
        <v>52</v>
      </c>
      <c r="B1" s="47"/>
      <c r="C1" s="47"/>
      <c r="D1" s="5"/>
      <c r="E1" s="5"/>
      <c r="F1" s="5"/>
      <c r="G1" s="5"/>
      <c r="H1" s="5"/>
      <c r="I1" s="5"/>
      <c r="J1" s="5"/>
      <c r="K1" s="1"/>
    </row>
    <row r="2" spans="1:16" ht="33" customHeight="1" x14ac:dyDescent="0.3">
      <c r="A2" s="47"/>
      <c r="B2" s="47"/>
      <c r="C2" s="47"/>
      <c r="D2" s="5"/>
      <c r="E2" s="5"/>
      <c r="F2" s="5"/>
      <c r="G2" s="5"/>
      <c r="H2" s="5"/>
      <c r="I2" s="5"/>
      <c r="J2" s="5"/>
      <c r="K2" s="1"/>
    </row>
    <row r="3" spans="1:16" ht="23.25" customHeight="1" x14ac:dyDescent="0.3">
      <c r="A3" s="46" t="s">
        <v>55</v>
      </c>
      <c r="B3" s="46"/>
      <c r="C3" s="46"/>
      <c r="D3" s="46"/>
      <c r="E3" s="46"/>
      <c r="F3" s="46"/>
      <c r="G3" s="46"/>
      <c r="H3" s="46"/>
      <c r="I3" s="46"/>
      <c r="J3" s="46"/>
      <c r="K3" s="1"/>
    </row>
    <row r="4" spans="1:16" x14ac:dyDescent="0.2">
      <c r="A4" s="53"/>
      <c r="B4" s="53"/>
      <c r="C4" s="53"/>
      <c r="D4" s="53"/>
      <c r="E4" s="53"/>
      <c r="F4" s="53"/>
      <c r="G4" s="53"/>
      <c r="H4" s="53"/>
      <c r="I4" s="53"/>
      <c r="J4"/>
    </row>
    <row r="5" spans="1:16" ht="105" x14ac:dyDescent="0.2">
      <c r="A5" s="31" t="s">
        <v>0</v>
      </c>
      <c r="B5" s="32" t="s">
        <v>25</v>
      </c>
      <c r="C5" s="32" t="s">
        <v>22</v>
      </c>
      <c r="D5" s="32" t="s">
        <v>24</v>
      </c>
      <c r="E5" s="32" t="s">
        <v>46</v>
      </c>
      <c r="F5" s="32" t="s">
        <v>49</v>
      </c>
      <c r="G5" s="32" t="s">
        <v>47</v>
      </c>
      <c r="H5" s="32" t="s">
        <v>48</v>
      </c>
      <c r="I5" s="37" t="s">
        <v>50</v>
      </c>
      <c r="J5" s="33" t="s">
        <v>53</v>
      </c>
    </row>
    <row r="6" spans="1:16" x14ac:dyDescent="0.2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6"/>
    </row>
    <row r="7" spans="1:16" ht="42.6" customHeight="1" x14ac:dyDescent="0.2">
      <c r="A7" s="30">
        <v>1</v>
      </c>
      <c r="B7" s="3" t="s">
        <v>23</v>
      </c>
      <c r="C7" s="2">
        <v>16</v>
      </c>
      <c r="D7" s="2">
        <f>C7*6</f>
        <v>96</v>
      </c>
      <c r="E7" s="93"/>
      <c r="F7" s="2">
        <f>E7*D7</f>
        <v>0</v>
      </c>
      <c r="G7" s="93"/>
      <c r="H7" s="2">
        <f>G7*C7</f>
        <v>0</v>
      </c>
      <c r="I7" s="42">
        <f>F7+H7</f>
        <v>0</v>
      </c>
      <c r="J7" s="34">
        <f>I7*2</f>
        <v>0</v>
      </c>
      <c r="K7" s="51"/>
      <c r="L7" s="51"/>
      <c r="M7" s="51"/>
      <c r="N7" s="51"/>
      <c r="O7" s="51"/>
      <c r="P7" s="51"/>
    </row>
    <row r="8" spans="1:16" x14ac:dyDescent="0.2">
      <c r="A8" s="48" t="s">
        <v>4</v>
      </c>
      <c r="B8" s="49"/>
      <c r="C8" s="49"/>
      <c r="D8" s="49"/>
      <c r="E8" s="49"/>
      <c r="F8" s="49"/>
      <c r="G8" s="49"/>
      <c r="H8" s="49"/>
      <c r="I8" s="49"/>
      <c r="J8" s="50"/>
      <c r="K8" s="52"/>
      <c r="L8" s="52"/>
      <c r="M8" s="52"/>
      <c r="N8" s="52"/>
      <c r="O8" s="52"/>
      <c r="P8" s="52"/>
    </row>
    <row r="9" spans="1:16" ht="42.6" customHeight="1" x14ac:dyDescent="0.2">
      <c r="A9" s="30">
        <v>2</v>
      </c>
      <c r="B9" s="3" t="s">
        <v>23</v>
      </c>
      <c r="C9" s="2">
        <v>41</v>
      </c>
      <c r="D9" s="2">
        <f>C9*6</f>
        <v>246</v>
      </c>
      <c r="E9" s="93"/>
      <c r="F9" s="2">
        <f>E9*D9</f>
        <v>0</v>
      </c>
      <c r="G9" s="93"/>
      <c r="H9" s="2">
        <f>G9*C9</f>
        <v>0</v>
      </c>
      <c r="I9" s="42">
        <f>F9+H9</f>
        <v>0</v>
      </c>
      <c r="J9" s="34">
        <f>I9*2</f>
        <v>0</v>
      </c>
    </row>
    <row r="10" spans="1:16" ht="14.25" customHeight="1" x14ac:dyDescent="0.2">
      <c r="A10" s="48" t="s">
        <v>5</v>
      </c>
      <c r="B10" s="49"/>
      <c r="C10" s="49"/>
      <c r="D10" s="49"/>
      <c r="E10" s="49"/>
      <c r="F10" s="49"/>
      <c r="G10" s="49"/>
      <c r="H10" s="49"/>
      <c r="I10" s="49"/>
      <c r="J10" s="50"/>
    </row>
    <row r="11" spans="1:16" ht="42.6" customHeight="1" x14ac:dyDescent="0.2">
      <c r="A11" s="30">
        <v>3</v>
      </c>
      <c r="B11" s="3" t="s">
        <v>23</v>
      </c>
      <c r="C11" s="2">
        <v>39</v>
      </c>
      <c r="D11" s="2">
        <f>C11*6</f>
        <v>234</v>
      </c>
      <c r="E11" s="93"/>
      <c r="F11" s="2">
        <f>E11*D11</f>
        <v>0</v>
      </c>
      <c r="G11" s="93"/>
      <c r="H11" s="2">
        <f>G11*C11</f>
        <v>0</v>
      </c>
      <c r="I11" s="42">
        <f>F11+H11</f>
        <v>0</v>
      </c>
      <c r="J11" s="34">
        <f>I11*2</f>
        <v>0</v>
      </c>
    </row>
    <row r="12" spans="1:16" x14ac:dyDescent="0.2">
      <c r="A12" s="48" t="s">
        <v>6</v>
      </c>
      <c r="B12" s="49"/>
      <c r="C12" s="49"/>
      <c r="D12" s="49"/>
      <c r="E12" s="49"/>
      <c r="F12" s="49"/>
      <c r="G12" s="49"/>
      <c r="H12" s="49"/>
      <c r="I12" s="49"/>
      <c r="J12" s="50"/>
    </row>
    <row r="13" spans="1:16" ht="42.6" customHeight="1" x14ac:dyDescent="0.2">
      <c r="A13" s="30">
        <v>4</v>
      </c>
      <c r="B13" s="3" t="s">
        <v>23</v>
      </c>
      <c r="C13" s="2">
        <v>5</v>
      </c>
      <c r="D13" s="2">
        <f>C13*6</f>
        <v>30</v>
      </c>
      <c r="E13" s="93"/>
      <c r="F13" s="2">
        <f>E13*D13</f>
        <v>0</v>
      </c>
      <c r="G13" s="93"/>
      <c r="H13" s="2">
        <f>G13*C13</f>
        <v>0</v>
      </c>
      <c r="I13" s="42">
        <f>F13+H13</f>
        <v>0</v>
      </c>
      <c r="J13" s="34">
        <f>I13*2</f>
        <v>0</v>
      </c>
    </row>
    <row r="14" spans="1:16" x14ac:dyDescent="0.2">
      <c r="A14" s="48" t="s">
        <v>7</v>
      </c>
      <c r="B14" s="49"/>
      <c r="C14" s="49"/>
      <c r="D14" s="49"/>
      <c r="E14" s="49"/>
      <c r="F14" s="49"/>
      <c r="G14" s="49"/>
      <c r="H14" s="49"/>
      <c r="I14" s="49"/>
      <c r="J14" s="50"/>
    </row>
    <row r="15" spans="1:16" ht="42.6" customHeight="1" x14ac:dyDescent="0.2">
      <c r="A15" s="30">
        <v>5</v>
      </c>
      <c r="B15" s="3" t="s">
        <v>23</v>
      </c>
      <c r="C15" s="2">
        <v>19</v>
      </c>
      <c r="D15" s="2">
        <f>C15*6</f>
        <v>114</v>
      </c>
      <c r="E15" s="93"/>
      <c r="F15" s="2">
        <f>E15*D15</f>
        <v>0</v>
      </c>
      <c r="G15" s="93"/>
      <c r="H15" s="2">
        <f>G15*C15</f>
        <v>0</v>
      </c>
      <c r="I15" s="42">
        <f>F15+H15</f>
        <v>0</v>
      </c>
      <c r="J15" s="34">
        <f>I15*2</f>
        <v>0</v>
      </c>
    </row>
    <row r="16" spans="1:16" ht="14.25" customHeight="1" x14ac:dyDescent="0.2">
      <c r="A16" s="60" t="s">
        <v>8</v>
      </c>
      <c r="B16" s="61"/>
      <c r="C16" s="61"/>
      <c r="D16" s="61"/>
      <c r="E16" s="61"/>
      <c r="F16" s="61"/>
      <c r="G16" s="61"/>
      <c r="H16" s="61"/>
      <c r="I16" s="61"/>
      <c r="J16" s="62"/>
    </row>
    <row r="17" spans="1:10" ht="42.6" customHeight="1" x14ac:dyDescent="0.2">
      <c r="A17" s="30">
        <v>6</v>
      </c>
      <c r="B17" s="3" t="s">
        <v>23</v>
      </c>
      <c r="C17" s="2">
        <v>79</v>
      </c>
      <c r="D17" s="2">
        <f>C17*6</f>
        <v>474</v>
      </c>
      <c r="E17" s="93"/>
      <c r="F17" s="2">
        <f>E17*D17</f>
        <v>0</v>
      </c>
      <c r="G17" s="93"/>
      <c r="H17" s="2">
        <f>G17*C17</f>
        <v>0</v>
      </c>
      <c r="I17" s="42">
        <f>F17+H17</f>
        <v>0</v>
      </c>
      <c r="J17" s="34">
        <f>I17*2</f>
        <v>0</v>
      </c>
    </row>
    <row r="18" spans="1:10" ht="14.25" customHeight="1" x14ac:dyDescent="0.2">
      <c r="A18" s="48" t="s">
        <v>9</v>
      </c>
      <c r="B18" s="49"/>
      <c r="C18" s="49"/>
      <c r="D18" s="49"/>
      <c r="E18" s="49"/>
      <c r="F18" s="49"/>
      <c r="G18" s="49"/>
      <c r="H18" s="49"/>
      <c r="I18" s="49"/>
      <c r="J18" s="50"/>
    </row>
    <row r="19" spans="1:10" ht="42.6" customHeight="1" x14ac:dyDescent="0.2">
      <c r="A19" s="30">
        <v>7</v>
      </c>
      <c r="B19" s="3" t="s">
        <v>23</v>
      </c>
      <c r="C19" s="2">
        <v>33</v>
      </c>
      <c r="D19" s="2">
        <f>C19*6</f>
        <v>198</v>
      </c>
      <c r="E19" s="93"/>
      <c r="F19" s="2">
        <f>E19*D19</f>
        <v>0</v>
      </c>
      <c r="G19" s="93"/>
      <c r="H19" s="2">
        <f>G19*C19</f>
        <v>0</v>
      </c>
      <c r="I19" s="42">
        <f>F19+H19</f>
        <v>0</v>
      </c>
      <c r="J19" s="34">
        <f>I19*2</f>
        <v>0</v>
      </c>
    </row>
    <row r="20" spans="1:10" x14ac:dyDescent="0.2">
      <c r="A20" s="48" t="s">
        <v>10</v>
      </c>
      <c r="B20" s="49"/>
      <c r="C20" s="49"/>
      <c r="D20" s="49"/>
      <c r="E20" s="49"/>
      <c r="F20" s="49"/>
      <c r="G20" s="49"/>
      <c r="H20" s="49"/>
      <c r="I20" s="49"/>
      <c r="J20" s="50"/>
    </row>
    <row r="21" spans="1:10" ht="42.6" customHeight="1" x14ac:dyDescent="0.2">
      <c r="A21" s="30">
        <v>8</v>
      </c>
      <c r="B21" s="3" t="s">
        <v>23</v>
      </c>
      <c r="C21" s="2">
        <v>51</v>
      </c>
      <c r="D21" s="2">
        <f>C21*6</f>
        <v>306</v>
      </c>
      <c r="E21" s="93"/>
      <c r="F21" s="2">
        <f>E21*D21</f>
        <v>0</v>
      </c>
      <c r="G21" s="93"/>
      <c r="H21" s="2">
        <f>G21*C21</f>
        <v>0</v>
      </c>
      <c r="I21" s="42">
        <f>F21+H21</f>
        <v>0</v>
      </c>
      <c r="J21" s="34">
        <f>I21*2</f>
        <v>0</v>
      </c>
    </row>
    <row r="22" spans="1:10" x14ac:dyDescent="0.2">
      <c r="A22" s="48" t="s">
        <v>11</v>
      </c>
      <c r="B22" s="49"/>
      <c r="C22" s="49"/>
      <c r="D22" s="49"/>
      <c r="E22" s="49"/>
      <c r="F22" s="49"/>
      <c r="G22" s="49"/>
      <c r="H22" s="49"/>
      <c r="I22" s="49"/>
      <c r="J22" s="50"/>
    </row>
    <row r="23" spans="1:10" ht="42.6" customHeight="1" x14ac:dyDescent="0.2">
      <c r="A23" s="30">
        <v>9</v>
      </c>
      <c r="B23" s="3" t="s">
        <v>23</v>
      </c>
      <c r="C23" s="2">
        <v>61</v>
      </c>
      <c r="D23" s="2">
        <f>C23*6</f>
        <v>366</v>
      </c>
      <c r="E23" s="93"/>
      <c r="F23" s="2">
        <f>E23*D23</f>
        <v>0</v>
      </c>
      <c r="G23" s="93"/>
      <c r="H23" s="2">
        <f>G23*C23</f>
        <v>0</v>
      </c>
      <c r="I23" s="42">
        <f>F23+H23</f>
        <v>0</v>
      </c>
      <c r="J23" s="34">
        <f>I23*2</f>
        <v>0</v>
      </c>
    </row>
    <row r="24" spans="1:10" ht="14.25" customHeight="1" x14ac:dyDescent="0.2">
      <c r="A24" s="48" t="s">
        <v>12</v>
      </c>
      <c r="B24" s="49"/>
      <c r="C24" s="49"/>
      <c r="D24" s="49"/>
      <c r="E24" s="49"/>
      <c r="F24" s="49"/>
      <c r="G24" s="49"/>
      <c r="H24" s="49"/>
      <c r="I24" s="49"/>
      <c r="J24" s="50"/>
    </row>
    <row r="25" spans="1:10" ht="42.6" customHeight="1" x14ac:dyDescent="0.2">
      <c r="A25" s="30">
        <v>10</v>
      </c>
      <c r="B25" s="3" t="s">
        <v>23</v>
      </c>
      <c r="C25" s="2">
        <v>2</v>
      </c>
      <c r="D25" s="2">
        <f>C25*6</f>
        <v>12</v>
      </c>
      <c r="E25" s="93"/>
      <c r="F25" s="2">
        <f>E25*D25</f>
        <v>0</v>
      </c>
      <c r="G25" s="93"/>
      <c r="H25" s="2">
        <f>G25*C25</f>
        <v>0</v>
      </c>
      <c r="I25" s="42">
        <f>F25+H25</f>
        <v>0</v>
      </c>
      <c r="J25" s="34">
        <f>I25*2</f>
        <v>0</v>
      </c>
    </row>
    <row r="26" spans="1:10" x14ac:dyDescent="0.2">
      <c r="A26" s="48" t="s">
        <v>13</v>
      </c>
      <c r="B26" s="49"/>
      <c r="C26" s="49"/>
      <c r="D26" s="49"/>
      <c r="E26" s="49"/>
      <c r="F26" s="49"/>
      <c r="G26" s="49"/>
      <c r="H26" s="49"/>
      <c r="I26" s="49"/>
      <c r="J26" s="50"/>
    </row>
    <row r="27" spans="1:10" ht="42.6" customHeight="1" x14ac:dyDescent="0.2">
      <c r="A27" s="30">
        <v>11</v>
      </c>
      <c r="B27" s="3" t="s">
        <v>23</v>
      </c>
      <c r="C27" s="2">
        <v>8</v>
      </c>
      <c r="D27" s="2">
        <f>C27*6</f>
        <v>48</v>
      </c>
      <c r="E27" s="93"/>
      <c r="F27" s="2">
        <f>E27*D27</f>
        <v>0</v>
      </c>
      <c r="G27" s="93"/>
      <c r="H27" s="2">
        <f>G27*C27</f>
        <v>0</v>
      </c>
      <c r="I27" s="42">
        <f>F27+H27</f>
        <v>0</v>
      </c>
      <c r="J27" s="34">
        <f>I27*2</f>
        <v>0</v>
      </c>
    </row>
    <row r="28" spans="1:10" x14ac:dyDescent="0.2">
      <c r="A28" s="48" t="s">
        <v>14</v>
      </c>
      <c r="B28" s="49"/>
      <c r="C28" s="49"/>
      <c r="D28" s="49"/>
      <c r="E28" s="49"/>
      <c r="F28" s="49"/>
      <c r="G28" s="49"/>
      <c r="H28" s="49"/>
      <c r="I28" s="49"/>
      <c r="J28" s="50"/>
    </row>
    <row r="29" spans="1:10" ht="42.6" customHeight="1" x14ac:dyDescent="0.2">
      <c r="A29" s="30">
        <v>12</v>
      </c>
      <c r="B29" s="3" t="s">
        <v>23</v>
      </c>
      <c r="C29" s="2">
        <v>4</v>
      </c>
      <c r="D29" s="2">
        <f>C29*6</f>
        <v>24</v>
      </c>
      <c r="E29" s="93"/>
      <c r="F29" s="2">
        <f>E29*D29</f>
        <v>0</v>
      </c>
      <c r="G29" s="93"/>
      <c r="H29" s="2">
        <f>G29*C29</f>
        <v>0</v>
      </c>
      <c r="I29" s="42">
        <f>F29+H29</f>
        <v>0</v>
      </c>
      <c r="J29" s="34">
        <f>I29*2</f>
        <v>0</v>
      </c>
    </row>
    <row r="30" spans="1:10" x14ac:dyDescent="0.2">
      <c r="A30" s="48" t="s">
        <v>15</v>
      </c>
      <c r="B30" s="49"/>
      <c r="C30" s="49"/>
      <c r="D30" s="49"/>
      <c r="E30" s="49"/>
      <c r="F30" s="49"/>
      <c r="G30" s="49"/>
      <c r="H30" s="49"/>
      <c r="I30" s="49"/>
      <c r="J30" s="50"/>
    </row>
    <row r="31" spans="1:10" ht="42.6" customHeight="1" x14ac:dyDescent="0.2">
      <c r="A31" s="30">
        <v>13</v>
      </c>
      <c r="B31" s="3" t="s">
        <v>23</v>
      </c>
      <c r="C31" s="2">
        <v>26</v>
      </c>
      <c r="D31" s="2">
        <f>C31*6</f>
        <v>156</v>
      </c>
      <c r="E31" s="93"/>
      <c r="F31" s="2">
        <f>E31*D31</f>
        <v>0</v>
      </c>
      <c r="G31" s="93"/>
      <c r="H31" s="2">
        <f>G31*C31</f>
        <v>0</v>
      </c>
      <c r="I31" s="42">
        <f>F31+H31</f>
        <v>0</v>
      </c>
      <c r="J31" s="34">
        <f>I31*2</f>
        <v>0</v>
      </c>
    </row>
    <row r="32" spans="1:10" x14ac:dyDescent="0.2">
      <c r="A32" s="48" t="s">
        <v>16</v>
      </c>
      <c r="B32" s="49"/>
      <c r="C32" s="49"/>
      <c r="D32" s="49"/>
      <c r="E32" s="49"/>
      <c r="F32" s="49"/>
      <c r="G32" s="49"/>
      <c r="H32" s="49"/>
      <c r="I32" s="49"/>
      <c r="J32" s="50"/>
    </row>
    <row r="33" spans="1:10" ht="42.6" customHeight="1" x14ac:dyDescent="0.2">
      <c r="A33" s="30">
        <v>14</v>
      </c>
      <c r="B33" s="3" t="s">
        <v>23</v>
      </c>
      <c r="C33" s="2">
        <v>125</v>
      </c>
      <c r="D33" s="2">
        <f>C33*6</f>
        <v>750</v>
      </c>
      <c r="E33" s="93"/>
      <c r="F33" s="2">
        <f>E33*D33</f>
        <v>0</v>
      </c>
      <c r="G33" s="93"/>
      <c r="H33" s="2">
        <f>G33*C33</f>
        <v>0</v>
      </c>
      <c r="I33" s="42">
        <f>F33+H33</f>
        <v>0</v>
      </c>
      <c r="J33" s="34">
        <f>I33*2</f>
        <v>0</v>
      </c>
    </row>
    <row r="34" spans="1:10" ht="14.25" customHeight="1" x14ac:dyDescent="0.2">
      <c r="A34" s="48" t="s">
        <v>17</v>
      </c>
      <c r="B34" s="49"/>
      <c r="C34" s="49"/>
      <c r="D34" s="49"/>
      <c r="E34" s="49"/>
      <c r="F34" s="49"/>
      <c r="G34" s="49"/>
      <c r="H34" s="49"/>
      <c r="I34" s="49"/>
      <c r="J34" s="50"/>
    </row>
    <row r="35" spans="1:10" ht="42.6" customHeight="1" x14ac:dyDescent="0.2">
      <c r="A35" s="30">
        <v>15</v>
      </c>
      <c r="B35" s="3" t="s">
        <v>23</v>
      </c>
      <c r="C35" s="2">
        <v>12</v>
      </c>
      <c r="D35" s="2">
        <f>C35*6</f>
        <v>72</v>
      </c>
      <c r="E35" s="93"/>
      <c r="F35" s="2">
        <f>E35*D35</f>
        <v>0</v>
      </c>
      <c r="G35" s="93"/>
      <c r="H35" s="2">
        <f>G35*C35</f>
        <v>0</v>
      </c>
      <c r="I35" s="42">
        <f>F35+H35</f>
        <v>0</v>
      </c>
      <c r="J35" s="34">
        <f>I35*2</f>
        <v>0</v>
      </c>
    </row>
    <row r="36" spans="1:10" x14ac:dyDescent="0.2">
      <c r="A36" s="48" t="s">
        <v>18</v>
      </c>
      <c r="B36" s="49"/>
      <c r="C36" s="49"/>
      <c r="D36" s="49"/>
      <c r="E36" s="49"/>
      <c r="F36" s="49"/>
      <c r="G36" s="49"/>
      <c r="H36" s="49"/>
      <c r="I36" s="49"/>
      <c r="J36" s="50"/>
    </row>
    <row r="37" spans="1:10" ht="42.6" customHeight="1" x14ac:dyDescent="0.2">
      <c r="A37" s="30">
        <v>16</v>
      </c>
      <c r="B37" s="3" t="s">
        <v>23</v>
      </c>
      <c r="C37" s="2">
        <v>53</v>
      </c>
      <c r="D37" s="2">
        <f>C37*6</f>
        <v>318</v>
      </c>
      <c r="E37" s="93"/>
      <c r="F37" s="2">
        <f>E37*D37</f>
        <v>0</v>
      </c>
      <c r="G37" s="93"/>
      <c r="H37" s="2">
        <f>G37*C37</f>
        <v>0</v>
      </c>
      <c r="I37" s="42">
        <f>F37+H37</f>
        <v>0</v>
      </c>
      <c r="J37" s="34">
        <f>I37*2</f>
        <v>0</v>
      </c>
    </row>
    <row r="38" spans="1:10" x14ac:dyDescent="0.2">
      <c r="A38" s="48" t="s">
        <v>19</v>
      </c>
      <c r="B38" s="49"/>
      <c r="C38" s="49"/>
      <c r="D38" s="49"/>
      <c r="E38" s="49"/>
      <c r="F38" s="49"/>
      <c r="G38" s="49"/>
      <c r="H38" s="49"/>
      <c r="I38" s="49"/>
      <c r="J38" s="50"/>
    </row>
    <row r="39" spans="1:10" ht="42.6" customHeight="1" x14ac:dyDescent="0.2">
      <c r="A39" s="30">
        <v>17</v>
      </c>
      <c r="B39" s="3" t="s">
        <v>23</v>
      </c>
      <c r="C39" s="2">
        <v>54</v>
      </c>
      <c r="D39" s="2">
        <f>C39*6</f>
        <v>324</v>
      </c>
      <c r="E39" s="93"/>
      <c r="F39" s="2">
        <f>E39*D39</f>
        <v>0</v>
      </c>
      <c r="G39" s="93"/>
      <c r="H39" s="2">
        <f>G39*C39</f>
        <v>0</v>
      </c>
      <c r="I39" s="42">
        <f>F39+H39</f>
        <v>0</v>
      </c>
      <c r="J39" s="34">
        <f>I39*2</f>
        <v>0</v>
      </c>
    </row>
    <row r="40" spans="1:10" x14ac:dyDescent="0.2">
      <c r="A40" s="48" t="s">
        <v>20</v>
      </c>
      <c r="B40" s="49"/>
      <c r="C40" s="49"/>
      <c r="D40" s="49"/>
      <c r="E40" s="49"/>
      <c r="F40" s="49"/>
      <c r="G40" s="49"/>
      <c r="H40" s="49"/>
      <c r="I40" s="49"/>
      <c r="J40" s="50"/>
    </row>
    <row r="41" spans="1:10" ht="42.6" customHeight="1" x14ac:dyDescent="0.2">
      <c r="A41" s="30">
        <v>18</v>
      </c>
      <c r="B41" s="3" t="s">
        <v>23</v>
      </c>
      <c r="C41" s="2">
        <v>6</v>
      </c>
      <c r="D41" s="2">
        <f>C41*6</f>
        <v>36</v>
      </c>
      <c r="E41" s="93"/>
      <c r="F41" s="2">
        <f>E41*D41</f>
        <v>0</v>
      </c>
      <c r="G41" s="93"/>
      <c r="H41" s="2">
        <f>G41*C41</f>
        <v>0</v>
      </c>
      <c r="I41" s="42">
        <f>F41+H41</f>
        <v>0</v>
      </c>
      <c r="J41" s="34">
        <f>I41*2</f>
        <v>0</v>
      </c>
    </row>
    <row r="42" spans="1:10" ht="14.25" customHeight="1" x14ac:dyDescent="0.2">
      <c r="A42" s="48" t="s">
        <v>21</v>
      </c>
      <c r="B42" s="49"/>
      <c r="C42" s="49"/>
      <c r="D42" s="49"/>
      <c r="E42" s="49"/>
      <c r="F42" s="49"/>
      <c r="G42" s="49"/>
      <c r="H42" s="49"/>
      <c r="I42" s="49"/>
      <c r="J42" s="50"/>
    </row>
    <row r="43" spans="1:10" ht="42.6" customHeight="1" thickBot="1" x14ac:dyDescent="0.25">
      <c r="A43" s="30">
        <v>19</v>
      </c>
      <c r="B43" s="38" t="s">
        <v>23</v>
      </c>
      <c r="C43" s="39">
        <v>29</v>
      </c>
      <c r="D43" s="39">
        <f>C43*6</f>
        <v>174</v>
      </c>
      <c r="E43" s="94"/>
      <c r="F43" s="39">
        <f>E43*D43</f>
        <v>0</v>
      </c>
      <c r="G43" s="94"/>
      <c r="H43" s="39">
        <f>G43*C43</f>
        <v>0</v>
      </c>
      <c r="I43" s="43">
        <f>F43+H43</f>
        <v>0</v>
      </c>
      <c r="J43" s="40">
        <f>I43*2</f>
        <v>0</v>
      </c>
    </row>
    <row r="44" spans="1:10" ht="15.75" thickBot="1" x14ac:dyDescent="0.25">
      <c r="A44" s="63" t="s">
        <v>1</v>
      </c>
      <c r="B44" s="64"/>
      <c r="C44" s="36">
        <f>C7+C9+C11+C13+C15+C17+C19+C21+C23+C25+C27++C29+C31+C33+C35+C37+C39+C41+C43</f>
        <v>663</v>
      </c>
      <c r="D44" s="36">
        <f>D7+D9+D11+D13+D15+D17+D19+D21+D23+D25+D27++D29+D31+D33+D35+D37+D39+D41+D43</f>
        <v>3978</v>
      </c>
      <c r="E44" s="35"/>
      <c r="F44" s="35"/>
      <c r="G44" s="35"/>
      <c r="H44" s="35"/>
      <c r="I44" s="41">
        <f>SUM(I6:I43)</f>
        <v>0</v>
      </c>
      <c r="J44" s="44">
        <f>SUM(J7+J9+J11+J13+J15+J17+J19+J21+J23+J25+J27+J29+J31+J33+J35+J37+J39+J41+J43)</f>
        <v>0</v>
      </c>
    </row>
    <row r="47" spans="1:10" x14ac:dyDescent="0.2">
      <c r="A47" s="95"/>
      <c r="B47" s="96"/>
      <c r="C47" s="96"/>
      <c r="D47" s="96"/>
      <c r="E47" s="96"/>
      <c r="F47" s="96"/>
      <c r="G47" s="96"/>
      <c r="H47" s="96"/>
      <c r="I47" s="96"/>
      <c r="J47" s="97"/>
    </row>
    <row r="48" spans="1:10" x14ac:dyDescent="0.2">
      <c r="A48" s="98"/>
      <c r="B48" s="99"/>
      <c r="C48" s="99"/>
      <c r="D48" s="99"/>
      <c r="E48" s="99"/>
      <c r="F48" s="99"/>
      <c r="G48" s="99"/>
      <c r="H48" s="99"/>
      <c r="I48" s="99"/>
      <c r="J48" s="100"/>
    </row>
    <row r="49" spans="1:10" x14ac:dyDescent="0.2">
      <c r="A49" s="98"/>
      <c r="B49" s="99"/>
      <c r="C49" s="99"/>
      <c r="D49" s="99"/>
      <c r="E49" s="99"/>
      <c r="F49" s="99"/>
      <c r="G49" s="99"/>
      <c r="H49" s="99"/>
      <c r="I49" s="99"/>
      <c r="J49" s="100"/>
    </row>
    <row r="50" spans="1:10" x14ac:dyDescent="0.2">
      <c r="A50" s="98"/>
      <c r="B50" s="99"/>
      <c r="C50" s="99"/>
      <c r="D50" s="99"/>
      <c r="E50" s="99"/>
      <c r="F50" s="99"/>
      <c r="G50" s="99"/>
      <c r="H50" s="99"/>
      <c r="I50" s="99"/>
      <c r="J50" s="100"/>
    </row>
    <row r="51" spans="1:10" ht="8.25" customHeight="1" x14ac:dyDescent="0.2">
      <c r="A51" s="98"/>
      <c r="B51" s="99"/>
      <c r="C51" s="99"/>
      <c r="D51" s="99"/>
      <c r="E51" s="99"/>
      <c r="F51" s="99"/>
      <c r="G51" s="99"/>
      <c r="H51" s="99"/>
      <c r="I51" s="99"/>
      <c r="J51" s="100"/>
    </row>
    <row r="52" spans="1:10" ht="15" hidden="1" customHeight="1" thickBot="1" x14ac:dyDescent="0.2">
      <c r="A52" s="98"/>
      <c r="B52" s="99"/>
      <c r="C52" s="99"/>
      <c r="D52" s="99"/>
      <c r="E52" s="99"/>
      <c r="F52" s="99"/>
      <c r="G52" s="99"/>
      <c r="H52" s="99"/>
      <c r="I52" s="99"/>
      <c r="J52" s="100"/>
    </row>
    <row r="53" spans="1:10" ht="15" hidden="1" customHeight="1" thickBot="1" x14ac:dyDescent="0.2">
      <c r="A53" s="98"/>
      <c r="B53" s="99"/>
      <c r="C53" s="99"/>
      <c r="D53" s="99"/>
      <c r="E53" s="99"/>
      <c r="F53" s="99"/>
      <c r="G53" s="99"/>
      <c r="H53" s="99"/>
      <c r="I53" s="99"/>
      <c r="J53" s="100"/>
    </row>
    <row r="54" spans="1:10" ht="15" hidden="1" customHeight="1" thickBot="1" x14ac:dyDescent="0.2">
      <c r="A54" s="98"/>
      <c r="B54" s="99"/>
      <c r="C54" s="99"/>
      <c r="D54" s="99"/>
      <c r="E54" s="99"/>
      <c r="F54" s="99"/>
      <c r="G54" s="99"/>
      <c r="H54" s="99"/>
      <c r="I54" s="99"/>
      <c r="J54" s="100"/>
    </row>
    <row r="55" spans="1:10" ht="32.450000000000003" customHeight="1" x14ac:dyDescent="0.2">
      <c r="A55" s="57" t="s">
        <v>2</v>
      </c>
      <c r="B55" s="58"/>
      <c r="C55" s="58"/>
      <c r="D55" s="58"/>
      <c r="E55" s="58"/>
      <c r="F55" s="58"/>
      <c r="G55" s="58"/>
      <c r="H55" s="58"/>
      <c r="I55" s="58"/>
      <c r="J55" s="59"/>
    </row>
  </sheetData>
  <sheetProtection algorithmName="SHA-512" hashValue="rpsqECIyN+GzrwZKF13pTZ2m0CyUzdn1eMkf7MPDDbvK+7wVKv1MIP8dzOc3OjrJtCbuGtwnBtYYg1QkRhRcSQ==" saltValue="YV4kt8z1Lz1RB30X2USg0Q==" spinCount="100000" sheet="1" objects="1" scenarios="1"/>
  <mergeCells count="27">
    <mergeCell ref="A55:J55"/>
    <mergeCell ref="A40:J40"/>
    <mergeCell ref="A16:J16"/>
    <mergeCell ref="A18:J18"/>
    <mergeCell ref="A44:B44"/>
    <mergeCell ref="A42:J42"/>
    <mergeCell ref="A47:J54"/>
    <mergeCell ref="A26:J26"/>
    <mergeCell ref="A28:J28"/>
    <mergeCell ref="A30:J30"/>
    <mergeCell ref="A32:J32"/>
    <mergeCell ref="A34:J34"/>
    <mergeCell ref="A36:J36"/>
    <mergeCell ref="A38:J38"/>
    <mergeCell ref="K7:P7"/>
    <mergeCell ref="K8:P8"/>
    <mergeCell ref="A4:I4"/>
    <mergeCell ref="A12:J12"/>
    <mergeCell ref="A14:J14"/>
    <mergeCell ref="A6:J6"/>
    <mergeCell ref="A8:J8"/>
    <mergeCell ref="A10:J10"/>
    <mergeCell ref="A3:J3"/>
    <mergeCell ref="A1:C2"/>
    <mergeCell ref="A20:J20"/>
    <mergeCell ref="A22:J22"/>
    <mergeCell ref="A24:J24"/>
  </mergeCells>
  <pageMargins left="0.7" right="0.7" top="0.75" bottom="0.75" header="0.3" footer="0.3"/>
  <pageSetup paperSize="8" fitToHeight="0" orientation="portrait" r:id="rId1"/>
  <rowBreaks count="4" manualBreakCount="4">
    <brk id="22" max="16383" man="1"/>
    <brk id="23" max="16383" man="1"/>
    <brk id="28" max="16383" man="1"/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F511A97D3682D4EBD4E392C1EB5AFCF" ma:contentTypeVersion="2" ma:contentTypeDescription="Ein neues Dokument erstellen." ma:contentTypeScope="" ma:versionID="a238d371c922d7de296bf81aa0118f61">
  <xsd:schema xmlns:xsd="http://www.w3.org/2001/XMLSchema" xmlns:xs="http://www.w3.org/2001/XMLSchema" xmlns:p="http://schemas.microsoft.com/office/2006/metadata/properties" xmlns:ns2="4c948d53-035e-4de7-8015-7466cfd7f044" targetNamespace="http://schemas.microsoft.com/office/2006/metadata/properties" ma:root="true" ma:fieldsID="f086e69b920069bf7882e118fbbf61dd" ns2:_="">
    <xsd:import namespace="4c948d53-035e-4de7-8015-7466cfd7f04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48d53-035e-4de7-8015-7466cfd7f04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6EDE2D-F5DD-4CBA-B65A-BDF0ABDE23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FB8424-8C49-4D3C-831D-CCD316EC98C1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4c948d53-035e-4de7-8015-7466cfd7f044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AD5F4CB-E8F3-4BF2-837E-0AB98C3F22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48d53-035e-4de7-8015-7466cfd7f0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Gesamtpreis</vt:lpstr>
      <vt:lpstr>Preisblatt</vt:lpstr>
      <vt:lpstr>Preisblatt!Druckbereich</vt:lpstr>
    </vt:vector>
  </TitlesOfParts>
  <Company>VITA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Schlangen, Iris, BGHM</dc:creator>
  <cp:lastModifiedBy>Endres, Vanessa, BGHM</cp:lastModifiedBy>
  <cp:lastPrinted>2019-04-17T10:08:48Z</cp:lastPrinted>
  <dcterms:created xsi:type="dcterms:W3CDTF">2012-08-07T08:02:11Z</dcterms:created>
  <dcterms:modified xsi:type="dcterms:W3CDTF">2026-05-06T07:24:11Z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0x0101000F511A97D3682D4EBD4E392C1EB5AFCF</vt:lpwstr>
  </property>
</Properties>
</file>