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arbeitsbereiche.bghm.de/organisation/ABBES/SGVST/01 Ausschreibungen/2026/2026-034-EU-ABLOG - Postdienstleistungen/02 Vorbereitung/Vergabeunterlagen/"/>
    </mc:Choice>
  </mc:AlternateContent>
  <xr:revisionPtr revIDLastSave="0" documentId="13_ncr:20000001_{7D3485AE-D63D-45E5-B3FA-96908DB730E7}" xr6:coauthVersionLast="47" xr6:coauthVersionMax="47" xr10:uidLastSave="{00000000-0000-0000-0000-000000000000}"/>
  <bookViews>
    <workbookView xWindow="-120" yWindow="-120" windowWidth="29040" windowHeight="15720" xr2:uid="{8BDAA2A0-44CF-4A59-83F2-79FAAF1C53F3}"/>
  </bookViews>
  <sheets>
    <sheet name="Deckblatt - Ausfüllhinweise" sheetId="1" r:id="rId1"/>
    <sheet name="Los 1 Mainz" sheetId="11" r:id="rId2"/>
    <sheet name="Los 2 Düsseldorf" sheetId="29" r:id="rId3"/>
    <sheet name="Los 3 Hannover" sheetId="30" r:id="rId4"/>
    <sheet name="Los 4 München" sheetId="31" r:id="rId5"/>
    <sheet name="Los 5 Stuttgart" sheetId="32"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1" i="32" l="1"/>
  <c r="K30" i="32"/>
  <c r="K29" i="32"/>
  <c r="K28" i="32"/>
  <c r="K23" i="32"/>
  <c r="K22" i="32"/>
  <c r="K21" i="32"/>
  <c r="K20" i="32"/>
  <c r="K19" i="32"/>
  <c r="K31" i="31"/>
  <c r="K30" i="31"/>
  <c r="K29" i="31"/>
  <c r="K28" i="31"/>
  <c r="K23" i="31"/>
  <c r="K22" i="31"/>
  <c r="K21" i="31"/>
  <c r="K20" i="31"/>
  <c r="K19" i="31"/>
  <c r="K31" i="30"/>
  <c r="K30" i="30"/>
  <c r="K29" i="30"/>
  <c r="K28" i="30"/>
  <c r="K23" i="30"/>
  <c r="K22" i="30"/>
  <c r="K21" i="30"/>
  <c r="K20" i="30"/>
  <c r="K19" i="30"/>
  <c r="K31" i="29"/>
  <c r="K30" i="29"/>
  <c r="K29" i="29"/>
  <c r="K28" i="29"/>
  <c r="J30" i="29"/>
  <c r="K23" i="29"/>
  <c r="K22" i="29"/>
  <c r="K21" i="29"/>
  <c r="K20" i="29"/>
  <c r="K19" i="29"/>
  <c r="K31" i="11"/>
  <c r="K30" i="11"/>
  <c r="K29" i="11"/>
  <c r="K28" i="11"/>
  <c r="K23" i="11"/>
  <c r="K22" i="11"/>
  <c r="K21" i="11"/>
  <c r="K20" i="11"/>
  <c r="K19" i="11"/>
  <c r="J31" i="32" l="1"/>
  <c r="J30" i="32"/>
  <c r="J29" i="32"/>
  <c r="J28" i="32"/>
  <c r="J23" i="32"/>
  <c r="J21" i="32"/>
  <c r="J22" i="32"/>
  <c r="J20" i="32"/>
  <c r="J19" i="32"/>
  <c r="J15" i="32"/>
  <c r="K15" i="32" s="1"/>
  <c r="J31" i="31"/>
  <c r="J30" i="31"/>
  <c r="J29" i="31"/>
  <c r="J28" i="31"/>
  <c r="J23" i="31"/>
  <c r="J22" i="31"/>
  <c r="J21" i="31"/>
  <c r="J20" i="31"/>
  <c r="J19" i="31"/>
  <c r="J15" i="31"/>
  <c r="K15" i="31" s="1"/>
  <c r="J31" i="30"/>
  <c r="J30" i="30"/>
  <c r="J29" i="30"/>
  <c r="J28" i="30"/>
  <c r="J23" i="30"/>
  <c r="J22" i="30"/>
  <c r="J21" i="30"/>
  <c r="J20" i="30"/>
  <c r="J19" i="30"/>
  <c r="J15" i="30"/>
  <c r="K15" i="30" s="1"/>
  <c r="J19" i="29"/>
  <c r="J15" i="29"/>
  <c r="K15" i="29" s="1"/>
  <c r="J31" i="29" l="1"/>
  <c r="J29" i="29"/>
  <c r="J28" i="29"/>
  <c r="J23" i="29"/>
  <c r="J22" i="29"/>
  <c r="J21" i="29"/>
  <c r="J20" i="29"/>
  <c r="J31" i="11"/>
  <c r="J30" i="11"/>
  <c r="J29" i="11"/>
  <c r="J28" i="11"/>
  <c r="J23" i="11"/>
  <c r="J22" i="11"/>
  <c r="J21" i="11"/>
  <c r="J20" i="11"/>
  <c r="J15" i="11"/>
  <c r="K15" i="11" s="1"/>
  <c r="J19" i="11"/>
  <c r="G31" i="32" l="1"/>
  <c r="H31" i="32" s="1"/>
  <c r="G30" i="32"/>
  <c r="H30" i="32" s="1"/>
  <c r="G29" i="32"/>
  <c r="H29" i="32" s="1"/>
  <c r="G28" i="32"/>
  <c r="H28" i="32" s="1"/>
  <c r="G23" i="32"/>
  <c r="H23" i="32" s="1"/>
  <c r="G22" i="32"/>
  <c r="H22" i="32" s="1"/>
  <c r="G21" i="32"/>
  <c r="H21" i="32" s="1"/>
  <c r="G20" i="32"/>
  <c r="H20" i="32" s="1"/>
  <c r="G19" i="32"/>
  <c r="H19" i="32" s="1"/>
  <c r="K16" i="32"/>
  <c r="G15" i="32"/>
  <c r="H15" i="32" s="1"/>
  <c r="H16" i="32" s="1"/>
  <c r="G31" i="31"/>
  <c r="H31" i="31" s="1"/>
  <c r="G30" i="31"/>
  <c r="H30" i="31" s="1"/>
  <c r="G29" i="31"/>
  <c r="H29" i="31" s="1"/>
  <c r="G28" i="31"/>
  <c r="H28" i="31" s="1"/>
  <c r="G23" i="31"/>
  <c r="H23" i="31" s="1"/>
  <c r="G22" i="31"/>
  <c r="H22" i="31" s="1"/>
  <c r="G21" i="31"/>
  <c r="H21" i="31" s="1"/>
  <c r="G20" i="31"/>
  <c r="H20" i="31" s="1"/>
  <c r="G19" i="31"/>
  <c r="H19" i="31" s="1"/>
  <c r="K16" i="31"/>
  <c r="G15" i="31"/>
  <c r="H15" i="31" s="1"/>
  <c r="H16" i="31" s="1"/>
  <c r="G31" i="30"/>
  <c r="H31" i="30" s="1"/>
  <c r="G30" i="30"/>
  <c r="H30" i="30" s="1"/>
  <c r="G29" i="30"/>
  <c r="H29" i="30" s="1"/>
  <c r="G28" i="30"/>
  <c r="H28" i="30" s="1"/>
  <c r="G23" i="30"/>
  <c r="H23" i="30" s="1"/>
  <c r="G22" i="30"/>
  <c r="H22" i="30" s="1"/>
  <c r="G21" i="30"/>
  <c r="H21" i="30" s="1"/>
  <c r="G20" i="30"/>
  <c r="H20" i="30" s="1"/>
  <c r="G19" i="30"/>
  <c r="H19" i="30" s="1"/>
  <c r="K16" i="30"/>
  <c r="G15" i="30"/>
  <c r="H15" i="30" s="1"/>
  <c r="H16" i="30" s="1"/>
  <c r="G31" i="29"/>
  <c r="H31" i="29" s="1"/>
  <c r="G30" i="29"/>
  <c r="H30" i="29" s="1"/>
  <c r="G29" i="29"/>
  <c r="H29" i="29" s="1"/>
  <c r="G28" i="29"/>
  <c r="H28" i="29" s="1"/>
  <c r="G23" i="29"/>
  <c r="H23" i="29" s="1"/>
  <c r="G22" i="29"/>
  <c r="H22" i="29" s="1"/>
  <c r="G21" i="29"/>
  <c r="H21" i="29" s="1"/>
  <c r="G20" i="29"/>
  <c r="H20" i="29" s="1"/>
  <c r="G19" i="29"/>
  <c r="H19" i="29" s="1"/>
  <c r="K16" i="29"/>
  <c r="G15" i="29"/>
  <c r="H15" i="29" s="1"/>
  <c r="H16" i="29" s="1"/>
  <c r="K16" i="11"/>
  <c r="H29" i="11"/>
  <c r="H28" i="11"/>
  <c r="H23" i="11"/>
  <c r="H22" i="11"/>
  <c r="H21" i="11"/>
  <c r="H15" i="11"/>
  <c r="H16" i="11" s="1"/>
  <c r="G30" i="11"/>
  <c r="H30" i="11" s="1"/>
  <c r="G29" i="11"/>
  <c r="G28" i="11"/>
  <c r="G23" i="11"/>
  <c r="G22" i="11"/>
  <c r="G21" i="11"/>
  <c r="G20" i="11"/>
  <c r="H20" i="11" s="1"/>
  <c r="G19" i="11"/>
  <c r="H19" i="11" s="1"/>
  <c r="G15" i="11"/>
  <c r="H32" i="29" l="1"/>
  <c r="K32" i="29"/>
  <c r="H24" i="11"/>
  <c r="K32" i="11"/>
  <c r="K32" i="32"/>
  <c r="K24" i="32"/>
  <c r="K32" i="31"/>
  <c r="K24" i="31"/>
  <c r="K32" i="30"/>
  <c r="K24" i="30"/>
  <c r="K24" i="29"/>
  <c r="H32" i="32"/>
  <c r="H24" i="32"/>
  <c r="H24" i="31"/>
  <c r="H32" i="31"/>
  <c r="H32" i="30"/>
  <c r="H24" i="30"/>
  <c r="H24" i="29"/>
  <c r="H35" i="29" s="1"/>
  <c r="K24" i="11"/>
  <c r="K35" i="32" l="1"/>
  <c r="K35" i="30"/>
  <c r="K35" i="29"/>
  <c r="K35" i="11"/>
  <c r="H35" i="32"/>
  <c r="K35" i="31"/>
  <c r="H35" i="31"/>
  <c r="H35" i="30"/>
  <c r="G31" i="11"/>
  <c r="H31" i="11" s="1"/>
  <c r="H32" i="11" s="1"/>
  <c r="H35" i="11" s="1"/>
</calcChain>
</file>

<file path=xl/sharedStrings.xml><?xml version="1.0" encoding="utf-8"?>
<sst xmlns="http://schemas.openxmlformats.org/spreadsheetml/2006/main" count="253" uniqueCount="63">
  <si>
    <t>Zwischensumme</t>
  </si>
  <si>
    <t>Gesamtsumme</t>
  </si>
  <si>
    <t>1.</t>
  </si>
  <si>
    <t>2.</t>
  </si>
  <si>
    <t>4.</t>
  </si>
  <si>
    <t>5.</t>
  </si>
  <si>
    <t>6.</t>
  </si>
  <si>
    <t>3.</t>
  </si>
  <si>
    <t>7.</t>
  </si>
  <si>
    <t>Die in anliegender(en) Exceltabelle(n) aufgeführten Preise werden bei Angebotsabgabe Bestandteil des Vertrages. Eine separate Unterschrift ist deshalb entbehrlich.</t>
  </si>
  <si>
    <t>Berufsgenossenschaft Holz und Metall</t>
  </si>
  <si>
    <t>Isaac-Fulda-Allee 18</t>
  </si>
  <si>
    <t>Mengen-einheit</t>
  </si>
  <si>
    <t xml:space="preserve">55124 Mainz                                                                                               </t>
  </si>
  <si>
    <t>Stück</t>
  </si>
  <si>
    <t>Beförderungsengelt / Porto Brief C5/6 bis 20g</t>
  </si>
  <si>
    <t>Beförderungsentgelt / Porto Brief C5/6 bis 50g</t>
  </si>
  <si>
    <t>Beförderungsentgelt / Porto Brief C4/B4 bis 500g</t>
  </si>
  <si>
    <t>Beförderungsentgelt / Porto Brief C4/B4 bis 1.000g</t>
  </si>
  <si>
    <t>Preisblatt Los 1 - Abholort Mainz</t>
  </si>
  <si>
    <t>Informationen zur Preisliste und zur Ausfüllung</t>
  </si>
  <si>
    <t>Sonstige anfallende Kosten, (z.Bsp.: Mindermengenzuschläge) sind in die Einheitspreise miteinzukalkulieren.</t>
  </si>
  <si>
    <t xml:space="preserve">55124 Mainz                                                                                          </t>
  </si>
  <si>
    <t>Preisblatt Los 2 - Abholort Düsseldorf</t>
  </si>
  <si>
    <t>Monat</t>
  </si>
  <si>
    <t>Bitte vor dem Ausfüllen unbedingt die Aufüllhinweise auf dem Deckblatt lesen</t>
  </si>
  <si>
    <t>Postdienstleistungen</t>
  </si>
  <si>
    <t>Soll für eine Position kein Kostenersatz gefordert oder keine Erstattung vergütet werden, ist das Feld mit "0,0000" zu füllen</t>
  </si>
  <si>
    <t>2026-034-EU-ABLOG</t>
  </si>
  <si>
    <t>Preisblatt</t>
  </si>
  <si>
    <t xml:space="preserve">   Version 1.0           </t>
  </si>
  <si>
    <t>Position</t>
  </si>
  <si>
    <t>1.3 Auslandssendungen</t>
  </si>
  <si>
    <t>Freimachung und Zustellung von Briefsendungen im Format C5/6</t>
  </si>
  <si>
    <t>Freimachung und Zustellung von Briefsendungen mit Mehrwert C5/6</t>
  </si>
  <si>
    <t>Freimachung und Zustellung von Briefsendungen mit Mehrwert C4</t>
  </si>
  <si>
    <t xml:space="preserve">    Version 1.0      </t>
  </si>
  <si>
    <t>1.1 Abholung (siehe Ziffer 3.4 der Leistungsbeschreibung)</t>
  </si>
  <si>
    <t>1.2 Frankatur und Zustellung (siehe Ziffern 3.5 und 3.6 der Leistungsbeschreibung)</t>
  </si>
  <si>
    <t xml:space="preserve">Freimachung und Zustellung von Briefsendungen im Format C4 </t>
  </si>
  <si>
    <r>
      <t>Freimachung und Zustellung von PZA/PZU</t>
    </r>
    <r>
      <rPr>
        <sz val="10"/>
        <color rgb="FFFF0000"/>
        <rFont val="Arial"/>
        <family val="2"/>
      </rPr>
      <t xml:space="preserve"> </t>
    </r>
  </si>
  <si>
    <t>voraussichtl.
Menge 
pro Jahr</t>
  </si>
  <si>
    <r>
      <t>Einzelpreis 
Anteil umsatzsteuer-</t>
    </r>
    <r>
      <rPr>
        <b/>
        <sz val="11"/>
        <color theme="1"/>
        <rFont val="Arial"/>
        <family val="2"/>
      </rPr>
      <t>pflichtig</t>
    </r>
    <r>
      <rPr>
        <sz val="11"/>
        <color theme="1"/>
        <rFont val="Arial"/>
        <family val="2"/>
      </rPr>
      <t xml:space="preserve"> netto</t>
    </r>
  </si>
  <si>
    <r>
      <t xml:space="preserve">Einzelpreis 
Anteil umsatzsteuer-
</t>
    </r>
    <r>
      <rPr>
        <b/>
        <sz val="11"/>
        <color theme="1"/>
        <rFont val="Arial"/>
        <family val="2"/>
      </rPr>
      <t>frei</t>
    </r>
    <r>
      <rPr>
        <sz val="11"/>
        <color theme="1"/>
        <rFont val="Arial"/>
        <family val="2"/>
      </rPr>
      <t xml:space="preserve"> netto</t>
    </r>
  </si>
  <si>
    <t>Umsatzsteuer-satz
in %</t>
  </si>
  <si>
    <t>Gesamtpreis
netto
für 1 Jahr</t>
  </si>
  <si>
    <t>Gesamtpreis
netto
für 4 Jahre</t>
  </si>
  <si>
    <r>
      <t xml:space="preserve">Pauschale Abholung der Ausgangspost montags bis freitags am Standort 40472 Düsseldorf, Arcadiastraße 8, </t>
    </r>
    <r>
      <rPr>
        <b/>
        <sz val="10"/>
        <color theme="1"/>
        <rFont val="Arial"/>
        <family val="2"/>
      </rPr>
      <t>pro Monat</t>
    </r>
  </si>
  <si>
    <t>Preisblatt Los 3 - Hannover</t>
  </si>
  <si>
    <r>
      <t xml:space="preserve">Pauschale Abholung der Ausgangspost montags bis freitags am Standort 30173 Hannover, Seligmannallee 4, </t>
    </r>
    <r>
      <rPr>
        <b/>
        <sz val="10"/>
        <color theme="1"/>
        <rFont val="Arial"/>
        <family val="2"/>
      </rPr>
      <t>pro Monat</t>
    </r>
  </si>
  <si>
    <t>Preisblatt Los 4 - München</t>
  </si>
  <si>
    <r>
      <t xml:space="preserve">Pauschale Abholung der Ausgangspost montags bis freitags am Standort 81241 München, Am Knie 8, </t>
    </r>
    <r>
      <rPr>
        <b/>
        <sz val="10"/>
        <color theme="1"/>
        <rFont val="Arial"/>
        <family val="2"/>
      </rPr>
      <t>pro Monat</t>
    </r>
  </si>
  <si>
    <t>Preisblatt Los 5 - Stuttgart</t>
  </si>
  <si>
    <r>
      <t xml:space="preserve">Pauschale Abholung der Ausgangspost montags bis freitags am Standort 70563 Stuttgart, Vollmoellerstraße 11, </t>
    </r>
    <r>
      <rPr>
        <b/>
        <sz val="10"/>
        <color theme="1"/>
        <rFont val="Arial"/>
        <family val="2"/>
      </rPr>
      <t>pro Monat</t>
    </r>
  </si>
  <si>
    <r>
      <t xml:space="preserve">Pauschale Abholung der Ausgangspost montags bis freitags am Standort 55124 Mainz, Isaac-Fulda-Allee 18, </t>
    </r>
    <r>
      <rPr>
        <b/>
        <sz val="10"/>
        <color theme="1"/>
        <rFont val="Arial"/>
        <family val="2"/>
      </rPr>
      <t>pro Monat</t>
    </r>
  </si>
  <si>
    <t>Umsatzsteuer- betrag
für 4 Jahre</t>
  </si>
  <si>
    <t>Umsartzsteuer- betrag 
für 4 Jahre</t>
  </si>
  <si>
    <t xml:space="preserve">Sollten Sie Fehler in der Berechnung feststellen, melden Sie diese bitte umgehend über die Vergabeplattform. </t>
  </si>
  <si>
    <t xml:space="preserve">Die anliegende(n) Exceltabelle(n) dienen zur Vereinfachung der Berechnung des Angebotspreises. Es sind nur die gelb markierten Felder zu befüllen. Die Summen in den blau markierten Feldern werden automatisch berechnet. </t>
  </si>
  <si>
    <r>
      <t>Die Preisangaben sind in Euro mit vier Nachkommastellen zu beziffern. 
Das Preisblatt muss alle geforderten Angaben enthalten und darf nicht geändert werden (Ergänzungen, Erweiterungen, Kommentierungen, Streichungen etc.). Insbesondere sind alle gelb markierten Positionen in diesem Dokument zu befüllen.
Bei Änderungen des Preisblatts oder Fehlen gelb markierter Positionen erfolgt der Ausschluss vom Verfahren</t>
    </r>
    <r>
      <rPr>
        <u/>
        <sz val="11"/>
        <color theme="1"/>
        <rFont val="Arial"/>
        <family val="2"/>
      </rPr>
      <t>.</t>
    </r>
  </si>
  <si>
    <t>In dem Posten Frankatur ist der Preis mit einem neutralen Klischee des jeweiligen Briefdienstes einzupreisen. Sofern der Bieter die DPAG teilweise als Nachunternehmer nutzt, erfolgt die Vergütung von Rabatten für Teilleistungen, Infrastruktur und Freimachung für diesen Teil der Sendungen an den Anbieter. Entsprechend sind die Rabatte für diesen Teil der Sendungen im Rahmen der Angebotskalkulation zu berücksichtigen. Der Wertungspreis entspricht somit dem Vertragspreis.</t>
  </si>
  <si>
    <t>Stand: 07.08.2026</t>
  </si>
  <si>
    <t>Gesamtpreis brutto
für 4 Jahre
(Wertungspreis)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</si>
</sst>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quot;€&quot;"/>
  </numFmts>
  <fonts count="16" x14ac:knownFonts="1">
    <font>
      <sz val="11"/>
      <color theme="1"/>
      <name val="Arial"/>
      <family val="2"/>
    </font>
    <font>
      <b/>
      <sz val="11"/>
      <color theme="1"/>
      <name val="Arial"/>
      <family val="2"/>
    </font>
    <font>
      <b/>
      <sz val="12"/>
      <color theme="1"/>
      <name val="Arial"/>
      <family val="2"/>
    </font>
    <font>
      <sz val="9"/>
      <color theme="1"/>
      <name val="Arial"/>
      <family val="2"/>
    </font>
    <font>
      <u/>
      <sz val="11"/>
      <color theme="1"/>
      <name val="Arial"/>
      <family val="2"/>
    </font>
    <font>
      <b/>
      <sz val="14"/>
      <color theme="1"/>
      <name val="Arial"/>
      <family val="2"/>
    </font>
    <font>
      <sz val="11"/>
      <name val="Arial"/>
      <family val="2"/>
    </font>
    <font>
      <sz val="10"/>
      <color theme="1"/>
      <name val="Arial"/>
      <family val="2"/>
    </font>
    <font>
      <sz val="11"/>
      <color theme="1"/>
      <name val="Arial"/>
      <family val="2"/>
    </font>
    <font>
      <sz val="11"/>
      <color rgb="FFFF0000"/>
      <name val="Arial"/>
      <family val="2"/>
    </font>
    <font>
      <sz val="9"/>
      <name val="Arial"/>
      <family val="2"/>
    </font>
    <font>
      <sz val="10"/>
      <name val="Arial"/>
      <family val="2"/>
    </font>
    <font>
      <sz val="9"/>
      <color rgb="FFFF0000"/>
      <name val="Arial"/>
      <family val="2"/>
    </font>
    <font>
      <b/>
      <sz val="10"/>
      <color theme="1"/>
      <name val="Arial"/>
      <family val="2"/>
    </font>
    <font>
      <sz val="10"/>
      <color rgb="FFFF0000"/>
      <name val="Arial"/>
      <family val="2"/>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rgb="FFFFFF66"/>
        <bgColor indexed="64"/>
      </patternFill>
    </fill>
    <fill>
      <patternFill patternType="solid">
        <fgColor rgb="FFCCECFF"/>
        <bgColor indexed="64"/>
      </patternFill>
    </fill>
    <fill>
      <patternFill patternType="solid">
        <fgColor rgb="FF9BD9FF"/>
        <bgColor indexed="64"/>
      </patternFill>
    </fill>
  </fills>
  <borders count="22">
    <border>
      <left/>
      <right/>
      <top/>
      <bottom/>
      <diagonal/>
    </border>
    <border>
      <left/>
      <right/>
      <top/>
      <bottom style="thin">
        <color indexed="64"/>
      </bottom>
      <diagonal/>
    </border>
    <border>
      <left/>
      <right/>
      <top style="thin">
        <color indexed="64"/>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6">
    <xf numFmtId="0" fontId="0" fillId="0" borderId="0" xfId="0"/>
    <xf numFmtId="4" fontId="0" fillId="0" borderId="0" xfId="0" applyNumberFormat="1"/>
    <xf numFmtId="0" fontId="0" fillId="0" borderId="0" xfId="0" applyAlignment="1">
      <alignment vertical="center"/>
    </xf>
    <xf numFmtId="0" fontId="9" fillId="0" borderId="0" xfId="0" applyFont="1"/>
    <xf numFmtId="0" fontId="3" fillId="0" borderId="0" xfId="0" applyFont="1" applyAlignment="1">
      <alignment vertical="center"/>
    </xf>
    <xf numFmtId="0" fontId="0" fillId="0" borderId="10" xfId="0" applyBorder="1" applyAlignment="1">
      <alignment vertical="center"/>
    </xf>
    <xf numFmtId="0" fontId="0" fillId="0" borderId="4" xfId="0" applyBorder="1"/>
    <xf numFmtId="0" fontId="0" fillId="0" borderId="1" xfId="0" applyBorder="1"/>
    <xf numFmtId="0" fontId="3" fillId="0" borderId="10" xfId="0" applyFont="1" applyBorder="1" applyAlignment="1">
      <alignment vertical="center"/>
    </xf>
    <xf numFmtId="0" fontId="1" fillId="0" borderId="10" xfId="0" applyFont="1" applyBorder="1" applyAlignment="1">
      <alignment horizontal="left" vertical="center"/>
    </xf>
    <xf numFmtId="0" fontId="0" fillId="0" borderId="0" xfId="0" applyAlignment="1">
      <alignment horizontal="left" vertical="center" wrapText="1"/>
    </xf>
    <xf numFmtId="0" fontId="0" fillId="0" borderId="4" xfId="0" applyBorder="1" applyAlignment="1">
      <alignment horizontal="left" vertical="center" wrapText="1"/>
    </xf>
    <xf numFmtId="0" fontId="3" fillId="0" borderId="11" xfId="0" applyFont="1" applyBorder="1" applyAlignment="1">
      <alignment horizontal="left" vertical="center"/>
    </xf>
    <xf numFmtId="0" fontId="3" fillId="0" borderId="6" xfId="0" applyFont="1" applyBorder="1" applyAlignment="1">
      <alignment horizontal="left" vertical="center"/>
    </xf>
    <xf numFmtId="0" fontId="7" fillId="0" borderId="7" xfId="0" applyFont="1" applyBorder="1" applyAlignment="1">
      <alignment vertical="center"/>
    </xf>
    <xf numFmtId="4" fontId="11" fillId="0" borderId="8" xfId="0" applyNumberFormat="1" applyFont="1" applyBorder="1"/>
    <xf numFmtId="0" fontId="6" fillId="0" borderId="8" xfId="0" applyFont="1" applyBorder="1" applyAlignment="1">
      <alignment horizontal="left" vertical="center"/>
    </xf>
    <xf numFmtId="0" fontId="8" fillId="0" borderId="8" xfId="0" applyFont="1" applyBorder="1" applyAlignment="1">
      <alignment horizontal="left" vertical="center"/>
    </xf>
    <xf numFmtId="0" fontId="8" fillId="0" borderId="9" xfId="0" applyFont="1" applyBorder="1" applyAlignment="1">
      <alignment horizontal="left" vertical="center"/>
    </xf>
    <xf numFmtId="0" fontId="8" fillId="0" borderId="4"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8" fillId="0" borderId="1" xfId="0" applyFont="1" applyBorder="1" applyAlignment="1">
      <alignment horizontal="left" vertical="center"/>
    </xf>
    <xf numFmtId="0" fontId="8" fillId="0" borderId="5" xfId="0" applyFont="1" applyBorder="1" applyAlignment="1">
      <alignment horizontal="left" vertical="center"/>
    </xf>
    <xf numFmtId="0" fontId="0" fillId="0" borderId="4" xfId="0" applyBorder="1" applyAlignment="1">
      <alignment vertical="top" wrapText="1"/>
    </xf>
    <xf numFmtId="0" fontId="0" fillId="0" borderId="12" xfId="0" applyBorder="1" applyAlignment="1">
      <alignment vertical="center"/>
    </xf>
    <xf numFmtId="0" fontId="3" fillId="0" borderId="6" xfId="0" applyFont="1" applyBorder="1" applyAlignment="1">
      <alignment horizontal="center" vertical="center"/>
    </xf>
    <xf numFmtId="4" fontId="11" fillId="0" borderId="0" xfId="0" applyNumberFormat="1" applyFont="1"/>
    <xf numFmtId="0" fontId="6" fillId="0" borderId="0" xfId="0" applyFont="1" applyAlignment="1">
      <alignment horizontal="left" vertical="center"/>
    </xf>
    <xf numFmtId="0" fontId="8" fillId="0" borderId="0" xfId="0" applyFont="1" applyAlignment="1">
      <alignment horizontal="left" vertical="center"/>
    </xf>
    <xf numFmtId="4" fontId="0" fillId="0" borderId="0" xfId="0" applyNumberFormat="1" applyAlignment="1">
      <alignment horizontal="left" vertical="center" wrapText="1"/>
    </xf>
    <xf numFmtId="0" fontId="0" fillId="0" borderId="0" xfId="0" applyAlignment="1">
      <alignment vertical="top" wrapText="1"/>
    </xf>
    <xf numFmtId="0" fontId="2" fillId="0" borderId="0" xfId="0" applyFont="1" applyAlignment="1">
      <alignment vertical="center"/>
    </xf>
    <xf numFmtId="0" fontId="0" fillId="0" borderId="0" xfId="0" applyAlignment="1">
      <alignment horizontal="center" vertical="center"/>
    </xf>
    <xf numFmtId="0" fontId="0" fillId="2" borderId="0" xfId="0" applyFill="1" applyAlignment="1">
      <alignment horizontal="center" vertical="center" wrapText="1"/>
    </xf>
    <xf numFmtId="0" fontId="0" fillId="0" borderId="1" xfId="0" applyBorder="1" applyAlignment="1">
      <alignment horizontal="center" vertical="center"/>
    </xf>
    <xf numFmtId="0" fontId="3" fillId="0" borderId="2" xfId="0" applyFont="1" applyBorder="1" applyAlignment="1">
      <alignment vertical="center"/>
    </xf>
    <xf numFmtId="0" fontId="0" fillId="0" borderId="2" xfId="0" applyBorder="1"/>
    <xf numFmtId="0" fontId="0" fillId="0" borderId="0" xfId="0" applyAlignment="1">
      <alignment horizontal="right"/>
    </xf>
    <xf numFmtId="0" fontId="12" fillId="0" borderId="0" xfId="0" applyFont="1" applyAlignment="1">
      <alignment vertical="center" wrapText="1"/>
    </xf>
    <xf numFmtId="0" fontId="10" fillId="0" borderId="10" xfId="0" applyFont="1" applyBorder="1" applyAlignment="1">
      <alignment vertical="center"/>
    </xf>
    <xf numFmtId="0" fontId="10" fillId="0" borderId="0" xfId="0" applyFont="1" applyAlignment="1">
      <alignment vertical="center"/>
    </xf>
    <xf numFmtId="0" fontId="0" fillId="0" borderId="0" xfId="0" applyAlignment="1">
      <alignment horizontal="right" vertical="center"/>
    </xf>
    <xf numFmtId="10" fontId="0" fillId="0" borderId="0" xfId="0" applyNumberFormat="1"/>
    <xf numFmtId="0" fontId="0" fillId="0" borderId="16" xfId="0" applyBorder="1"/>
    <xf numFmtId="0" fontId="0" fillId="0" borderId="17" xfId="0" applyBorder="1"/>
    <xf numFmtId="0" fontId="0" fillId="0" borderId="18" xfId="0" applyBorder="1" applyAlignment="1">
      <alignment horizontal="center" vertical="center"/>
    </xf>
    <xf numFmtId="0" fontId="0" fillId="0" borderId="19" xfId="0" applyBorder="1"/>
    <xf numFmtId="0" fontId="0" fillId="2" borderId="18" xfId="0" applyFill="1" applyBorder="1" applyAlignment="1">
      <alignment horizontal="center" vertical="center"/>
    </xf>
    <xf numFmtId="0" fontId="0" fillId="2" borderId="19" xfId="0" applyFill="1" applyBorder="1" applyAlignment="1">
      <alignment horizontal="center" vertical="center" wrapText="1"/>
    </xf>
    <xf numFmtId="0" fontId="0" fillId="0" borderId="18" xfId="0" applyBorder="1" applyAlignment="1">
      <alignment horizontal="left"/>
    </xf>
    <xf numFmtId="10" fontId="0" fillId="0" borderId="19" xfId="0" applyNumberFormat="1" applyBorder="1"/>
    <xf numFmtId="0" fontId="0" fillId="0" borderId="18" xfId="0" applyBorder="1" applyAlignment="1">
      <alignment horizontal="left" vertical="center"/>
    </xf>
    <xf numFmtId="0" fontId="3" fillId="0" borderId="16" xfId="0" applyFont="1" applyBorder="1" applyAlignment="1">
      <alignment vertical="center"/>
    </xf>
    <xf numFmtId="0" fontId="3" fillId="0" borderId="18" xfId="0" applyFont="1" applyBorder="1" applyAlignment="1">
      <alignment vertical="center"/>
    </xf>
    <xf numFmtId="0" fontId="3" fillId="0" borderId="20" xfId="0" applyFont="1" applyBorder="1" applyAlignment="1">
      <alignment horizontal="left" vertical="center"/>
    </xf>
    <xf numFmtId="0" fontId="3" fillId="0" borderId="1" xfId="0" applyFont="1" applyBorder="1" applyAlignment="1">
      <alignment horizontal="left" vertical="center"/>
    </xf>
    <xf numFmtId="0" fontId="5" fillId="0" borderId="0" xfId="0" applyFont="1"/>
    <xf numFmtId="0" fontId="7" fillId="0" borderId="15" xfId="0" applyFont="1" applyBorder="1" applyAlignment="1">
      <alignment horizontal="left" vertical="center" wrapText="1"/>
    </xf>
    <xf numFmtId="0" fontId="7" fillId="0" borderId="15" xfId="0" applyFont="1" applyBorder="1" applyAlignment="1">
      <alignment horizontal="left" vertical="center"/>
    </xf>
    <xf numFmtId="0" fontId="7" fillId="0" borderId="15" xfId="0" applyFont="1" applyBorder="1" applyAlignment="1">
      <alignment horizontal="center" vertical="center"/>
    </xf>
    <xf numFmtId="3" fontId="7" fillId="0" borderId="15" xfId="0" applyNumberFormat="1" applyFont="1" applyBorder="1" applyAlignment="1">
      <alignment horizontal="center" vertical="center"/>
    </xf>
    <xf numFmtId="0" fontId="7" fillId="0" borderId="15" xfId="0" applyFont="1" applyBorder="1" applyAlignment="1">
      <alignment horizontal="left"/>
    </xf>
    <xf numFmtId="0" fontId="13" fillId="0" borderId="18" xfId="0" applyFont="1" applyBorder="1" applyAlignment="1">
      <alignment horizontal="left"/>
    </xf>
    <xf numFmtId="0" fontId="15" fillId="0" borderId="18" xfId="0" applyFont="1" applyBorder="1" applyAlignment="1">
      <alignment horizontal="left" vertical="center"/>
    </xf>
    <xf numFmtId="0" fontId="13" fillId="0" borderId="20" xfId="0" applyFont="1" applyBorder="1" applyAlignment="1">
      <alignment horizontal="left" vertical="center"/>
    </xf>
    <xf numFmtId="4" fontId="5" fillId="0" borderId="0" xfId="0" applyNumberFormat="1" applyFont="1" applyAlignment="1">
      <alignment horizontal="center"/>
    </xf>
    <xf numFmtId="164" fontId="1" fillId="0" borderId="15" xfId="0" applyNumberFormat="1" applyFont="1" applyBorder="1" applyAlignment="1">
      <alignment horizontal="center" vertical="center"/>
    </xf>
    <xf numFmtId="165" fontId="7" fillId="4" borderId="15" xfId="0" applyNumberFormat="1" applyFont="1" applyFill="1" applyBorder="1" applyAlignment="1">
      <alignment horizontal="center" vertical="center"/>
    </xf>
    <xf numFmtId="165" fontId="1" fillId="4" borderId="15" xfId="0" applyNumberFormat="1" applyFont="1" applyFill="1" applyBorder="1" applyAlignment="1">
      <alignment horizontal="center" vertical="center"/>
    </xf>
    <xf numFmtId="165" fontId="2" fillId="4" borderId="0" xfId="0" applyNumberFormat="1" applyFont="1" applyFill="1" applyAlignment="1">
      <alignment horizontal="center"/>
    </xf>
    <xf numFmtId="0" fontId="3" fillId="0" borderId="21" xfId="0" applyFont="1" applyBorder="1"/>
    <xf numFmtId="165" fontId="0" fillId="4" borderId="15" xfId="0" applyNumberFormat="1" applyFill="1" applyBorder="1" applyAlignment="1">
      <alignment vertical="center"/>
    </xf>
    <xf numFmtId="165" fontId="0" fillId="4" borderId="15" xfId="0" applyNumberFormat="1" applyFill="1" applyBorder="1"/>
    <xf numFmtId="165" fontId="1" fillId="4" borderId="15" xfId="0" applyNumberFormat="1" applyFont="1" applyFill="1" applyBorder="1"/>
    <xf numFmtId="0" fontId="3" fillId="0" borderId="1" xfId="0" applyFont="1" applyBorder="1" applyAlignment="1">
      <alignment horizontal="right" vertical="center"/>
    </xf>
    <xf numFmtId="0" fontId="1" fillId="0" borderId="0" xfId="0" applyFont="1" applyAlignment="1">
      <alignment horizontal="center" vertical="center"/>
    </xf>
    <xf numFmtId="165" fontId="7" fillId="3" borderId="15" xfId="0" applyNumberFormat="1" applyFont="1" applyFill="1" applyBorder="1" applyAlignment="1" applyProtection="1">
      <alignment horizontal="center" vertical="center"/>
      <protection locked="0"/>
    </xf>
    <xf numFmtId="10" fontId="0" fillId="3" borderId="15" xfId="0" applyNumberFormat="1" applyFill="1" applyBorder="1" applyAlignment="1" applyProtection="1">
      <alignment vertical="center"/>
      <protection locked="0"/>
    </xf>
    <xf numFmtId="10" fontId="0" fillId="3" borderId="15" xfId="0" applyNumberFormat="1" applyFill="1" applyBorder="1" applyProtection="1">
      <protection locked="0"/>
    </xf>
    <xf numFmtId="0" fontId="1" fillId="0" borderId="18" xfId="0" applyFont="1" applyBorder="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right" vertical="center"/>
    </xf>
    <xf numFmtId="0" fontId="3" fillId="0" borderId="6" xfId="0" applyFont="1" applyBorder="1" applyAlignment="1">
      <alignment horizontal="right" vertical="center" indent="1"/>
    </xf>
    <xf numFmtId="0" fontId="3" fillId="0" borderId="3" xfId="0" applyFont="1" applyBorder="1" applyAlignment="1">
      <alignment horizontal="right" vertical="center" inden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5"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165" fontId="2" fillId="5" borderId="19" xfId="0" applyNumberFormat="1" applyFont="1" applyFill="1" applyBorder="1"/>
    <xf numFmtId="165" fontId="5" fillId="5" borderId="19" xfId="0" applyNumberFormat="1" applyFont="1" applyFill="1" applyBorder="1"/>
  </cellXfs>
  <cellStyles count="1">
    <cellStyle name="Standard" xfId="0" builtinId="0"/>
  </cellStyles>
  <dxfs count="0"/>
  <tableStyles count="0" defaultTableStyle="TableStyleMedium2" defaultPivotStyle="PivotStyleLight16"/>
  <colors>
    <mruColors>
      <color rgb="FF9BD9FF"/>
      <color rgb="FFCCEC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2019300</xdr:colOff>
      <xdr:row>1</xdr:row>
      <xdr:rowOff>19052</xdr:rowOff>
    </xdr:from>
    <xdr:to>
      <xdr:col>5</xdr:col>
      <xdr:colOff>752473</xdr:colOff>
      <xdr:row>8</xdr:row>
      <xdr:rowOff>99215</xdr:rowOff>
    </xdr:to>
    <xdr:pic>
      <xdr:nvPicPr>
        <xdr:cNvPr id="3" name="Grafik 2" descr="Logo BGHM 4c 3z___30vH-01">
          <a:extLst>
            <a:ext uri="{FF2B5EF4-FFF2-40B4-BE49-F238E27FC236}">
              <a16:creationId xmlns:a16="http://schemas.microsoft.com/office/drawing/2014/main" id="{791D4A98-725E-447A-88C2-2CE14088E8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57700" y="209552"/>
          <a:ext cx="3333748" cy="1461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1322916</xdr:colOff>
      <xdr:row>1</xdr:row>
      <xdr:rowOff>6848</xdr:rowOff>
    </xdr:from>
    <xdr:to>
      <xdr:col>10</xdr:col>
      <xdr:colOff>1002979</xdr:colOff>
      <xdr:row>6</xdr:row>
      <xdr:rowOff>169334</xdr:rowOff>
    </xdr:to>
    <xdr:pic>
      <xdr:nvPicPr>
        <xdr:cNvPr id="3" name="Grafik 2" descr="Logo BGHM 4c 3z___30vH-01">
          <a:extLst>
            <a:ext uri="{FF2B5EF4-FFF2-40B4-BE49-F238E27FC236}">
              <a16:creationId xmlns:a16="http://schemas.microsoft.com/office/drawing/2014/main" id="{2D9556A8-8E31-4B43-AB36-2C159AC890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90249" y="186765"/>
          <a:ext cx="3077313" cy="1104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201085</xdr:colOff>
      <xdr:row>1</xdr:row>
      <xdr:rowOff>6848</xdr:rowOff>
    </xdr:from>
    <xdr:to>
      <xdr:col>10</xdr:col>
      <xdr:colOff>1002980</xdr:colOff>
      <xdr:row>7</xdr:row>
      <xdr:rowOff>105833</xdr:rowOff>
    </xdr:to>
    <xdr:pic>
      <xdr:nvPicPr>
        <xdr:cNvPr id="2" name="Grafik 1" descr="Logo BGHM 4c 3z___30vH-01">
          <a:extLst>
            <a:ext uri="{FF2B5EF4-FFF2-40B4-BE49-F238E27FC236}">
              <a16:creationId xmlns:a16="http://schemas.microsoft.com/office/drawing/2014/main" id="{544FFDC5-4D21-4A19-8414-B85CCAF278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3235" y="187823"/>
          <a:ext cx="3202195" cy="1222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201085</xdr:colOff>
      <xdr:row>1</xdr:row>
      <xdr:rowOff>6848</xdr:rowOff>
    </xdr:from>
    <xdr:to>
      <xdr:col>10</xdr:col>
      <xdr:colOff>1002980</xdr:colOff>
      <xdr:row>7</xdr:row>
      <xdr:rowOff>105833</xdr:rowOff>
    </xdr:to>
    <xdr:pic>
      <xdr:nvPicPr>
        <xdr:cNvPr id="2" name="Grafik 1" descr="Logo BGHM 4c 3z___30vH-01">
          <a:extLst>
            <a:ext uri="{FF2B5EF4-FFF2-40B4-BE49-F238E27FC236}">
              <a16:creationId xmlns:a16="http://schemas.microsoft.com/office/drawing/2014/main" id="{42FC7903-66EF-4DD3-8380-C70918D945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3235" y="187823"/>
          <a:ext cx="3202195" cy="1222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201085</xdr:colOff>
      <xdr:row>1</xdr:row>
      <xdr:rowOff>6848</xdr:rowOff>
    </xdr:from>
    <xdr:to>
      <xdr:col>10</xdr:col>
      <xdr:colOff>1002980</xdr:colOff>
      <xdr:row>7</xdr:row>
      <xdr:rowOff>105833</xdr:rowOff>
    </xdr:to>
    <xdr:pic>
      <xdr:nvPicPr>
        <xdr:cNvPr id="2" name="Grafik 1" descr="Logo BGHM 4c 3z___30vH-01">
          <a:extLst>
            <a:ext uri="{FF2B5EF4-FFF2-40B4-BE49-F238E27FC236}">
              <a16:creationId xmlns:a16="http://schemas.microsoft.com/office/drawing/2014/main" id="{25EF660B-52FC-40A4-8971-587E5CCA18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3235" y="187823"/>
          <a:ext cx="3202195" cy="1222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201085</xdr:colOff>
      <xdr:row>1</xdr:row>
      <xdr:rowOff>6848</xdr:rowOff>
    </xdr:from>
    <xdr:to>
      <xdr:col>10</xdr:col>
      <xdr:colOff>1002980</xdr:colOff>
      <xdr:row>7</xdr:row>
      <xdr:rowOff>105833</xdr:rowOff>
    </xdr:to>
    <xdr:pic>
      <xdr:nvPicPr>
        <xdr:cNvPr id="2" name="Grafik 1" descr="Logo BGHM 4c 3z___30vH-01">
          <a:extLst>
            <a:ext uri="{FF2B5EF4-FFF2-40B4-BE49-F238E27FC236}">
              <a16:creationId xmlns:a16="http://schemas.microsoft.com/office/drawing/2014/main" id="{A89CECAB-868C-450E-A306-6A2F771D84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83235" y="187823"/>
          <a:ext cx="3202195" cy="1222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06EA5-453F-428D-9FC1-7A58BF4362BA}">
  <dimension ref="B1:F31"/>
  <sheetViews>
    <sheetView showGridLines="0" tabSelected="1" zoomScale="120" zoomScaleNormal="120" workbookViewId="0">
      <selection activeCell="D27" sqref="D27"/>
    </sheetView>
  </sheetViews>
  <sheetFormatPr baseColWidth="10" defaultRowHeight="14.25" x14ac:dyDescent="0.2"/>
  <cols>
    <col min="1" max="1" width="3.875" customWidth="1"/>
    <col min="2" max="2" width="3.875" style="2" customWidth="1"/>
    <col min="3" max="3" width="24.25" customWidth="1"/>
    <col min="4" max="4" width="49.375" style="1" customWidth="1"/>
  </cols>
  <sheetData>
    <row r="1" spans="2:6" ht="15" thickBot="1" x14ac:dyDescent="0.25"/>
    <row r="2" spans="2:6" x14ac:dyDescent="0.2">
      <c r="B2" s="14"/>
      <c r="C2" s="15"/>
      <c r="D2" s="16"/>
      <c r="E2" s="17"/>
      <c r="F2" s="18"/>
    </row>
    <row r="3" spans="2:6" x14ac:dyDescent="0.2">
      <c r="B3" s="8" t="s">
        <v>28</v>
      </c>
      <c r="C3" s="27"/>
      <c r="D3" s="28"/>
      <c r="E3" s="29"/>
      <c r="F3" s="19"/>
    </row>
    <row r="4" spans="2:6" x14ac:dyDescent="0.2">
      <c r="B4" s="40" t="s">
        <v>26</v>
      </c>
      <c r="C4" s="27"/>
      <c r="D4" s="28"/>
      <c r="E4" s="29"/>
      <c r="F4" s="19"/>
    </row>
    <row r="5" spans="2:6" ht="21.75" customHeight="1" x14ac:dyDescent="0.2">
      <c r="B5" s="85"/>
      <c r="C5" s="86"/>
      <c r="D5" s="86"/>
      <c r="E5" s="29"/>
      <c r="F5" s="19"/>
    </row>
    <row r="6" spans="2:6" x14ac:dyDescent="0.2">
      <c r="B6" s="20"/>
      <c r="C6" s="29"/>
      <c r="D6" s="29"/>
      <c r="E6" s="29"/>
      <c r="F6" s="19"/>
    </row>
    <row r="7" spans="2:6" ht="15" customHeight="1" x14ac:dyDescent="0.2">
      <c r="B7" s="9" t="s">
        <v>29</v>
      </c>
      <c r="C7" s="29"/>
      <c r="D7" s="29"/>
      <c r="E7" s="29"/>
      <c r="F7" s="19"/>
    </row>
    <row r="8" spans="2:6" ht="15" customHeight="1" x14ac:dyDescent="0.2">
      <c r="B8" s="9"/>
      <c r="C8" s="29"/>
      <c r="D8" s="29"/>
      <c r="E8" s="29"/>
      <c r="F8" s="19"/>
    </row>
    <row r="9" spans="2:6" x14ac:dyDescent="0.2">
      <c r="B9" s="21"/>
      <c r="C9" s="22"/>
      <c r="D9" s="22"/>
      <c r="E9" s="22"/>
      <c r="F9" s="23"/>
    </row>
    <row r="10" spans="2:6" ht="28.5" customHeight="1" x14ac:dyDescent="0.2">
      <c r="B10" s="91" t="s">
        <v>20</v>
      </c>
      <c r="C10" s="92"/>
      <c r="D10" s="92"/>
      <c r="E10" s="92"/>
      <c r="F10" s="93"/>
    </row>
    <row r="11" spans="2:6" x14ac:dyDescent="0.2">
      <c r="B11" s="5"/>
      <c r="C11" s="10"/>
      <c r="D11" s="30"/>
      <c r="F11" s="6"/>
    </row>
    <row r="12" spans="2:6" ht="33" customHeight="1" x14ac:dyDescent="0.2">
      <c r="B12" s="5" t="s">
        <v>2</v>
      </c>
      <c r="C12" s="87" t="s">
        <v>9</v>
      </c>
      <c r="D12" s="87"/>
      <c r="E12" s="87"/>
      <c r="F12" s="88"/>
    </row>
    <row r="13" spans="2:6" x14ac:dyDescent="0.2">
      <c r="B13" s="5"/>
      <c r="C13" s="31"/>
      <c r="D13" s="31"/>
      <c r="E13" s="31"/>
      <c r="F13" s="24"/>
    </row>
    <row r="14" spans="2:6" ht="42.75" customHeight="1" x14ac:dyDescent="0.2">
      <c r="B14" s="5" t="s">
        <v>3</v>
      </c>
      <c r="C14" s="87" t="s">
        <v>58</v>
      </c>
      <c r="D14" s="87"/>
      <c r="E14" s="87"/>
      <c r="F14" s="88"/>
    </row>
    <row r="15" spans="2:6" x14ac:dyDescent="0.2">
      <c r="B15" s="5"/>
      <c r="C15" s="10"/>
      <c r="D15" s="10"/>
      <c r="E15" s="10"/>
      <c r="F15" s="11"/>
    </row>
    <row r="16" spans="2:6" ht="33" customHeight="1" x14ac:dyDescent="0.2">
      <c r="B16" s="5" t="s">
        <v>7</v>
      </c>
      <c r="C16" s="87" t="s">
        <v>57</v>
      </c>
      <c r="D16" s="87"/>
      <c r="E16" s="87"/>
      <c r="F16" s="88"/>
    </row>
    <row r="17" spans="2:6" ht="13.5" customHeight="1" x14ac:dyDescent="0.2">
      <c r="B17" s="5"/>
      <c r="C17" s="10"/>
      <c r="D17" s="30"/>
      <c r="F17" s="6"/>
    </row>
    <row r="18" spans="2:6" ht="80.25" customHeight="1" x14ac:dyDescent="0.2">
      <c r="B18" s="5" t="s">
        <v>4</v>
      </c>
      <c r="C18" s="87" t="s">
        <v>59</v>
      </c>
      <c r="D18" s="87"/>
      <c r="E18" s="87"/>
      <c r="F18" s="88"/>
    </row>
    <row r="19" spans="2:6" x14ac:dyDescent="0.2">
      <c r="B19" s="5"/>
      <c r="C19" s="10"/>
      <c r="D19" s="10"/>
      <c r="E19" s="10"/>
      <c r="F19" s="11"/>
    </row>
    <row r="20" spans="2:6" ht="27" customHeight="1" x14ac:dyDescent="0.2">
      <c r="B20" s="5" t="s">
        <v>5</v>
      </c>
      <c r="C20" s="87" t="s">
        <v>21</v>
      </c>
      <c r="D20" s="87"/>
      <c r="E20" s="87"/>
      <c r="F20" s="88"/>
    </row>
    <row r="21" spans="2:6" x14ac:dyDescent="0.2">
      <c r="B21" s="5"/>
      <c r="C21" s="10"/>
      <c r="D21" s="10"/>
      <c r="E21" s="10"/>
      <c r="F21" s="11"/>
    </row>
    <row r="22" spans="2:6" ht="27" customHeight="1" x14ac:dyDescent="0.2">
      <c r="B22" s="5" t="s">
        <v>6</v>
      </c>
      <c r="C22" s="87" t="s">
        <v>27</v>
      </c>
      <c r="D22" s="87"/>
      <c r="E22" s="87"/>
      <c r="F22" s="88"/>
    </row>
    <row r="23" spans="2:6" x14ac:dyDescent="0.2">
      <c r="B23" s="5"/>
      <c r="C23" s="10"/>
      <c r="D23" s="10"/>
      <c r="E23" s="10"/>
      <c r="F23" s="11"/>
    </row>
    <row r="24" spans="2:6" ht="82.5" customHeight="1" x14ac:dyDescent="0.2">
      <c r="B24" s="25" t="s">
        <v>8</v>
      </c>
      <c r="C24" s="89" t="s">
        <v>60</v>
      </c>
      <c r="D24" s="89"/>
      <c r="E24" s="89"/>
      <c r="F24" s="90"/>
    </row>
    <row r="25" spans="2:6" x14ac:dyDescent="0.2">
      <c r="B25" s="8" t="s">
        <v>10</v>
      </c>
      <c r="C25" s="4"/>
      <c r="D25" s="4"/>
      <c r="E25" s="29"/>
      <c r="F25" s="19"/>
    </row>
    <row r="26" spans="2:6" x14ac:dyDescent="0.2">
      <c r="B26" s="8" t="s">
        <v>11</v>
      </c>
      <c r="C26" s="4"/>
      <c r="D26" s="4"/>
      <c r="E26" s="29"/>
      <c r="F26" s="19"/>
    </row>
    <row r="27" spans="2:6" ht="15" thickBot="1" x14ac:dyDescent="0.25">
      <c r="B27" s="12" t="s">
        <v>22</v>
      </c>
      <c r="C27" s="13"/>
      <c r="D27" s="26" t="s">
        <v>30</v>
      </c>
      <c r="E27" s="83" t="s">
        <v>61</v>
      </c>
      <c r="F27" s="84"/>
    </row>
    <row r="30" spans="2:6" ht="54.75" customHeight="1" x14ac:dyDescent="0.2"/>
    <row r="31" spans="2:6" ht="40.5" customHeight="1" x14ac:dyDescent="0.2"/>
  </sheetData>
  <sheetProtection algorithmName="SHA-512" hashValue="4LrWc+q2b7nK2jKrGwgmsHbM9E0Bsg0duXqQrTx+XH+4ZsaGJs5PLNgJD3lnalrc+auUSwk8hHxuQU55JztslQ==" saltValue="H6yCow2eAnhx/6RtwpRI+Q==" spinCount="100000" sheet="1" objects="1" scenarios="1"/>
  <mergeCells count="10">
    <mergeCell ref="E27:F27"/>
    <mergeCell ref="B5:D5"/>
    <mergeCell ref="C22:F22"/>
    <mergeCell ref="C24:F24"/>
    <mergeCell ref="B10:F10"/>
    <mergeCell ref="C12:F12"/>
    <mergeCell ref="C14:F14"/>
    <mergeCell ref="C16:F16"/>
    <mergeCell ref="C18:F18"/>
    <mergeCell ref="C20:F20"/>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647B-EB68-4024-926D-40209D27D989}">
  <dimension ref="B2:P40"/>
  <sheetViews>
    <sheetView showGridLines="0" topLeftCell="A6" zoomScale="90" zoomScaleNormal="90" workbookViewId="0">
      <selection activeCell="J15" sqref="J15"/>
    </sheetView>
  </sheetViews>
  <sheetFormatPr baseColWidth="10" defaultColWidth="11" defaultRowHeight="14.25" x14ac:dyDescent="0.2"/>
  <cols>
    <col min="1" max="1" width="2.125" customWidth="1"/>
    <col min="2" max="2" width="52.875" customWidth="1"/>
    <col min="3" max="3" width="9.5" customWidth="1"/>
    <col min="4" max="4" width="13.5" customWidth="1"/>
    <col min="5" max="6" width="14.75" customWidth="1"/>
    <col min="7" max="8" width="18.25" customWidth="1"/>
    <col min="9" max="10" width="13.25" customWidth="1"/>
    <col min="11" max="11" width="20.875" customWidth="1"/>
  </cols>
  <sheetData>
    <row r="2" spans="2:11" x14ac:dyDescent="0.2">
      <c r="B2" s="41" t="s">
        <v>28</v>
      </c>
      <c r="C2" s="4"/>
      <c r="D2" s="4"/>
    </row>
    <row r="3" spans="2:11" x14ac:dyDescent="0.2">
      <c r="B3" s="41" t="s">
        <v>26</v>
      </c>
      <c r="C3" s="4"/>
      <c r="D3" s="4"/>
    </row>
    <row r="4" spans="2:11" x14ac:dyDescent="0.2">
      <c r="B4" s="39"/>
      <c r="C4" s="4"/>
      <c r="D4" s="4"/>
    </row>
    <row r="5" spans="2:11" ht="15.75" x14ac:dyDescent="0.2">
      <c r="B5" s="32"/>
      <c r="C5" s="32"/>
      <c r="D5" s="32"/>
    </row>
    <row r="6" spans="2:11" ht="15.75" x14ac:dyDescent="0.2">
      <c r="B6" s="32" t="s">
        <v>19</v>
      </c>
      <c r="C6" s="32"/>
      <c r="D6" s="32"/>
    </row>
    <row r="9" spans="2:11" x14ac:dyDescent="0.2">
      <c r="B9" s="44"/>
      <c r="C9" s="37"/>
      <c r="D9" s="37"/>
      <c r="E9" s="37"/>
      <c r="F9" s="37"/>
      <c r="G9" s="37"/>
      <c r="H9" s="37"/>
      <c r="I9" s="37"/>
      <c r="J9" s="37"/>
      <c r="K9" s="45"/>
    </row>
    <row r="10" spans="2:11" ht="15" x14ac:dyDescent="0.2">
      <c r="B10" s="80" t="s">
        <v>25</v>
      </c>
      <c r="C10" s="81"/>
      <c r="D10" s="81"/>
      <c r="E10" s="81"/>
      <c r="F10" s="81"/>
      <c r="G10" s="81"/>
      <c r="H10" s="81"/>
      <c r="I10" s="81"/>
      <c r="J10" s="76"/>
      <c r="K10" s="47"/>
    </row>
    <row r="11" spans="2:11" x14ac:dyDescent="0.2">
      <c r="B11" s="46"/>
      <c r="C11" s="33"/>
      <c r="D11" s="33"/>
      <c r="E11" s="33"/>
      <c r="F11" s="33"/>
      <c r="G11" s="33"/>
      <c r="H11" s="33"/>
      <c r="K11" s="47"/>
    </row>
    <row r="12" spans="2:11" ht="74.25" customHeight="1" x14ac:dyDescent="0.2">
      <c r="B12" s="48" t="s">
        <v>31</v>
      </c>
      <c r="C12" s="34" t="s">
        <v>12</v>
      </c>
      <c r="D12" s="34" t="s">
        <v>41</v>
      </c>
      <c r="E12" s="34" t="s">
        <v>42</v>
      </c>
      <c r="F12" s="34" t="s">
        <v>43</v>
      </c>
      <c r="G12" s="34" t="s">
        <v>45</v>
      </c>
      <c r="H12" s="34" t="s">
        <v>46</v>
      </c>
      <c r="I12" s="34" t="s">
        <v>44</v>
      </c>
      <c r="J12" s="34" t="s">
        <v>55</v>
      </c>
      <c r="K12" s="49" t="s">
        <v>62</v>
      </c>
    </row>
    <row r="13" spans="2:11" ht="6.95" customHeight="1" x14ac:dyDescent="0.2">
      <c r="B13" s="46"/>
      <c r="C13" s="33"/>
      <c r="D13" s="33"/>
      <c r="E13" s="33"/>
      <c r="F13" s="33"/>
      <c r="G13" s="33"/>
      <c r="H13" s="33"/>
      <c r="K13" s="47"/>
    </row>
    <row r="14" spans="2:11" x14ac:dyDescent="0.2">
      <c r="B14" s="65" t="s">
        <v>37</v>
      </c>
      <c r="C14" s="35"/>
      <c r="D14" s="35"/>
      <c r="E14" s="35"/>
      <c r="F14" s="35"/>
      <c r="G14" s="35"/>
      <c r="H14" s="35"/>
      <c r="K14" s="47"/>
    </row>
    <row r="15" spans="2:11" ht="51" customHeight="1" x14ac:dyDescent="0.2">
      <c r="B15" s="58" t="s">
        <v>54</v>
      </c>
      <c r="C15" s="60" t="s">
        <v>24</v>
      </c>
      <c r="D15" s="60">
        <v>12</v>
      </c>
      <c r="E15" s="77"/>
      <c r="F15" s="77"/>
      <c r="G15" s="68">
        <f>D15*(E15+F15)</f>
        <v>0</v>
      </c>
      <c r="H15" s="68">
        <f>G15*4</f>
        <v>0</v>
      </c>
      <c r="I15" s="78"/>
      <c r="J15" s="72">
        <f>(E15*I15*D15)*4</f>
        <v>0</v>
      </c>
      <c r="K15" s="72">
        <f>H15+J15</f>
        <v>0</v>
      </c>
    </row>
    <row r="16" spans="2:11" ht="15" x14ac:dyDescent="0.25">
      <c r="B16" s="50"/>
      <c r="C16" s="33"/>
      <c r="D16" s="33"/>
      <c r="E16" s="42"/>
      <c r="F16" s="42"/>
      <c r="G16" s="67" t="s">
        <v>0</v>
      </c>
      <c r="H16" s="69">
        <f>H15</f>
        <v>0</v>
      </c>
      <c r="I16" s="43"/>
      <c r="J16" s="43"/>
      <c r="K16" s="74">
        <f>K15</f>
        <v>0</v>
      </c>
    </row>
    <row r="17" spans="2:16" ht="6.95" customHeight="1" x14ac:dyDescent="0.2">
      <c r="B17" s="52"/>
      <c r="C17" s="33"/>
      <c r="D17" s="33"/>
      <c r="E17" s="33"/>
      <c r="F17" s="33"/>
      <c r="G17" s="33"/>
      <c r="H17" s="33"/>
      <c r="I17" s="43"/>
      <c r="J17" s="43"/>
      <c r="K17" s="51"/>
    </row>
    <row r="18" spans="2:16" x14ac:dyDescent="0.2">
      <c r="B18" s="64" t="s">
        <v>38</v>
      </c>
      <c r="C18" s="33"/>
      <c r="D18" s="33"/>
      <c r="E18" s="33"/>
      <c r="F18" s="33"/>
      <c r="G18" s="33"/>
      <c r="H18" s="33"/>
      <c r="I18" s="43"/>
      <c r="J18" s="43"/>
      <c r="K18" s="51"/>
    </row>
    <row r="19" spans="2:16" x14ac:dyDescent="0.2">
      <c r="B19" s="59" t="s">
        <v>33</v>
      </c>
      <c r="C19" s="60" t="s">
        <v>14</v>
      </c>
      <c r="D19" s="61">
        <v>2266334</v>
      </c>
      <c r="E19" s="77"/>
      <c r="F19" s="77"/>
      <c r="G19" s="68">
        <f>D19*(E19+F19)</f>
        <v>0</v>
      </c>
      <c r="H19" s="68">
        <f>G19*4</f>
        <v>0</v>
      </c>
      <c r="I19" s="79"/>
      <c r="J19" s="73">
        <f>(E19*I19*D19)*4</f>
        <v>0</v>
      </c>
      <c r="K19" s="73">
        <f>H19+J19</f>
        <v>0</v>
      </c>
    </row>
    <row r="20" spans="2:16" x14ac:dyDescent="0.2">
      <c r="B20" s="59" t="s">
        <v>39</v>
      </c>
      <c r="C20" s="60" t="s">
        <v>14</v>
      </c>
      <c r="D20" s="61">
        <v>236102</v>
      </c>
      <c r="E20" s="77"/>
      <c r="F20" s="77"/>
      <c r="G20" s="68">
        <f>D20*(E20+F20)</f>
        <v>0</v>
      </c>
      <c r="H20" s="68">
        <f>G20*4</f>
        <v>0</v>
      </c>
      <c r="I20" s="79"/>
      <c r="J20" s="73">
        <f>(E20*I20*D20)*4</f>
        <v>0</v>
      </c>
      <c r="K20" s="73">
        <f>H20+J20</f>
        <v>0</v>
      </c>
    </row>
    <row r="21" spans="2:16" x14ac:dyDescent="0.2">
      <c r="B21" s="59" t="s">
        <v>34</v>
      </c>
      <c r="C21" s="60" t="s">
        <v>14</v>
      </c>
      <c r="D21" s="61">
        <v>125563</v>
      </c>
      <c r="E21" s="77"/>
      <c r="F21" s="77"/>
      <c r="G21" s="68">
        <f>D21*(E21+F21)</f>
        <v>0</v>
      </c>
      <c r="H21" s="68">
        <f>G21*4</f>
        <v>0</v>
      </c>
      <c r="I21" s="79"/>
      <c r="J21" s="73">
        <f>(E21*I21*D21)*4</f>
        <v>0</v>
      </c>
      <c r="K21" s="73">
        <f>H21+J21</f>
        <v>0</v>
      </c>
    </row>
    <row r="22" spans="2:16" x14ac:dyDescent="0.2">
      <c r="B22" s="59" t="s">
        <v>35</v>
      </c>
      <c r="C22" s="60" t="s">
        <v>14</v>
      </c>
      <c r="D22" s="61">
        <v>2306</v>
      </c>
      <c r="E22" s="77"/>
      <c r="F22" s="77"/>
      <c r="G22" s="68">
        <f>D22*(E22+F22)</f>
        <v>0</v>
      </c>
      <c r="H22" s="68">
        <f>G22*4</f>
        <v>0</v>
      </c>
      <c r="I22" s="79"/>
      <c r="J22" s="73">
        <f>(E22*I22*D22)*4</f>
        <v>0</v>
      </c>
      <c r="K22" s="73">
        <f>H22+J22</f>
        <v>0</v>
      </c>
    </row>
    <row r="23" spans="2:16" x14ac:dyDescent="0.2">
      <c r="B23" s="59" t="s">
        <v>40</v>
      </c>
      <c r="C23" s="60" t="s">
        <v>14</v>
      </c>
      <c r="D23" s="61">
        <v>1600</v>
      </c>
      <c r="E23" s="77"/>
      <c r="F23" s="77"/>
      <c r="G23" s="68">
        <f>D23*(E23+F23)</f>
        <v>0</v>
      </c>
      <c r="H23" s="68">
        <f>G23*4</f>
        <v>0</v>
      </c>
      <c r="I23" s="79"/>
      <c r="J23" s="73">
        <f>(E23*I23*D23)*4</f>
        <v>0</v>
      </c>
      <c r="K23" s="73">
        <f>H23+J23</f>
        <v>0</v>
      </c>
    </row>
    <row r="24" spans="2:16" ht="15" x14ac:dyDescent="0.25">
      <c r="B24" s="50"/>
      <c r="E24" s="38"/>
      <c r="F24" s="38"/>
      <c r="G24" s="67" t="s">
        <v>0</v>
      </c>
      <c r="H24" s="69">
        <f>SUM(H19:H23)</f>
        <v>0</v>
      </c>
      <c r="I24" s="43"/>
      <c r="J24" s="43"/>
      <c r="K24" s="74">
        <f>SUM(K19:K23)</f>
        <v>0</v>
      </c>
      <c r="L24" s="3"/>
      <c r="M24" s="3"/>
      <c r="N24" s="3"/>
      <c r="O24" s="3"/>
      <c r="P24" s="3"/>
    </row>
    <row r="25" spans="2:16" ht="6.95" customHeight="1" x14ac:dyDescent="0.2">
      <c r="B25" s="50"/>
      <c r="I25" s="43"/>
      <c r="J25" s="43"/>
      <c r="K25" s="51"/>
    </row>
    <row r="26" spans="2:16" ht="6.95" customHeight="1" x14ac:dyDescent="0.2">
      <c r="B26" s="50"/>
      <c r="I26" s="43"/>
      <c r="J26" s="43"/>
      <c r="K26" s="51"/>
    </row>
    <row r="27" spans="2:16" x14ac:dyDescent="0.2">
      <c r="B27" s="63" t="s">
        <v>32</v>
      </c>
      <c r="I27" s="43"/>
      <c r="J27" s="43"/>
      <c r="K27" s="51"/>
    </row>
    <row r="28" spans="2:16" x14ac:dyDescent="0.2">
      <c r="B28" s="62" t="s">
        <v>15</v>
      </c>
      <c r="C28" s="60" t="s">
        <v>14</v>
      </c>
      <c r="D28" s="61">
        <v>2500</v>
      </c>
      <c r="E28" s="77"/>
      <c r="F28" s="77"/>
      <c r="G28" s="68">
        <f>D28*(E28+F28)</f>
        <v>0</v>
      </c>
      <c r="H28" s="68">
        <f>G28*4</f>
        <v>0</v>
      </c>
      <c r="I28" s="79"/>
      <c r="J28" s="73">
        <f>(E28*I28*D28)*4</f>
        <v>0</v>
      </c>
      <c r="K28" s="73">
        <f>H28+J28</f>
        <v>0</v>
      </c>
    </row>
    <row r="29" spans="2:16" x14ac:dyDescent="0.2">
      <c r="B29" s="62" t="s">
        <v>16</v>
      </c>
      <c r="C29" s="60" t="s">
        <v>14</v>
      </c>
      <c r="D29" s="61">
        <v>400</v>
      </c>
      <c r="E29" s="77"/>
      <c r="F29" s="77"/>
      <c r="G29" s="68">
        <f>D29*(E29+F29)</f>
        <v>0</v>
      </c>
      <c r="H29" s="68">
        <f>G29*4</f>
        <v>0</v>
      </c>
      <c r="I29" s="79"/>
      <c r="J29" s="73">
        <f>(E29*I29*D29)*4</f>
        <v>0</v>
      </c>
      <c r="K29" s="73">
        <f>H29+J29</f>
        <v>0</v>
      </c>
    </row>
    <row r="30" spans="2:16" x14ac:dyDescent="0.2">
      <c r="B30" s="62" t="s">
        <v>17</v>
      </c>
      <c r="C30" s="60" t="s">
        <v>14</v>
      </c>
      <c r="D30" s="61">
        <v>400</v>
      </c>
      <c r="E30" s="77"/>
      <c r="F30" s="77"/>
      <c r="G30" s="68">
        <f>D30*(E30+F30)</f>
        <v>0</v>
      </c>
      <c r="H30" s="68">
        <f>G30*4</f>
        <v>0</v>
      </c>
      <c r="I30" s="79"/>
      <c r="J30" s="73">
        <f>(E30*I30*D30)*4</f>
        <v>0</v>
      </c>
      <c r="K30" s="73">
        <f>H30+J30</f>
        <v>0</v>
      </c>
    </row>
    <row r="31" spans="2:16" x14ac:dyDescent="0.2">
      <c r="B31" s="62" t="s">
        <v>18</v>
      </c>
      <c r="C31" s="60" t="s">
        <v>14</v>
      </c>
      <c r="D31" s="61">
        <v>50</v>
      </c>
      <c r="E31" s="77"/>
      <c r="F31" s="77"/>
      <c r="G31" s="68">
        <f>D31*E31</f>
        <v>0</v>
      </c>
      <c r="H31" s="68">
        <f>G31*4</f>
        <v>0</v>
      </c>
      <c r="I31" s="79"/>
      <c r="J31" s="73">
        <f>(E31*I31*D31)*4</f>
        <v>0</v>
      </c>
      <c r="K31" s="73">
        <f>H31+J31</f>
        <v>0</v>
      </c>
    </row>
    <row r="32" spans="2:16" ht="15" x14ac:dyDescent="0.25">
      <c r="B32" s="50"/>
      <c r="E32" s="38"/>
      <c r="F32" s="38"/>
      <c r="G32" s="67" t="s">
        <v>0</v>
      </c>
      <c r="H32" s="69">
        <f>SUM(H28:H31)</f>
        <v>0</v>
      </c>
      <c r="I32" s="43"/>
      <c r="J32" s="43"/>
      <c r="K32" s="74">
        <f>SUM(K28:K31)</f>
        <v>0</v>
      </c>
    </row>
    <row r="33" spans="2:11" ht="6.95" customHeight="1" x14ac:dyDescent="0.2">
      <c r="B33" s="50"/>
      <c r="K33" s="47"/>
    </row>
    <row r="34" spans="2:11" x14ac:dyDescent="0.2">
      <c r="B34" s="50"/>
      <c r="K34" s="47"/>
    </row>
    <row r="35" spans="2:11" ht="18" x14ac:dyDescent="0.25">
      <c r="B35" s="50"/>
      <c r="E35" s="57"/>
      <c r="F35" s="57"/>
      <c r="G35" s="66" t="s">
        <v>1</v>
      </c>
      <c r="H35" s="70">
        <f>SUM(H16+H24+H32)</f>
        <v>0</v>
      </c>
      <c r="K35" s="95">
        <f>SUM(K16+K24+K32)</f>
        <v>0</v>
      </c>
    </row>
    <row r="36" spans="2:11" x14ac:dyDescent="0.2">
      <c r="B36" s="50"/>
      <c r="K36" s="47"/>
    </row>
    <row r="37" spans="2:11" x14ac:dyDescent="0.2">
      <c r="B37" s="50"/>
      <c r="K37" s="47"/>
    </row>
    <row r="38" spans="2:11" x14ac:dyDescent="0.2">
      <c r="B38" s="53" t="s">
        <v>10</v>
      </c>
      <c r="C38" s="36"/>
      <c r="D38" s="36"/>
      <c r="E38" s="37"/>
      <c r="F38" s="37"/>
      <c r="G38" s="37"/>
      <c r="H38" s="37"/>
      <c r="I38" s="37"/>
      <c r="J38" s="37"/>
      <c r="K38" s="45"/>
    </row>
    <row r="39" spans="2:11" x14ac:dyDescent="0.2">
      <c r="B39" s="54" t="s">
        <v>11</v>
      </c>
      <c r="C39" s="4"/>
      <c r="D39" s="4"/>
      <c r="E39" s="4"/>
      <c r="F39" s="4"/>
      <c r="K39" s="47"/>
    </row>
    <row r="40" spans="2:11" x14ac:dyDescent="0.2">
      <c r="B40" s="55" t="s">
        <v>13</v>
      </c>
      <c r="C40" s="56" t="s">
        <v>36</v>
      </c>
      <c r="D40" s="7"/>
      <c r="E40" s="56"/>
      <c r="F40" s="56"/>
      <c r="G40" s="82"/>
      <c r="H40" s="82"/>
      <c r="I40" s="82"/>
      <c r="J40" s="75"/>
      <c r="K40" s="71" t="s">
        <v>61</v>
      </c>
    </row>
  </sheetData>
  <sheetProtection algorithmName="SHA-512" hashValue="YFJ76DIz9ZcDjY7eHMJ2i5vhEWraK3kQ0lK0FF2H93WKov+R0qGdkuy8nnm1qbZXHbx09d6zuWI50p3AFea/PA==" saltValue="0BoBVzu6YC2qY2eid4Gl8Q==" spinCount="100000" sheet="1" objects="1" scenarios="1"/>
  <protectedRanges>
    <protectedRange sqref="I15 I19 I20 I21 I22 I23 I28 I29 I30 I31" name="Bereich2"/>
    <protectedRange sqref="E15:F15 E19:F23 E28:F31" name="Bereich1"/>
  </protectedRanges>
  <mergeCells count="2">
    <mergeCell ref="G40:I40"/>
    <mergeCell ref="B10:I10"/>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2F6C0-F92A-4054-BBFF-E8ABAF42346C}">
  <dimension ref="B2:P40"/>
  <sheetViews>
    <sheetView showGridLines="0" topLeftCell="A6" zoomScale="90" zoomScaleNormal="90" workbookViewId="0">
      <selection activeCell="K35" sqref="K35"/>
    </sheetView>
  </sheetViews>
  <sheetFormatPr baseColWidth="10" defaultColWidth="11" defaultRowHeight="14.25" x14ac:dyDescent="0.2"/>
  <cols>
    <col min="1" max="1" width="2.125" customWidth="1"/>
    <col min="2" max="2" width="52.875" customWidth="1"/>
    <col min="3" max="3" width="9.5" customWidth="1"/>
    <col min="4" max="4" width="13.5" customWidth="1"/>
    <col min="5" max="6" width="14.75" customWidth="1"/>
    <col min="7" max="8" width="18.25" customWidth="1"/>
    <col min="9" max="10" width="13.25" customWidth="1"/>
    <col min="11" max="11" width="17.875" customWidth="1"/>
  </cols>
  <sheetData>
    <row r="2" spans="2:11" x14ac:dyDescent="0.2">
      <c r="B2" s="41" t="s">
        <v>28</v>
      </c>
      <c r="C2" s="4"/>
      <c r="D2" s="4"/>
    </row>
    <row r="3" spans="2:11" x14ac:dyDescent="0.2">
      <c r="B3" s="41" t="s">
        <v>26</v>
      </c>
      <c r="C3" s="4"/>
      <c r="D3" s="4"/>
    </row>
    <row r="4" spans="2:11" x14ac:dyDescent="0.2">
      <c r="B4" s="39"/>
      <c r="C4" s="4"/>
      <c r="D4" s="4"/>
    </row>
    <row r="5" spans="2:11" ht="15.75" x14ac:dyDescent="0.2">
      <c r="B5" s="32"/>
      <c r="C5" s="32"/>
      <c r="D5" s="32"/>
    </row>
    <row r="6" spans="2:11" ht="15.75" x14ac:dyDescent="0.2">
      <c r="B6" s="32" t="s">
        <v>23</v>
      </c>
      <c r="C6" s="32"/>
      <c r="D6" s="32"/>
    </row>
    <row r="9" spans="2:11" x14ac:dyDescent="0.2">
      <c r="B9" s="44"/>
      <c r="C9" s="37"/>
      <c r="D9" s="37"/>
      <c r="E9" s="37"/>
      <c r="F9" s="37"/>
      <c r="G9" s="37"/>
      <c r="H9" s="37"/>
      <c r="I9" s="37"/>
      <c r="J9" s="37"/>
      <c r="K9" s="45"/>
    </row>
    <row r="10" spans="2:11" ht="15" x14ac:dyDescent="0.2">
      <c r="B10" s="80" t="s">
        <v>25</v>
      </c>
      <c r="C10" s="81"/>
      <c r="D10" s="81"/>
      <c r="E10" s="81"/>
      <c r="F10" s="81"/>
      <c r="G10" s="81"/>
      <c r="H10" s="81"/>
      <c r="I10" s="81"/>
      <c r="J10" s="76"/>
      <c r="K10" s="47"/>
    </row>
    <row r="11" spans="2:11" x14ac:dyDescent="0.2">
      <c r="B11" s="46"/>
      <c r="C11" s="33"/>
      <c r="D11" s="33"/>
      <c r="E11" s="33"/>
      <c r="F11" s="33"/>
      <c r="G11" s="33"/>
      <c r="H11" s="33"/>
      <c r="K11" s="47"/>
    </row>
    <row r="12" spans="2:11" ht="74.25" customHeight="1" x14ac:dyDescent="0.2">
      <c r="B12" s="48" t="s">
        <v>31</v>
      </c>
      <c r="C12" s="34" t="s">
        <v>12</v>
      </c>
      <c r="D12" s="34" t="s">
        <v>41</v>
      </c>
      <c r="E12" s="34" t="s">
        <v>42</v>
      </c>
      <c r="F12" s="34" t="s">
        <v>43</v>
      </c>
      <c r="G12" s="34" t="s">
        <v>45</v>
      </c>
      <c r="H12" s="34" t="s">
        <v>46</v>
      </c>
      <c r="I12" s="34" t="s">
        <v>44</v>
      </c>
      <c r="J12" s="34" t="s">
        <v>55</v>
      </c>
      <c r="K12" s="49" t="s">
        <v>62</v>
      </c>
    </row>
    <row r="13" spans="2:11" ht="6.95" customHeight="1" x14ac:dyDescent="0.2">
      <c r="B13" s="46"/>
      <c r="C13" s="33"/>
      <c r="D13" s="33"/>
      <c r="E13" s="33"/>
      <c r="F13" s="33"/>
      <c r="G13" s="33"/>
      <c r="H13" s="33"/>
      <c r="K13" s="47"/>
    </row>
    <row r="14" spans="2:11" x14ac:dyDescent="0.2">
      <c r="B14" s="65" t="s">
        <v>37</v>
      </c>
      <c r="C14" s="35"/>
      <c r="D14" s="35"/>
      <c r="E14" s="35"/>
      <c r="F14" s="35"/>
      <c r="G14" s="35"/>
      <c r="H14" s="35"/>
      <c r="K14" s="47"/>
    </row>
    <row r="15" spans="2:11" ht="51" customHeight="1" x14ac:dyDescent="0.2">
      <c r="B15" s="58" t="s">
        <v>47</v>
      </c>
      <c r="C15" s="60" t="s">
        <v>24</v>
      </c>
      <c r="D15" s="60">
        <v>12</v>
      </c>
      <c r="E15" s="77"/>
      <c r="F15" s="77"/>
      <c r="G15" s="68">
        <f>D15*(E15+F15)</f>
        <v>0</v>
      </c>
      <c r="H15" s="68">
        <f>G15*4</f>
        <v>0</v>
      </c>
      <c r="I15" s="78"/>
      <c r="J15" s="72">
        <f>(E15*I15*D15)*4</f>
        <v>0</v>
      </c>
      <c r="K15" s="72">
        <f>H15+J15</f>
        <v>0</v>
      </c>
    </row>
    <row r="16" spans="2:11" ht="15" x14ac:dyDescent="0.25">
      <c r="B16" s="50"/>
      <c r="C16" s="33"/>
      <c r="D16" s="33"/>
      <c r="E16" s="42"/>
      <c r="F16" s="42"/>
      <c r="G16" s="67" t="s">
        <v>0</v>
      </c>
      <c r="H16" s="69">
        <f>H15</f>
        <v>0</v>
      </c>
      <c r="I16" s="43"/>
      <c r="J16" s="43"/>
      <c r="K16" s="74">
        <f>K15</f>
        <v>0</v>
      </c>
    </row>
    <row r="17" spans="2:16" ht="6.95" customHeight="1" x14ac:dyDescent="0.2">
      <c r="B17" s="52"/>
      <c r="C17" s="33"/>
      <c r="D17" s="33"/>
      <c r="E17" s="33"/>
      <c r="F17" s="33"/>
      <c r="G17" s="33"/>
      <c r="H17" s="33"/>
      <c r="I17" s="43"/>
      <c r="J17" s="43"/>
      <c r="K17" s="51"/>
    </row>
    <row r="18" spans="2:16" x14ac:dyDescent="0.2">
      <c r="B18" s="64" t="s">
        <v>38</v>
      </c>
      <c r="C18" s="33"/>
      <c r="D18" s="33"/>
      <c r="E18" s="33"/>
      <c r="F18" s="33"/>
      <c r="G18" s="33"/>
      <c r="H18" s="33"/>
      <c r="I18" s="43"/>
      <c r="J18" s="43"/>
      <c r="K18" s="51"/>
    </row>
    <row r="19" spans="2:16" x14ac:dyDescent="0.2">
      <c r="B19" s="59" t="s">
        <v>33</v>
      </c>
      <c r="C19" s="60" t="s">
        <v>14</v>
      </c>
      <c r="D19" s="61">
        <v>8570</v>
      </c>
      <c r="E19" s="77"/>
      <c r="F19" s="77"/>
      <c r="G19" s="68">
        <f>D19*(E19+F19)</f>
        <v>0</v>
      </c>
      <c r="H19" s="68">
        <f>G19*4</f>
        <v>0</v>
      </c>
      <c r="I19" s="79"/>
      <c r="J19" s="73">
        <f>(E19*I19*D19)*4</f>
        <v>0</v>
      </c>
      <c r="K19" s="73">
        <f>H19+J19</f>
        <v>0</v>
      </c>
    </row>
    <row r="20" spans="2:16" x14ac:dyDescent="0.2">
      <c r="B20" s="59" t="s">
        <v>39</v>
      </c>
      <c r="C20" s="60" t="s">
        <v>14</v>
      </c>
      <c r="D20" s="61">
        <v>3362</v>
      </c>
      <c r="E20" s="77"/>
      <c r="F20" s="77"/>
      <c r="G20" s="68">
        <f>D20*(E20+F20)</f>
        <v>0</v>
      </c>
      <c r="H20" s="68">
        <f>G20*4</f>
        <v>0</v>
      </c>
      <c r="I20" s="79"/>
      <c r="J20" s="73">
        <f>(E20*I20*D20)*4</f>
        <v>0</v>
      </c>
      <c r="K20" s="73">
        <f>H20+J20</f>
        <v>0</v>
      </c>
    </row>
    <row r="21" spans="2:16" x14ac:dyDescent="0.2">
      <c r="B21" s="59" t="s">
        <v>34</v>
      </c>
      <c r="C21" s="60" t="s">
        <v>14</v>
      </c>
      <c r="D21" s="61">
        <v>4677</v>
      </c>
      <c r="E21" s="77"/>
      <c r="F21" s="77"/>
      <c r="G21" s="68">
        <f>D21*(E21+F21)</f>
        <v>0</v>
      </c>
      <c r="H21" s="68">
        <f>G21*4</f>
        <v>0</v>
      </c>
      <c r="I21" s="79"/>
      <c r="J21" s="73">
        <f>(E21*I21*D21)*4</f>
        <v>0</v>
      </c>
      <c r="K21" s="73">
        <f>H21+J21</f>
        <v>0</v>
      </c>
    </row>
    <row r="22" spans="2:16" x14ac:dyDescent="0.2">
      <c r="B22" s="59" t="s">
        <v>35</v>
      </c>
      <c r="C22" s="60" t="s">
        <v>14</v>
      </c>
      <c r="D22" s="61">
        <v>364</v>
      </c>
      <c r="E22" s="77"/>
      <c r="F22" s="77"/>
      <c r="G22" s="68">
        <f>D22*(E22+F22)</f>
        <v>0</v>
      </c>
      <c r="H22" s="68">
        <f>G22*4</f>
        <v>0</v>
      </c>
      <c r="I22" s="79"/>
      <c r="J22" s="73">
        <f>(E22*I22*D22)*4</f>
        <v>0</v>
      </c>
      <c r="K22" s="73">
        <f>H22+J22</f>
        <v>0</v>
      </c>
    </row>
    <row r="23" spans="2:16" x14ac:dyDescent="0.2">
      <c r="B23" s="59" t="s">
        <v>40</v>
      </c>
      <c r="C23" s="60" t="s">
        <v>14</v>
      </c>
      <c r="D23" s="61">
        <v>500</v>
      </c>
      <c r="E23" s="77"/>
      <c r="F23" s="77"/>
      <c r="G23" s="68">
        <f>D23*(E23+F23)</f>
        <v>0</v>
      </c>
      <c r="H23" s="68">
        <f>G23*4</f>
        <v>0</v>
      </c>
      <c r="I23" s="79"/>
      <c r="J23" s="73">
        <f>(E23*I23*D23)*4</f>
        <v>0</v>
      </c>
      <c r="K23" s="73">
        <f>H23+J23</f>
        <v>0</v>
      </c>
    </row>
    <row r="24" spans="2:16" ht="15" x14ac:dyDescent="0.25">
      <c r="B24" s="50"/>
      <c r="E24" s="38"/>
      <c r="F24" s="38"/>
      <c r="G24" s="67" t="s">
        <v>0</v>
      </c>
      <c r="H24" s="69">
        <f>SUM(H19:H23)</f>
        <v>0</v>
      </c>
      <c r="I24" s="43"/>
      <c r="J24" s="43"/>
      <c r="K24" s="74">
        <f>SUM(K19:K23)</f>
        <v>0</v>
      </c>
      <c r="L24" s="3"/>
      <c r="M24" s="3"/>
      <c r="N24" s="3"/>
      <c r="O24" s="3"/>
      <c r="P24" s="3"/>
    </row>
    <row r="25" spans="2:16" ht="6.95" customHeight="1" x14ac:dyDescent="0.2">
      <c r="B25" s="50"/>
      <c r="I25" s="43"/>
      <c r="J25" s="43"/>
      <c r="K25" s="51"/>
    </row>
    <row r="26" spans="2:16" ht="6.95" customHeight="1" x14ac:dyDescent="0.2">
      <c r="B26" s="50"/>
      <c r="I26" s="43"/>
      <c r="J26" s="43"/>
      <c r="K26" s="51"/>
    </row>
    <row r="27" spans="2:16" x14ac:dyDescent="0.2">
      <c r="B27" s="63" t="s">
        <v>32</v>
      </c>
      <c r="I27" s="43"/>
      <c r="J27" s="43"/>
      <c r="K27" s="51"/>
    </row>
    <row r="28" spans="2:16" x14ac:dyDescent="0.2">
      <c r="B28" s="62" t="s">
        <v>15</v>
      </c>
      <c r="C28" s="60" t="s">
        <v>14</v>
      </c>
      <c r="D28" s="61">
        <v>50</v>
      </c>
      <c r="E28" s="77"/>
      <c r="F28" s="77"/>
      <c r="G28" s="68">
        <f>D28*(E28+F28)</f>
        <v>0</v>
      </c>
      <c r="H28" s="68">
        <f>G28*4</f>
        <v>0</v>
      </c>
      <c r="I28" s="79"/>
      <c r="J28" s="73">
        <f>(E28*I28*D28)*4</f>
        <v>0</v>
      </c>
      <c r="K28" s="73">
        <f>H28+J28</f>
        <v>0</v>
      </c>
    </row>
    <row r="29" spans="2:16" x14ac:dyDescent="0.2">
      <c r="B29" s="62" t="s">
        <v>16</v>
      </c>
      <c r="C29" s="60" t="s">
        <v>14</v>
      </c>
      <c r="D29" s="61">
        <v>50</v>
      </c>
      <c r="E29" s="77"/>
      <c r="F29" s="77"/>
      <c r="G29" s="68">
        <f>D29*(E29+F29)</f>
        <v>0</v>
      </c>
      <c r="H29" s="68">
        <f>G29*4</f>
        <v>0</v>
      </c>
      <c r="I29" s="79"/>
      <c r="J29" s="73">
        <f>(E29*I29*D29)*4</f>
        <v>0</v>
      </c>
      <c r="K29" s="73">
        <f>H29+J29</f>
        <v>0</v>
      </c>
    </row>
    <row r="30" spans="2:16" x14ac:dyDescent="0.2">
      <c r="B30" s="62" t="s">
        <v>17</v>
      </c>
      <c r="C30" s="60" t="s">
        <v>14</v>
      </c>
      <c r="D30" s="61">
        <v>30</v>
      </c>
      <c r="E30" s="77"/>
      <c r="F30" s="77"/>
      <c r="G30" s="68">
        <f>D30*(E30+F30)</f>
        <v>0</v>
      </c>
      <c r="H30" s="68">
        <f>G30*4</f>
        <v>0</v>
      </c>
      <c r="I30" s="79"/>
      <c r="J30" s="73">
        <f>(E30*I30*D30)*4</f>
        <v>0</v>
      </c>
      <c r="K30" s="73">
        <f>H30+J30</f>
        <v>0</v>
      </c>
    </row>
    <row r="31" spans="2:16" x14ac:dyDescent="0.2">
      <c r="B31" s="62" t="s">
        <v>18</v>
      </c>
      <c r="C31" s="60" t="s">
        <v>14</v>
      </c>
      <c r="D31" s="61">
        <v>10</v>
      </c>
      <c r="E31" s="77"/>
      <c r="F31" s="77"/>
      <c r="G31" s="68">
        <f>D31*E31</f>
        <v>0</v>
      </c>
      <c r="H31" s="68">
        <f>G31*4</f>
        <v>0</v>
      </c>
      <c r="I31" s="79"/>
      <c r="J31" s="73">
        <f>(E31*I31*D31)*4</f>
        <v>0</v>
      </c>
      <c r="K31" s="73">
        <f>H31+J31</f>
        <v>0</v>
      </c>
    </row>
    <row r="32" spans="2:16" ht="15" x14ac:dyDescent="0.25">
      <c r="B32" s="50"/>
      <c r="E32" s="38"/>
      <c r="F32" s="38"/>
      <c r="G32" s="67" t="s">
        <v>0</v>
      </c>
      <c r="H32" s="69">
        <f>SUM(H28:H31)</f>
        <v>0</v>
      </c>
      <c r="I32" s="43"/>
      <c r="J32" s="43"/>
      <c r="K32" s="74">
        <f>SUM(K28:K31)</f>
        <v>0</v>
      </c>
    </row>
    <row r="33" spans="2:11" ht="6.95" customHeight="1" x14ac:dyDescent="0.2">
      <c r="B33" s="50"/>
      <c r="K33" s="47"/>
    </row>
    <row r="34" spans="2:11" x14ac:dyDescent="0.2">
      <c r="B34" s="50"/>
      <c r="K34" s="47"/>
    </row>
    <row r="35" spans="2:11" ht="18" x14ac:dyDescent="0.25">
      <c r="B35" s="50"/>
      <c r="E35" s="57"/>
      <c r="F35" s="57"/>
      <c r="G35" s="66" t="s">
        <v>1</v>
      </c>
      <c r="H35" s="70">
        <f>SUM(H16+H24+H32)</f>
        <v>0</v>
      </c>
      <c r="K35" s="94">
        <f>SUM(K16+K24+K32)</f>
        <v>0</v>
      </c>
    </row>
    <row r="36" spans="2:11" x14ac:dyDescent="0.2">
      <c r="B36" s="50"/>
      <c r="K36" s="47"/>
    </row>
    <row r="37" spans="2:11" x14ac:dyDescent="0.2">
      <c r="B37" s="50"/>
      <c r="K37" s="47"/>
    </row>
    <row r="38" spans="2:11" x14ac:dyDescent="0.2">
      <c r="B38" s="53" t="s">
        <v>10</v>
      </c>
      <c r="C38" s="36"/>
      <c r="D38" s="36"/>
      <c r="E38" s="37"/>
      <c r="F38" s="37"/>
      <c r="G38" s="37"/>
      <c r="H38" s="37"/>
      <c r="I38" s="37"/>
      <c r="J38" s="37"/>
      <c r="K38" s="45"/>
    </row>
    <row r="39" spans="2:11" x14ac:dyDescent="0.2">
      <c r="B39" s="54" t="s">
        <v>11</v>
      </c>
      <c r="C39" s="4"/>
      <c r="D39" s="4"/>
      <c r="E39" s="4"/>
      <c r="F39" s="4"/>
      <c r="K39" s="47"/>
    </row>
    <row r="40" spans="2:11" x14ac:dyDescent="0.2">
      <c r="B40" s="55" t="s">
        <v>13</v>
      </c>
      <c r="C40" s="56" t="s">
        <v>36</v>
      </c>
      <c r="D40" s="7"/>
      <c r="E40" s="56"/>
      <c r="F40" s="56"/>
      <c r="G40" s="82"/>
      <c r="H40" s="82"/>
      <c r="I40" s="82"/>
      <c r="J40" s="75"/>
      <c r="K40" s="71" t="s">
        <v>61</v>
      </c>
    </row>
  </sheetData>
  <sheetProtection algorithmName="SHA-512" hashValue="SPcnygXBSgXfZ1JDHzkm8p6j/RQ1eskPbgDM7+IktDNezsg3PZUa8dQuXOKZyERwJlwX4Napso47z4lH7YG0tg==" saltValue="XWLzIxBiQj/Rauf3hVmbfQ==" spinCount="100000" sheet="1" objects="1" scenarios="1"/>
  <protectedRanges>
    <protectedRange sqref="I15 I19 I20 I21 I22 I23 I28 I29 I30 I31" name="Bereich2"/>
    <protectedRange sqref="E15:F15 E19:F23 E28:F31" name="Bereich1"/>
  </protectedRanges>
  <mergeCells count="2">
    <mergeCell ref="B10:I10"/>
    <mergeCell ref="G40:I40"/>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2FC5B-5934-4115-AF22-17F1BE53189B}">
  <dimension ref="B2:P40"/>
  <sheetViews>
    <sheetView showGridLines="0" topLeftCell="A6" zoomScale="90" zoomScaleNormal="90" workbookViewId="0">
      <selection activeCell="I16" sqref="I16"/>
    </sheetView>
  </sheetViews>
  <sheetFormatPr baseColWidth="10" defaultColWidth="11" defaultRowHeight="14.25" x14ac:dyDescent="0.2"/>
  <cols>
    <col min="1" max="1" width="2.125" customWidth="1"/>
    <col min="2" max="2" width="52.875" customWidth="1"/>
    <col min="3" max="3" width="9.5" customWidth="1"/>
    <col min="4" max="4" width="13.5" customWidth="1"/>
    <col min="5" max="6" width="14.75" customWidth="1"/>
    <col min="7" max="8" width="18.25" customWidth="1"/>
    <col min="9" max="10" width="13.25" customWidth="1"/>
    <col min="11" max="11" width="18.75" customWidth="1"/>
  </cols>
  <sheetData>
    <row r="2" spans="2:11" x14ac:dyDescent="0.2">
      <c r="B2" s="41" t="s">
        <v>28</v>
      </c>
      <c r="C2" s="4"/>
      <c r="D2" s="4"/>
    </row>
    <row r="3" spans="2:11" x14ac:dyDescent="0.2">
      <c r="B3" s="41" t="s">
        <v>26</v>
      </c>
      <c r="C3" s="4"/>
      <c r="D3" s="4"/>
    </row>
    <row r="4" spans="2:11" x14ac:dyDescent="0.2">
      <c r="B4" s="39"/>
      <c r="C4" s="4"/>
      <c r="D4" s="4"/>
    </row>
    <row r="5" spans="2:11" ht="15.75" x14ac:dyDescent="0.2">
      <c r="B5" s="32"/>
      <c r="C5" s="32"/>
      <c r="D5" s="32"/>
    </row>
    <row r="6" spans="2:11" ht="15.75" x14ac:dyDescent="0.2">
      <c r="B6" s="32" t="s">
        <v>48</v>
      </c>
      <c r="C6" s="32"/>
      <c r="D6" s="32"/>
    </row>
    <row r="9" spans="2:11" x14ac:dyDescent="0.2">
      <c r="B9" s="44"/>
      <c r="C9" s="37"/>
      <c r="D9" s="37"/>
      <c r="E9" s="37"/>
      <c r="F9" s="37"/>
      <c r="G9" s="37"/>
      <c r="H9" s="37"/>
      <c r="I9" s="37"/>
      <c r="J9" s="37"/>
      <c r="K9" s="45"/>
    </row>
    <row r="10" spans="2:11" ht="15" x14ac:dyDescent="0.2">
      <c r="B10" s="80" t="s">
        <v>25</v>
      </c>
      <c r="C10" s="81"/>
      <c r="D10" s="81"/>
      <c r="E10" s="81"/>
      <c r="F10" s="81"/>
      <c r="G10" s="81"/>
      <c r="H10" s="81"/>
      <c r="I10" s="81"/>
      <c r="J10" s="76"/>
      <c r="K10" s="47"/>
    </row>
    <row r="11" spans="2:11" x14ac:dyDescent="0.2">
      <c r="B11" s="46"/>
      <c r="C11" s="33"/>
      <c r="D11" s="33"/>
      <c r="E11" s="33"/>
      <c r="F11" s="33"/>
      <c r="G11" s="33"/>
      <c r="H11" s="33"/>
      <c r="K11" s="47"/>
    </row>
    <row r="12" spans="2:11" ht="74.25" customHeight="1" x14ac:dyDescent="0.2">
      <c r="B12" s="48" t="s">
        <v>31</v>
      </c>
      <c r="C12" s="34" t="s">
        <v>12</v>
      </c>
      <c r="D12" s="34" t="s">
        <v>41</v>
      </c>
      <c r="E12" s="34" t="s">
        <v>42</v>
      </c>
      <c r="F12" s="34" t="s">
        <v>43</v>
      </c>
      <c r="G12" s="34" t="s">
        <v>45</v>
      </c>
      <c r="H12" s="34" t="s">
        <v>46</v>
      </c>
      <c r="I12" s="34" t="s">
        <v>44</v>
      </c>
      <c r="J12" s="34" t="s">
        <v>56</v>
      </c>
      <c r="K12" s="49" t="s">
        <v>62</v>
      </c>
    </row>
    <row r="13" spans="2:11" ht="6.95" customHeight="1" x14ac:dyDescent="0.2">
      <c r="B13" s="46"/>
      <c r="C13" s="33"/>
      <c r="D13" s="33"/>
      <c r="E13" s="33"/>
      <c r="F13" s="33"/>
      <c r="G13" s="33"/>
      <c r="H13" s="33"/>
      <c r="K13" s="47"/>
    </row>
    <row r="14" spans="2:11" x14ac:dyDescent="0.2">
      <c r="B14" s="65" t="s">
        <v>37</v>
      </c>
      <c r="C14" s="35"/>
      <c r="D14" s="35"/>
      <c r="E14" s="35"/>
      <c r="F14" s="35"/>
      <c r="G14" s="35"/>
      <c r="H14" s="35"/>
      <c r="K14" s="47"/>
    </row>
    <row r="15" spans="2:11" ht="51" customHeight="1" x14ac:dyDescent="0.2">
      <c r="B15" s="58" t="s">
        <v>49</v>
      </c>
      <c r="C15" s="60" t="s">
        <v>24</v>
      </c>
      <c r="D15" s="60">
        <v>12</v>
      </c>
      <c r="E15" s="77"/>
      <c r="F15" s="77"/>
      <c r="G15" s="68">
        <f>D15*(E15+F15)</f>
        <v>0</v>
      </c>
      <c r="H15" s="68">
        <f>G15*4</f>
        <v>0</v>
      </c>
      <c r="I15" s="78"/>
      <c r="J15" s="72">
        <f>(E15*I15*D15)*4</f>
        <v>0</v>
      </c>
      <c r="K15" s="72">
        <f>H15+J15</f>
        <v>0</v>
      </c>
    </row>
    <row r="16" spans="2:11" ht="15" x14ac:dyDescent="0.25">
      <c r="B16" s="50"/>
      <c r="C16" s="33"/>
      <c r="D16" s="33"/>
      <c r="E16" s="42"/>
      <c r="F16" s="42"/>
      <c r="G16" s="67" t="s">
        <v>0</v>
      </c>
      <c r="H16" s="69">
        <f>H15</f>
        <v>0</v>
      </c>
      <c r="I16" s="43"/>
      <c r="J16" s="43"/>
      <c r="K16" s="74">
        <f>K15</f>
        <v>0</v>
      </c>
    </row>
    <row r="17" spans="2:16" ht="6.95" customHeight="1" x14ac:dyDescent="0.2">
      <c r="B17" s="52"/>
      <c r="C17" s="33"/>
      <c r="D17" s="33"/>
      <c r="E17" s="33"/>
      <c r="F17" s="33"/>
      <c r="G17" s="33"/>
      <c r="H17" s="33"/>
      <c r="I17" s="43"/>
      <c r="J17" s="43"/>
      <c r="K17" s="51"/>
    </row>
    <row r="18" spans="2:16" x14ac:dyDescent="0.2">
      <c r="B18" s="64" t="s">
        <v>38</v>
      </c>
      <c r="C18" s="33"/>
      <c r="D18" s="33"/>
      <c r="E18" s="33"/>
      <c r="F18" s="33"/>
      <c r="G18" s="33"/>
      <c r="H18" s="33"/>
      <c r="I18" s="43"/>
      <c r="J18" s="43"/>
      <c r="K18" s="51"/>
    </row>
    <row r="19" spans="2:16" x14ac:dyDescent="0.2">
      <c r="B19" s="59" t="s">
        <v>33</v>
      </c>
      <c r="C19" s="60" t="s">
        <v>14</v>
      </c>
      <c r="D19" s="61">
        <v>4238</v>
      </c>
      <c r="E19" s="77"/>
      <c r="F19" s="77"/>
      <c r="G19" s="68">
        <f>D19*(E19+F19)</f>
        <v>0</v>
      </c>
      <c r="H19" s="68">
        <f>G19*4</f>
        <v>0</v>
      </c>
      <c r="I19" s="79"/>
      <c r="J19" s="73">
        <f>(E19*I19*D19)*4</f>
        <v>0</v>
      </c>
      <c r="K19" s="73">
        <f>H19+J19</f>
        <v>0</v>
      </c>
    </row>
    <row r="20" spans="2:16" x14ac:dyDescent="0.2">
      <c r="B20" s="59" t="s">
        <v>39</v>
      </c>
      <c r="C20" s="60" t="s">
        <v>14</v>
      </c>
      <c r="D20" s="61">
        <v>431</v>
      </c>
      <c r="E20" s="77"/>
      <c r="F20" s="77"/>
      <c r="G20" s="68">
        <f>D20*(E20+F20)</f>
        <v>0</v>
      </c>
      <c r="H20" s="68">
        <f>G20*4</f>
        <v>0</v>
      </c>
      <c r="I20" s="79"/>
      <c r="J20" s="73">
        <f>(E20*I20*D20)*4</f>
        <v>0</v>
      </c>
      <c r="K20" s="73">
        <f>H20+J20</f>
        <v>0</v>
      </c>
    </row>
    <row r="21" spans="2:16" x14ac:dyDescent="0.2">
      <c r="B21" s="59" t="s">
        <v>34</v>
      </c>
      <c r="C21" s="60" t="s">
        <v>14</v>
      </c>
      <c r="D21" s="61">
        <v>5815</v>
      </c>
      <c r="E21" s="77"/>
      <c r="F21" s="77"/>
      <c r="G21" s="68">
        <f>D21*(E21+F21)</f>
        <v>0</v>
      </c>
      <c r="H21" s="68">
        <f>G21*4</f>
        <v>0</v>
      </c>
      <c r="I21" s="79"/>
      <c r="J21" s="73">
        <f>(E21*I21*D21)*4</f>
        <v>0</v>
      </c>
      <c r="K21" s="73">
        <f>H21+J21</f>
        <v>0</v>
      </c>
    </row>
    <row r="22" spans="2:16" x14ac:dyDescent="0.2">
      <c r="B22" s="59" t="s">
        <v>35</v>
      </c>
      <c r="C22" s="60" t="s">
        <v>14</v>
      </c>
      <c r="D22" s="61">
        <v>486</v>
      </c>
      <c r="E22" s="77"/>
      <c r="F22" s="77"/>
      <c r="G22" s="68">
        <f>D22*(E22+F22)</f>
        <v>0</v>
      </c>
      <c r="H22" s="68">
        <f>G22*4</f>
        <v>0</v>
      </c>
      <c r="I22" s="79"/>
      <c r="J22" s="73">
        <f>(E22*I22*D22)*4</f>
        <v>0</v>
      </c>
      <c r="K22" s="73">
        <f>H22+J22</f>
        <v>0</v>
      </c>
    </row>
    <row r="23" spans="2:16" x14ac:dyDescent="0.2">
      <c r="B23" s="59" t="s">
        <v>40</v>
      </c>
      <c r="C23" s="60" t="s">
        <v>14</v>
      </c>
      <c r="D23" s="61">
        <v>500</v>
      </c>
      <c r="E23" s="77"/>
      <c r="F23" s="77"/>
      <c r="G23" s="68">
        <f>D23*(E23+F23)</f>
        <v>0</v>
      </c>
      <c r="H23" s="68">
        <f>G23*4</f>
        <v>0</v>
      </c>
      <c r="I23" s="79"/>
      <c r="J23" s="73">
        <f>(E23*I23*D23)*4</f>
        <v>0</v>
      </c>
      <c r="K23" s="73">
        <f>H23+J23</f>
        <v>0</v>
      </c>
    </row>
    <row r="24" spans="2:16" ht="15" x14ac:dyDescent="0.25">
      <c r="B24" s="50"/>
      <c r="E24" s="38"/>
      <c r="F24" s="38"/>
      <c r="G24" s="67" t="s">
        <v>0</v>
      </c>
      <c r="H24" s="69">
        <f>SUM(H19:H23)</f>
        <v>0</v>
      </c>
      <c r="I24" s="43"/>
      <c r="J24" s="43"/>
      <c r="K24" s="74">
        <f>SUM(K19:K23)</f>
        <v>0</v>
      </c>
      <c r="L24" s="3"/>
      <c r="M24" s="3"/>
      <c r="N24" s="3"/>
      <c r="O24" s="3"/>
      <c r="P24" s="3"/>
    </row>
    <row r="25" spans="2:16" ht="6.95" customHeight="1" x14ac:dyDescent="0.2">
      <c r="B25" s="50"/>
      <c r="I25" s="43"/>
      <c r="J25" s="43"/>
      <c r="K25" s="51"/>
    </row>
    <row r="26" spans="2:16" ht="6.95" customHeight="1" x14ac:dyDescent="0.2">
      <c r="B26" s="50"/>
      <c r="I26" s="43"/>
      <c r="J26" s="43"/>
      <c r="K26" s="51"/>
    </row>
    <row r="27" spans="2:16" x14ac:dyDescent="0.2">
      <c r="B27" s="63" t="s">
        <v>32</v>
      </c>
      <c r="I27" s="43"/>
      <c r="J27" s="43"/>
      <c r="K27" s="51"/>
    </row>
    <row r="28" spans="2:16" x14ac:dyDescent="0.2">
      <c r="B28" s="62" t="s">
        <v>15</v>
      </c>
      <c r="C28" s="60" t="s">
        <v>14</v>
      </c>
      <c r="D28" s="61">
        <v>30</v>
      </c>
      <c r="E28" s="77"/>
      <c r="F28" s="77"/>
      <c r="G28" s="68">
        <f>D28*(E28+F28)</f>
        <v>0</v>
      </c>
      <c r="H28" s="68">
        <f>G28*4</f>
        <v>0</v>
      </c>
      <c r="I28" s="79"/>
      <c r="J28" s="73">
        <f>(E28*I28*D28)*4</f>
        <v>0</v>
      </c>
      <c r="K28" s="73">
        <f>H28+J28</f>
        <v>0</v>
      </c>
    </row>
    <row r="29" spans="2:16" x14ac:dyDescent="0.2">
      <c r="B29" s="62" t="s">
        <v>16</v>
      </c>
      <c r="C29" s="60" t="s">
        <v>14</v>
      </c>
      <c r="D29" s="61">
        <v>30</v>
      </c>
      <c r="E29" s="77"/>
      <c r="F29" s="77"/>
      <c r="G29" s="68">
        <f>D29*(E29+F29)</f>
        <v>0</v>
      </c>
      <c r="H29" s="68">
        <f>G29*4</f>
        <v>0</v>
      </c>
      <c r="I29" s="79"/>
      <c r="J29" s="73">
        <f>(E29*I29*D29)*4</f>
        <v>0</v>
      </c>
      <c r="K29" s="73">
        <f>H29+J29</f>
        <v>0</v>
      </c>
    </row>
    <row r="30" spans="2:16" x14ac:dyDescent="0.2">
      <c r="B30" s="62" t="s">
        <v>17</v>
      </c>
      <c r="C30" s="60" t="s">
        <v>14</v>
      </c>
      <c r="D30" s="61">
        <v>20</v>
      </c>
      <c r="E30" s="77"/>
      <c r="F30" s="77"/>
      <c r="G30" s="68">
        <f>D30*(E30+F30)</f>
        <v>0</v>
      </c>
      <c r="H30" s="68">
        <f>G30*4</f>
        <v>0</v>
      </c>
      <c r="I30" s="79"/>
      <c r="J30" s="73">
        <f>(E30*I30*D30)*4</f>
        <v>0</v>
      </c>
      <c r="K30" s="73">
        <f>H30+J30</f>
        <v>0</v>
      </c>
    </row>
    <row r="31" spans="2:16" x14ac:dyDescent="0.2">
      <c r="B31" s="62" t="s">
        <v>18</v>
      </c>
      <c r="C31" s="60" t="s">
        <v>14</v>
      </c>
      <c r="D31" s="61">
        <v>10</v>
      </c>
      <c r="E31" s="77"/>
      <c r="F31" s="77"/>
      <c r="G31" s="68">
        <f>D31*E31</f>
        <v>0</v>
      </c>
      <c r="H31" s="68">
        <f>G31*4</f>
        <v>0</v>
      </c>
      <c r="I31" s="79"/>
      <c r="J31" s="73">
        <f>(E31*I31*D31)*4</f>
        <v>0</v>
      </c>
      <c r="K31" s="73">
        <f>H31+J31</f>
        <v>0</v>
      </c>
    </row>
    <row r="32" spans="2:16" ht="15" x14ac:dyDescent="0.25">
      <c r="B32" s="50"/>
      <c r="E32" s="38"/>
      <c r="F32" s="38"/>
      <c r="G32" s="67" t="s">
        <v>0</v>
      </c>
      <c r="H32" s="69">
        <f>SUM(H28:H31)</f>
        <v>0</v>
      </c>
      <c r="I32" s="43"/>
      <c r="J32" s="43"/>
      <c r="K32" s="74">
        <f>SUM(K28:K31)</f>
        <v>0</v>
      </c>
    </row>
    <row r="33" spans="2:11" ht="6.95" customHeight="1" x14ac:dyDescent="0.2">
      <c r="B33" s="50"/>
      <c r="K33" s="47"/>
    </row>
    <row r="34" spans="2:11" x14ac:dyDescent="0.2">
      <c r="B34" s="50"/>
      <c r="K34" s="47"/>
    </row>
    <row r="35" spans="2:11" ht="18" x14ac:dyDescent="0.25">
      <c r="B35" s="50"/>
      <c r="E35" s="57"/>
      <c r="F35" s="57"/>
      <c r="G35" s="66" t="s">
        <v>1</v>
      </c>
      <c r="H35" s="70">
        <f>SUM(H16+H24+H32)</f>
        <v>0</v>
      </c>
      <c r="K35" s="94">
        <f>SUM(K16+K24+K32)</f>
        <v>0</v>
      </c>
    </row>
    <row r="36" spans="2:11" x14ac:dyDescent="0.2">
      <c r="B36" s="50"/>
      <c r="K36" s="47"/>
    </row>
    <row r="37" spans="2:11" x14ac:dyDescent="0.2">
      <c r="B37" s="50"/>
      <c r="K37" s="47"/>
    </row>
    <row r="38" spans="2:11" x14ac:dyDescent="0.2">
      <c r="B38" s="53" t="s">
        <v>10</v>
      </c>
      <c r="C38" s="36"/>
      <c r="D38" s="36"/>
      <c r="E38" s="37"/>
      <c r="F38" s="37"/>
      <c r="G38" s="37"/>
      <c r="H38" s="37"/>
      <c r="I38" s="37"/>
      <c r="J38" s="37"/>
      <c r="K38" s="45"/>
    </row>
    <row r="39" spans="2:11" x14ac:dyDescent="0.2">
      <c r="B39" s="54" t="s">
        <v>11</v>
      </c>
      <c r="C39" s="4"/>
      <c r="D39" s="4"/>
      <c r="E39" s="4"/>
      <c r="F39" s="4"/>
      <c r="K39" s="47"/>
    </row>
    <row r="40" spans="2:11" x14ac:dyDescent="0.2">
      <c r="B40" s="55" t="s">
        <v>13</v>
      </c>
      <c r="C40" s="56" t="s">
        <v>36</v>
      </c>
      <c r="D40" s="7"/>
      <c r="E40" s="56"/>
      <c r="F40" s="56"/>
      <c r="G40" s="82"/>
      <c r="H40" s="82"/>
      <c r="I40" s="82"/>
      <c r="J40" s="75"/>
      <c r="K40" s="71" t="s">
        <v>61</v>
      </c>
    </row>
  </sheetData>
  <sheetProtection algorithmName="SHA-512" hashValue="N1KOVnE+uV8W9ttt2g9zzh2xBFj+yVIUxJ6pH00vNqTqykBIpo5nxCF9julvpJtaf0NZlUsWwylmKt6KSSIFeA==" saltValue="QcDSy38Y0GCcRNkQXyznQw==" spinCount="100000" sheet="1" objects="1" scenarios="1"/>
  <protectedRanges>
    <protectedRange sqref="I15 I19 I20 I21 I22 I23 I28 I29 I30 I31" name="Bereich2"/>
    <protectedRange sqref="E15:F15 E19:F23 E28:F31" name="Bereich1"/>
  </protectedRanges>
  <mergeCells count="2">
    <mergeCell ref="B10:I10"/>
    <mergeCell ref="G40:I40"/>
  </mergeCell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D1DFA-E2F7-48AF-931D-936FE459FBF1}">
  <dimension ref="B2:P40"/>
  <sheetViews>
    <sheetView showGridLines="0" topLeftCell="A4" zoomScale="90" zoomScaleNormal="90" workbookViewId="0">
      <selection activeCell="J15" sqref="J15"/>
    </sheetView>
  </sheetViews>
  <sheetFormatPr baseColWidth="10" defaultColWidth="11" defaultRowHeight="14.25" x14ac:dyDescent="0.2"/>
  <cols>
    <col min="1" max="1" width="2.125" customWidth="1"/>
    <col min="2" max="2" width="52.875" customWidth="1"/>
    <col min="3" max="3" width="9.5" customWidth="1"/>
    <col min="4" max="4" width="13.5" customWidth="1"/>
    <col min="5" max="6" width="14.75" customWidth="1"/>
    <col min="7" max="8" width="18.25" customWidth="1"/>
    <col min="9" max="10" width="13.25" customWidth="1"/>
    <col min="11" max="11" width="18" customWidth="1"/>
  </cols>
  <sheetData>
    <row r="2" spans="2:11" x14ac:dyDescent="0.2">
      <c r="B2" s="41" t="s">
        <v>28</v>
      </c>
      <c r="C2" s="4"/>
      <c r="D2" s="4"/>
    </row>
    <row r="3" spans="2:11" x14ac:dyDescent="0.2">
      <c r="B3" s="41" t="s">
        <v>26</v>
      </c>
      <c r="C3" s="4"/>
      <c r="D3" s="4"/>
    </row>
    <row r="4" spans="2:11" x14ac:dyDescent="0.2">
      <c r="B4" s="39"/>
      <c r="C4" s="4"/>
      <c r="D4" s="4"/>
    </row>
    <row r="5" spans="2:11" ht="15.75" x14ac:dyDescent="0.2">
      <c r="B5" s="32"/>
      <c r="C5" s="32"/>
      <c r="D5" s="32"/>
    </row>
    <row r="6" spans="2:11" ht="15.75" x14ac:dyDescent="0.2">
      <c r="B6" s="32" t="s">
        <v>50</v>
      </c>
      <c r="C6" s="32"/>
      <c r="D6" s="32"/>
    </row>
    <row r="9" spans="2:11" x14ac:dyDescent="0.2">
      <c r="B9" s="44"/>
      <c r="C9" s="37"/>
      <c r="D9" s="37"/>
      <c r="E9" s="37"/>
      <c r="F9" s="37"/>
      <c r="G9" s="37"/>
      <c r="H9" s="37"/>
      <c r="I9" s="37"/>
      <c r="J9" s="37"/>
      <c r="K9" s="45"/>
    </row>
    <row r="10" spans="2:11" ht="15" x14ac:dyDescent="0.2">
      <c r="B10" s="80" t="s">
        <v>25</v>
      </c>
      <c r="C10" s="81"/>
      <c r="D10" s="81"/>
      <c r="E10" s="81"/>
      <c r="F10" s="81"/>
      <c r="G10" s="81"/>
      <c r="H10" s="81"/>
      <c r="I10" s="81"/>
      <c r="J10" s="76"/>
      <c r="K10" s="47"/>
    </row>
    <row r="11" spans="2:11" x14ac:dyDescent="0.2">
      <c r="B11" s="46"/>
      <c r="C11" s="33"/>
      <c r="D11" s="33"/>
      <c r="E11" s="33"/>
      <c r="F11" s="33"/>
      <c r="G11" s="33"/>
      <c r="H11" s="33"/>
      <c r="K11" s="47"/>
    </row>
    <row r="12" spans="2:11" ht="74.25" customHeight="1" x14ac:dyDescent="0.2">
      <c r="B12" s="48" t="s">
        <v>31</v>
      </c>
      <c r="C12" s="34" t="s">
        <v>12</v>
      </c>
      <c r="D12" s="34" t="s">
        <v>41</v>
      </c>
      <c r="E12" s="34" t="s">
        <v>42</v>
      </c>
      <c r="F12" s="34" t="s">
        <v>43</v>
      </c>
      <c r="G12" s="34" t="s">
        <v>45</v>
      </c>
      <c r="H12" s="34" t="s">
        <v>46</v>
      </c>
      <c r="I12" s="34" t="s">
        <v>44</v>
      </c>
      <c r="J12" s="34" t="s">
        <v>55</v>
      </c>
      <c r="K12" s="49" t="s">
        <v>62</v>
      </c>
    </row>
    <row r="13" spans="2:11" ht="6.95" customHeight="1" x14ac:dyDescent="0.2">
      <c r="B13" s="46"/>
      <c r="C13" s="33"/>
      <c r="D13" s="33"/>
      <c r="E13" s="33"/>
      <c r="F13" s="33"/>
      <c r="G13" s="33"/>
      <c r="H13" s="33"/>
      <c r="K13" s="47"/>
    </row>
    <row r="14" spans="2:11" x14ac:dyDescent="0.2">
      <c r="B14" s="65" t="s">
        <v>37</v>
      </c>
      <c r="C14" s="35"/>
      <c r="D14" s="35"/>
      <c r="E14" s="35"/>
      <c r="F14" s="35"/>
      <c r="G14" s="35"/>
      <c r="H14" s="35"/>
      <c r="K14" s="47"/>
    </row>
    <row r="15" spans="2:11" ht="51" customHeight="1" x14ac:dyDescent="0.2">
      <c r="B15" s="58" t="s">
        <v>51</v>
      </c>
      <c r="C15" s="60" t="s">
        <v>24</v>
      </c>
      <c r="D15" s="60">
        <v>12</v>
      </c>
      <c r="E15" s="77"/>
      <c r="F15" s="77"/>
      <c r="G15" s="68">
        <f>D15*(E15+F15)</f>
        <v>0</v>
      </c>
      <c r="H15" s="68">
        <f>G15*4</f>
        <v>0</v>
      </c>
      <c r="I15" s="78"/>
      <c r="J15" s="72">
        <f>(E15*I15*D15)*4</f>
        <v>0</v>
      </c>
      <c r="K15" s="72">
        <f>H15+J15</f>
        <v>0</v>
      </c>
    </row>
    <row r="16" spans="2:11" ht="15" x14ac:dyDescent="0.25">
      <c r="B16" s="50"/>
      <c r="C16" s="33"/>
      <c r="D16" s="33"/>
      <c r="E16" s="42"/>
      <c r="F16" s="42"/>
      <c r="G16" s="67" t="s">
        <v>0</v>
      </c>
      <c r="H16" s="69">
        <f>H15</f>
        <v>0</v>
      </c>
      <c r="I16" s="43"/>
      <c r="J16" s="43"/>
      <c r="K16" s="74">
        <f>K15</f>
        <v>0</v>
      </c>
    </row>
    <row r="17" spans="2:16" ht="6.95" customHeight="1" x14ac:dyDescent="0.2">
      <c r="B17" s="52"/>
      <c r="C17" s="33"/>
      <c r="D17" s="33"/>
      <c r="E17" s="33"/>
      <c r="F17" s="33"/>
      <c r="G17" s="33"/>
      <c r="H17" s="33"/>
      <c r="I17" s="43"/>
      <c r="J17" s="43"/>
      <c r="K17" s="51"/>
    </row>
    <row r="18" spans="2:16" x14ac:dyDescent="0.2">
      <c r="B18" s="64" t="s">
        <v>38</v>
      </c>
      <c r="C18" s="33"/>
      <c r="D18" s="33"/>
      <c r="E18" s="33"/>
      <c r="F18" s="33"/>
      <c r="G18" s="33"/>
      <c r="H18" s="33"/>
      <c r="I18" s="43"/>
      <c r="J18" s="43"/>
      <c r="K18" s="51"/>
    </row>
    <row r="19" spans="2:16" x14ac:dyDescent="0.2">
      <c r="B19" s="59" t="s">
        <v>33</v>
      </c>
      <c r="C19" s="60" t="s">
        <v>14</v>
      </c>
      <c r="D19" s="61">
        <v>2912</v>
      </c>
      <c r="E19" s="77"/>
      <c r="F19" s="77"/>
      <c r="G19" s="68">
        <f>D19*(E19+F19)</f>
        <v>0</v>
      </c>
      <c r="H19" s="68">
        <f>G19*4</f>
        <v>0</v>
      </c>
      <c r="I19" s="79"/>
      <c r="J19" s="73">
        <f>(E19*I19*D19)*4</f>
        <v>0</v>
      </c>
      <c r="K19" s="73">
        <f>H19+J19</f>
        <v>0</v>
      </c>
    </row>
    <row r="20" spans="2:16" x14ac:dyDescent="0.2">
      <c r="B20" s="59" t="s">
        <v>39</v>
      </c>
      <c r="C20" s="60" t="s">
        <v>14</v>
      </c>
      <c r="D20" s="61">
        <v>698</v>
      </c>
      <c r="E20" s="77"/>
      <c r="F20" s="77"/>
      <c r="G20" s="68">
        <f>D20*(E20+F20)</f>
        <v>0</v>
      </c>
      <c r="H20" s="68">
        <f>G20*4</f>
        <v>0</v>
      </c>
      <c r="I20" s="79"/>
      <c r="J20" s="73">
        <f>(E20*I20*D20)*4</f>
        <v>0</v>
      </c>
      <c r="K20" s="73">
        <f>H20+J20</f>
        <v>0</v>
      </c>
    </row>
    <row r="21" spans="2:16" x14ac:dyDescent="0.2">
      <c r="B21" s="59" t="s">
        <v>34</v>
      </c>
      <c r="C21" s="60" t="s">
        <v>14</v>
      </c>
      <c r="D21" s="61">
        <v>3326</v>
      </c>
      <c r="E21" s="77"/>
      <c r="F21" s="77"/>
      <c r="G21" s="68">
        <f>D21*(E21+F21)</f>
        <v>0</v>
      </c>
      <c r="H21" s="68">
        <f>G21*4</f>
        <v>0</v>
      </c>
      <c r="I21" s="79"/>
      <c r="J21" s="73">
        <f>(E21*I21*D21)*4</f>
        <v>0</v>
      </c>
      <c r="K21" s="73">
        <f>H21+J21</f>
        <v>0</v>
      </c>
    </row>
    <row r="22" spans="2:16" x14ac:dyDescent="0.2">
      <c r="B22" s="59" t="s">
        <v>35</v>
      </c>
      <c r="C22" s="60" t="s">
        <v>14</v>
      </c>
      <c r="D22" s="61">
        <v>488</v>
      </c>
      <c r="E22" s="77"/>
      <c r="F22" s="77"/>
      <c r="G22" s="68">
        <f>D22*(E22+F22)</f>
        <v>0</v>
      </c>
      <c r="H22" s="68">
        <f>G22*4</f>
        <v>0</v>
      </c>
      <c r="I22" s="79"/>
      <c r="J22" s="73">
        <f>(E22*I22*D22)*4</f>
        <v>0</v>
      </c>
      <c r="K22" s="73">
        <f>H22+J22</f>
        <v>0</v>
      </c>
    </row>
    <row r="23" spans="2:16" x14ac:dyDescent="0.2">
      <c r="B23" s="59" t="s">
        <v>40</v>
      </c>
      <c r="C23" s="60" t="s">
        <v>14</v>
      </c>
      <c r="D23" s="61">
        <v>300</v>
      </c>
      <c r="E23" s="77"/>
      <c r="F23" s="77"/>
      <c r="G23" s="68">
        <f>D23*(E23+F23)</f>
        <v>0</v>
      </c>
      <c r="H23" s="68">
        <f>G23*4</f>
        <v>0</v>
      </c>
      <c r="I23" s="79"/>
      <c r="J23" s="73">
        <f>(E23*I23*D23)*4</f>
        <v>0</v>
      </c>
      <c r="K23" s="73">
        <f>H23+J23</f>
        <v>0</v>
      </c>
    </row>
    <row r="24" spans="2:16" ht="15" x14ac:dyDescent="0.25">
      <c r="B24" s="50"/>
      <c r="E24" s="38"/>
      <c r="F24" s="38"/>
      <c r="G24" s="67" t="s">
        <v>0</v>
      </c>
      <c r="H24" s="69">
        <f>SUM(H19:H23)</f>
        <v>0</v>
      </c>
      <c r="I24" s="43"/>
      <c r="J24" s="43"/>
      <c r="K24" s="74">
        <f>SUM(K19:K23)</f>
        <v>0</v>
      </c>
      <c r="L24" s="3"/>
      <c r="M24" s="3"/>
      <c r="N24" s="3"/>
      <c r="O24" s="3"/>
      <c r="P24" s="3"/>
    </row>
    <row r="25" spans="2:16" ht="6.95" customHeight="1" x14ac:dyDescent="0.2">
      <c r="B25" s="50"/>
      <c r="I25" s="43"/>
      <c r="J25" s="43"/>
      <c r="K25" s="51"/>
    </row>
    <row r="26" spans="2:16" ht="6.95" customHeight="1" x14ac:dyDescent="0.2">
      <c r="B26" s="50"/>
      <c r="I26" s="43"/>
      <c r="J26" s="43"/>
      <c r="K26" s="51"/>
    </row>
    <row r="27" spans="2:16" x14ac:dyDescent="0.2">
      <c r="B27" s="63" t="s">
        <v>32</v>
      </c>
      <c r="I27" s="43"/>
      <c r="J27" s="43"/>
      <c r="K27" s="51"/>
    </row>
    <row r="28" spans="2:16" x14ac:dyDescent="0.2">
      <c r="B28" s="62" t="s">
        <v>15</v>
      </c>
      <c r="C28" s="60" t="s">
        <v>14</v>
      </c>
      <c r="D28" s="61">
        <v>50</v>
      </c>
      <c r="E28" s="77"/>
      <c r="F28" s="77"/>
      <c r="G28" s="68">
        <f>D28*(E28+F28)</f>
        <v>0</v>
      </c>
      <c r="H28" s="68">
        <f>G28*4</f>
        <v>0</v>
      </c>
      <c r="I28" s="79"/>
      <c r="J28" s="73">
        <f>(E28*I28*D28)*4</f>
        <v>0</v>
      </c>
      <c r="K28" s="73">
        <f>H28+J28</f>
        <v>0</v>
      </c>
    </row>
    <row r="29" spans="2:16" x14ac:dyDescent="0.2">
      <c r="B29" s="62" t="s">
        <v>16</v>
      </c>
      <c r="C29" s="60" t="s">
        <v>14</v>
      </c>
      <c r="D29" s="61">
        <v>50</v>
      </c>
      <c r="E29" s="77"/>
      <c r="F29" s="77"/>
      <c r="G29" s="68">
        <f>D29*(E29+F29)</f>
        <v>0</v>
      </c>
      <c r="H29" s="68">
        <f>G29*4</f>
        <v>0</v>
      </c>
      <c r="I29" s="79"/>
      <c r="J29" s="73">
        <f>(E29*I29*D29)*4</f>
        <v>0</v>
      </c>
      <c r="K29" s="73">
        <f>H29+J29</f>
        <v>0</v>
      </c>
    </row>
    <row r="30" spans="2:16" x14ac:dyDescent="0.2">
      <c r="B30" s="62" t="s">
        <v>17</v>
      </c>
      <c r="C30" s="60" t="s">
        <v>14</v>
      </c>
      <c r="D30" s="61">
        <v>30</v>
      </c>
      <c r="E30" s="77"/>
      <c r="F30" s="77"/>
      <c r="G30" s="68">
        <f>D30*(E30+F30)</f>
        <v>0</v>
      </c>
      <c r="H30" s="68">
        <f>G30*4</f>
        <v>0</v>
      </c>
      <c r="I30" s="79"/>
      <c r="J30" s="73">
        <f>(E30*I30*D30)*4</f>
        <v>0</v>
      </c>
      <c r="K30" s="73">
        <f>H30+J30</f>
        <v>0</v>
      </c>
    </row>
    <row r="31" spans="2:16" x14ac:dyDescent="0.2">
      <c r="B31" s="62" t="s">
        <v>18</v>
      </c>
      <c r="C31" s="60" t="s">
        <v>14</v>
      </c>
      <c r="D31" s="61">
        <v>10</v>
      </c>
      <c r="E31" s="77"/>
      <c r="F31" s="77"/>
      <c r="G31" s="68">
        <f>D31*E31</f>
        <v>0</v>
      </c>
      <c r="H31" s="68">
        <f>G31*4</f>
        <v>0</v>
      </c>
      <c r="I31" s="79"/>
      <c r="J31" s="73">
        <f>(E31*I31*D31)*4</f>
        <v>0</v>
      </c>
      <c r="K31" s="73">
        <f>H31+J31</f>
        <v>0</v>
      </c>
    </row>
    <row r="32" spans="2:16" ht="15" x14ac:dyDescent="0.25">
      <c r="B32" s="50"/>
      <c r="E32" s="38"/>
      <c r="F32" s="38"/>
      <c r="G32" s="67" t="s">
        <v>0</v>
      </c>
      <c r="H32" s="69">
        <f>SUM(H28:H31)</f>
        <v>0</v>
      </c>
      <c r="I32" s="43"/>
      <c r="J32" s="43"/>
      <c r="K32" s="74">
        <f>SUM(K28:K31)</f>
        <v>0</v>
      </c>
    </row>
    <row r="33" spans="2:11" ht="6.95" customHeight="1" x14ac:dyDescent="0.2">
      <c r="B33" s="50"/>
      <c r="K33" s="47"/>
    </row>
    <row r="34" spans="2:11" x14ac:dyDescent="0.2">
      <c r="B34" s="50"/>
      <c r="K34" s="47"/>
    </row>
    <row r="35" spans="2:11" ht="18" x14ac:dyDescent="0.25">
      <c r="B35" s="50"/>
      <c r="E35" s="57"/>
      <c r="F35" s="57"/>
      <c r="G35" s="66" t="s">
        <v>1</v>
      </c>
      <c r="H35" s="70">
        <f>SUM(H16+H24+H32)</f>
        <v>0</v>
      </c>
      <c r="K35" s="94">
        <f>SUM(K16+K24+K32)</f>
        <v>0</v>
      </c>
    </row>
    <row r="36" spans="2:11" x14ac:dyDescent="0.2">
      <c r="B36" s="50"/>
      <c r="K36" s="47"/>
    </row>
    <row r="37" spans="2:11" x14ac:dyDescent="0.2">
      <c r="B37" s="50"/>
      <c r="K37" s="47"/>
    </row>
    <row r="38" spans="2:11" x14ac:dyDescent="0.2">
      <c r="B38" s="53" t="s">
        <v>10</v>
      </c>
      <c r="C38" s="36"/>
      <c r="D38" s="36"/>
      <c r="E38" s="37"/>
      <c r="F38" s="37"/>
      <c r="G38" s="37"/>
      <c r="H38" s="37"/>
      <c r="I38" s="37"/>
      <c r="J38" s="37"/>
      <c r="K38" s="45"/>
    </row>
    <row r="39" spans="2:11" x14ac:dyDescent="0.2">
      <c r="B39" s="54" t="s">
        <v>11</v>
      </c>
      <c r="C39" s="4"/>
      <c r="D39" s="4"/>
      <c r="E39" s="4"/>
      <c r="F39" s="4"/>
      <c r="K39" s="47"/>
    </row>
    <row r="40" spans="2:11" x14ac:dyDescent="0.2">
      <c r="B40" s="55" t="s">
        <v>13</v>
      </c>
      <c r="C40" s="56" t="s">
        <v>36</v>
      </c>
      <c r="D40" s="7"/>
      <c r="E40" s="56"/>
      <c r="F40" s="56"/>
      <c r="G40" s="82"/>
      <c r="H40" s="82"/>
      <c r="I40" s="82"/>
      <c r="J40" s="75"/>
      <c r="K40" s="71" t="s">
        <v>61</v>
      </c>
    </row>
  </sheetData>
  <sheetProtection algorithmName="SHA-512" hashValue="mbWANByVPJVNPpnlZGhR8S2ZgsioUqGPfT1eu9QlFPJ9cGqMs2xQOibaNqTNOhOW+WFSmcxqfLkMHOEiLWJorA==" saltValue="4BMUEPyQot6zwcA/tVw31g==" spinCount="100000" sheet="1" objects="1" scenarios="1"/>
  <protectedRanges>
    <protectedRange sqref="I15 I19 I20 I21 I22 I23 I28 I29 I30 I31" name="Bereich2"/>
    <protectedRange sqref="E15:F15 E19:F23 E28:F31" name="Bereich1"/>
  </protectedRanges>
  <mergeCells count="2">
    <mergeCell ref="B10:I10"/>
    <mergeCell ref="G40:I40"/>
  </mergeCells>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70001-CF81-4C66-B12E-1FB12EEE7705}">
  <dimension ref="B2:P40"/>
  <sheetViews>
    <sheetView showGridLines="0" topLeftCell="A9" zoomScale="90" zoomScaleNormal="90" workbookViewId="0">
      <selection activeCell="I16" sqref="I16"/>
    </sheetView>
  </sheetViews>
  <sheetFormatPr baseColWidth="10" defaultColWidth="11" defaultRowHeight="14.25" x14ac:dyDescent="0.2"/>
  <cols>
    <col min="1" max="1" width="2.125" customWidth="1"/>
    <col min="2" max="2" width="52.875" customWidth="1"/>
    <col min="3" max="3" width="9.5" customWidth="1"/>
    <col min="4" max="4" width="13.5" customWidth="1"/>
    <col min="5" max="6" width="14.75" customWidth="1"/>
    <col min="7" max="8" width="18.25" customWidth="1"/>
    <col min="9" max="10" width="13.25" customWidth="1"/>
    <col min="11" max="11" width="18.125" customWidth="1"/>
  </cols>
  <sheetData>
    <row r="2" spans="2:11" x14ac:dyDescent="0.2">
      <c r="B2" s="41" t="s">
        <v>28</v>
      </c>
      <c r="C2" s="4"/>
      <c r="D2" s="4"/>
    </row>
    <row r="3" spans="2:11" x14ac:dyDescent="0.2">
      <c r="B3" s="41" t="s">
        <v>26</v>
      </c>
      <c r="C3" s="4"/>
      <c r="D3" s="4"/>
    </row>
    <row r="4" spans="2:11" x14ac:dyDescent="0.2">
      <c r="B4" s="39"/>
      <c r="C4" s="4"/>
      <c r="D4" s="4"/>
    </row>
    <row r="5" spans="2:11" ht="15.75" x14ac:dyDescent="0.2">
      <c r="B5" s="32"/>
      <c r="C5" s="32"/>
      <c r="D5" s="32"/>
    </row>
    <row r="6" spans="2:11" ht="15.75" x14ac:dyDescent="0.2">
      <c r="B6" s="32" t="s">
        <v>52</v>
      </c>
      <c r="C6" s="32"/>
      <c r="D6" s="32"/>
    </row>
    <row r="9" spans="2:11" x14ac:dyDescent="0.2">
      <c r="B9" s="44"/>
      <c r="C9" s="37"/>
      <c r="D9" s="37"/>
      <c r="E9" s="37"/>
      <c r="F9" s="37"/>
      <c r="G9" s="37"/>
      <c r="H9" s="37"/>
      <c r="I9" s="37"/>
      <c r="J9" s="37"/>
      <c r="K9" s="45"/>
    </row>
    <row r="10" spans="2:11" ht="15" x14ac:dyDescent="0.2">
      <c r="B10" s="80" t="s">
        <v>25</v>
      </c>
      <c r="C10" s="81"/>
      <c r="D10" s="81"/>
      <c r="E10" s="81"/>
      <c r="F10" s="81"/>
      <c r="G10" s="81"/>
      <c r="H10" s="81"/>
      <c r="I10" s="81"/>
      <c r="J10" s="76"/>
      <c r="K10" s="47"/>
    </row>
    <row r="11" spans="2:11" x14ac:dyDescent="0.2">
      <c r="B11" s="46"/>
      <c r="C11" s="33"/>
      <c r="D11" s="33"/>
      <c r="E11" s="33"/>
      <c r="F11" s="33"/>
      <c r="G11" s="33"/>
      <c r="H11" s="33"/>
      <c r="K11" s="47"/>
    </row>
    <row r="12" spans="2:11" ht="74.25" customHeight="1" x14ac:dyDescent="0.2">
      <c r="B12" s="48" t="s">
        <v>31</v>
      </c>
      <c r="C12" s="34" t="s">
        <v>12</v>
      </c>
      <c r="D12" s="34" t="s">
        <v>41</v>
      </c>
      <c r="E12" s="34" t="s">
        <v>42</v>
      </c>
      <c r="F12" s="34" t="s">
        <v>43</v>
      </c>
      <c r="G12" s="34" t="s">
        <v>45</v>
      </c>
      <c r="H12" s="34" t="s">
        <v>46</v>
      </c>
      <c r="I12" s="34" t="s">
        <v>44</v>
      </c>
      <c r="J12" s="34" t="s">
        <v>55</v>
      </c>
      <c r="K12" s="49" t="s">
        <v>62</v>
      </c>
    </row>
    <row r="13" spans="2:11" ht="6.95" customHeight="1" x14ac:dyDescent="0.2">
      <c r="B13" s="46"/>
      <c r="C13" s="33"/>
      <c r="D13" s="33"/>
      <c r="E13" s="33"/>
      <c r="F13" s="33"/>
      <c r="G13" s="33"/>
      <c r="H13" s="33"/>
      <c r="K13" s="47"/>
    </row>
    <row r="14" spans="2:11" x14ac:dyDescent="0.2">
      <c r="B14" s="65" t="s">
        <v>37</v>
      </c>
      <c r="C14" s="35"/>
      <c r="D14" s="35"/>
      <c r="E14" s="35"/>
      <c r="F14" s="35"/>
      <c r="G14" s="35"/>
      <c r="H14" s="35"/>
      <c r="K14" s="47"/>
    </row>
    <row r="15" spans="2:11" ht="51" customHeight="1" x14ac:dyDescent="0.2">
      <c r="B15" s="58" t="s">
        <v>53</v>
      </c>
      <c r="C15" s="60" t="s">
        <v>24</v>
      </c>
      <c r="D15" s="60">
        <v>12</v>
      </c>
      <c r="E15" s="77"/>
      <c r="F15" s="77"/>
      <c r="G15" s="68">
        <f>D15*(E15+F15)</f>
        <v>0</v>
      </c>
      <c r="H15" s="68">
        <f>G15*4</f>
        <v>0</v>
      </c>
      <c r="I15" s="78"/>
      <c r="J15" s="72">
        <f>(E15*I15*D15)*4</f>
        <v>0</v>
      </c>
      <c r="K15" s="72">
        <f>H15+J15</f>
        <v>0</v>
      </c>
    </row>
    <row r="16" spans="2:11" ht="15" x14ac:dyDescent="0.25">
      <c r="B16" s="50"/>
      <c r="C16" s="33"/>
      <c r="D16" s="33"/>
      <c r="E16" s="42"/>
      <c r="F16" s="42"/>
      <c r="G16" s="67" t="s">
        <v>0</v>
      </c>
      <c r="H16" s="69">
        <f>H15</f>
        <v>0</v>
      </c>
      <c r="I16" s="43"/>
      <c r="J16" s="43"/>
      <c r="K16" s="74">
        <f>K15</f>
        <v>0</v>
      </c>
    </row>
    <row r="17" spans="2:16" ht="6.95" customHeight="1" x14ac:dyDescent="0.2">
      <c r="B17" s="52"/>
      <c r="C17" s="33"/>
      <c r="D17" s="33"/>
      <c r="E17" s="33"/>
      <c r="F17" s="33"/>
      <c r="G17" s="33"/>
      <c r="H17" s="33"/>
      <c r="I17" s="43"/>
      <c r="J17" s="43"/>
      <c r="K17" s="51"/>
    </row>
    <row r="18" spans="2:16" x14ac:dyDescent="0.2">
      <c r="B18" s="64" t="s">
        <v>38</v>
      </c>
      <c r="C18" s="33"/>
      <c r="D18" s="33"/>
      <c r="E18" s="33"/>
      <c r="F18" s="33"/>
      <c r="G18" s="33"/>
      <c r="H18" s="33"/>
      <c r="I18" s="43"/>
      <c r="J18" s="43"/>
      <c r="K18" s="51"/>
    </row>
    <row r="19" spans="2:16" x14ac:dyDescent="0.2">
      <c r="B19" s="59" t="s">
        <v>33</v>
      </c>
      <c r="C19" s="60" t="s">
        <v>14</v>
      </c>
      <c r="D19" s="61">
        <v>3069</v>
      </c>
      <c r="E19" s="77"/>
      <c r="F19" s="77"/>
      <c r="G19" s="68">
        <f>D19*(E19+F19)</f>
        <v>0</v>
      </c>
      <c r="H19" s="68">
        <f>G19*4</f>
        <v>0</v>
      </c>
      <c r="I19" s="79"/>
      <c r="J19" s="73">
        <f>(E19*I19*D19)*4</f>
        <v>0</v>
      </c>
      <c r="K19" s="73">
        <f>H19+J19</f>
        <v>0</v>
      </c>
    </row>
    <row r="20" spans="2:16" x14ac:dyDescent="0.2">
      <c r="B20" s="59" t="s">
        <v>39</v>
      </c>
      <c r="C20" s="60" t="s">
        <v>14</v>
      </c>
      <c r="D20" s="61">
        <v>922</v>
      </c>
      <c r="E20" s="77"/>
      <c r="F20" s="77"/>
      <c r="G20" s="68">
        <f>D20*(E20+F20)</f>
        <v>0</v>
      </c>
      <c r="H20" s="68">
        <f>G20*4</f>
        <v>0</v>
      </c>
      <c r="I20" s="79"/>
      <c r="J20" s="73">
        <f>(E20*I20*D20)*4</f>
        <v>0</v>
      </c>
      <c r="K20" s="73">
        <f>H20+J20</f>
        <v>0</v>
      </c>
    </row>
    <row r="21" spans="2:16" x14ac:dyDescent="0.2">
      <c r="B21" s="59" t="s">
        <v>34</v>
      </c>
      <c r="C21" s="60" t="s">
        <v>14</v>
      </c>
      <c r="D21" s="61">
        <v>5172</v>
      </c>
      <c r="E21" s="77"/>
      <c r="F21" s="77"/>
      <c r="G21" s="68">
        <f>D21*(E21+F21)</f>
        <v>0</v>
      </c>
      <c r="H21" s="68">
        <f>G21*4</f>
        <v>0</v>
      </c>
      <c r="I21" s="79"/>
      <c r="J21" s="73">
        <f>(E21*I21*D21)*4</f>
        <v>0</v>
      </c>
      <c r="K21" s="73">
        <f>H21+J21</f>
        <v>0</v>
      </c>
    </row>
    <row r="22" spans="2:16" x14ac:dyDescent="0.2">
      <c r="B22" s="59" t="s">
        <v>35</v>
      </c>
      <c r="C22" s="60" t="s">
        <v>14</v>
      </c>
      <c r="D22" s="61">
        <v>377</v>
      </c>
      <c r="E22" s="77"/>
      <c r="F22" s="77"/>
      <c r="G22" s="68">
        <f>D22*(E22+F22)</f>
        <v>0</v>
      </c>
      <c r="H22" s="68">
        <f>G22*4</f>
        <v>0</v>
      </c>
      <c r="I22" s="79"/>
      <c r="J22" s="73">
        <f>(E22*I22*D22)*4</f>
        <v>0</v>
      </c>
      <c r="K22" s="73">
        <f>H22+J22</f>
        <v>0</v>
      </c>
    </row>
    <row r="23" spans="2:16" x14ac:dyDescent="0.2">
      <c r="B23" s="59" t="s">
        <v>40</v>
      </c>
      <c r="C23" s="60" t="s">
        <v>14</v>
      </c>
      <c r="D23" s="61">
        <v>100</v>
      </c>
      <c r="E23" s="77"/>
      <c r="F23" s="77"/>
      <c r="G23" s="68">
        <f>D23*(E23+F23)</f>
        <v>0</v>
      </c>
      <c r="H23" s="68">
        <f>G23*4</f>
        <v>0</v>
      </c>
      <c r="I23" s="79"/>
      <c r="J23" s="73">
        <f>(E23*I23*D23)*4</f>
        <v>0</v>
      </c>
      <c r="K23" s="73">
        <f>H23+J23</f>
        <v>0</v>
      </c>
    </row>
    <row r="24" spans="2:16" ht="15" x14ac:dyDescent="0.25">
      <c r="B24" s="50"/>
      <c r="E24" s="38"/>
      <c r="F24" s="38"/>
      <c r="G24" s="67" t="s">
        <v>0</v>
      </c>
      <c r="H24" s="69">
        <f>SUM(H19:H23)</f>
        <v>0</v>
      </c>
      <c r="I24" s="43"/>
      <c r="J24" s="43"/>
      <c r="K24" s="74">
        <f>SUM(K19:K23)</f>
        <v>0</v>
      </c>
      <c r="L24" s="3"/>
      <c r="M24" s="3"/>
      <c r="N24" s="3"/>
      <c r="O24" s="3"/>
      <c r="P24" s="3"/>
    </row>
    <row r="25" spans="2:16" ht="6.95" customHeight="1" x14ac:dyDescent="0.2">
      <c r="B25" s="50"/>
      <c r="I25" s="43"/>
      <c r="J25" s="43"/>
      <c r="K25" s="51"/>
    </row>
    <row r="26" spans="2:16" ht="6.95" customHeight="1" x14ac:dyDescent="0.2">
      <c r="B26" s="50"/>
      <c r="I26" s="43"/>
      <c r="J26" s="43"/>
      <c r="K26" s="51"/>
    </row>
    <row r="27" spans="2:16" x14ac:dyDescent="0.2">
      <c r="B27" s="63" t="s">
        <v>32</v>
      </c>
      <c r="I27" s="43"/>
      <c r="J27" s="43"/>
      <c r="K27" s="51"/>
    </row>
    <row r="28" spans="2:16" x14ac:dyDescent="0.2">
      <c r="B28" s="62" t="s">
        <v>15</v>
      </c>
      <c r="C28" s="60" t="s">
        <v>14</v>
      </c>
      <c r="D28" s="61">
        <v>30</v>
      </c>
      <c r="E28" s="77"/>
      <c r="F28" s="77"/>
      <c r="G28" s="68">
        <f>D28*(E28+F28)</f>
        <v>0</v>
      </c>
      <c r="H28" s="68">
        <f>G28*4</f>
        <v>0</v>
      </c>
      <c r="I28" s="79"/>
      <c r="J28" s="73">
        <f>(E28*I28*D28)*4</f>
        <v>0</v>
      </c>
      <c r="K28" s="73">
        <f>H28+J28</f>
        <v>0</v>
      </c>
    </row>
    <row r="29" spans="2:16" x14ac:dyDescent="0.2">
      <c r="B29" s="62" t="s">
        <v>16</v>
      </c>
      <c r="C29" s="60" t="s">
        <v>14</v>
      </c>
      <c r="D29" s="61">
        <v>30</v>
      </c>
      <c r="E29" s="77"/>
      <c r="F29" s="77"/>
      <c r="G29" s="68">
        <f>D29*(E29+F29)</f>
        <v>0</v>
      </c>
      <c r="H29" s="68">
        <f>G29*4</f>
        <v>0</v>
      </c>
      <c r="I29" s="79"/>
      <c r="J29" s="73">
        <f>(E29*I29*D29)*4</f>
        <v>0</v>
      </c>
      <c r="K29" s="73">
        <f>H29+J29</f>
        <v>0</v>
      </c>
    </row>
    <row r="30" spans="2:16" x14ac:dyDescent="0.2">
      <c r="B30" s="62" t="s">
        <v>17</v>
      </c>
      <c r="C30" s="60" t="s">
        <v>14</v>
      </c>
      <c r="D30" s="61">
        <v>20</v>
      </c>
      <c r="E30" s="77"/>
      <c r="F30" s="77"/>
      <c r="G30" s="68">
        <f>D30*(E30+F30)</f>
        <v>0</v>
      </c>
      <c r="H30" s="68">
        <f>G30*4</f>
        <v>0</v>
      </c>
      <c r="I30" s="79"/>
      <c r="J30" s="73">
        <f>(E30*I30*D30)*4</f>
        <v>0</v>
      </c>
      <c r="K30" s="73">
        <f>H30+J30</f>
        <v>0</v>
      </c>
    </row>
    <row r="31" spans="2:16" x14ac:dyDescent="0.2">
      <c r="B31" s="62" t="s">
        <v>18</v>
      </c>
      <c r="C31" s="60" t="s">
        <v>14</v>
      </c>
      <c r="D31" s="61">
        <v>10</v>
      </c>
      <c r="E31" s="77"/>
      <c r="F31" s="77"/>
      <c r="G31" s="68">
        <f>D31*E31</f>
        <v>0</v>
      </c>
      <c r="H31" s="68">
        <f>G31*4</f>
        <v>0</v>
      </c>
      <c r="I31" s="79"/>
      <c r="J31" s="73">
        <f>(E31*I31*D31)*4</f>
        <v>0</v>
      </c>
      <c r="K31" s="73">
        <f>H31+J31</f>
        <v>0</v>
      </c>
    </row>
    <row r="32" spans="2:16" ht="15" x14ac:dyDescent="0.25">
      <c r="B32" s="50"/>
      <c r="E32" s="38"/>
      <c r="F32" s="38"/>
      <c r="G32" s="67" t="s">
        <v>0</v>
      </c>
      <c r="H32" s="69">
        <f>SUM(H28:H31)</f>
        <v>0</v>
      </c>
      <c r="I32" s="43"/>
      <c r="J32" s="43"/>
      <c r="K32" s="74">
        <f>SUM(K28:K31)</f>
        <v>0</v>
      </c>
    </row>
    <row r="33" spans="2:11" ht="6.95" customHeight="1" x14ac:dyDescent="0.2">
      <c r="B33" s="50"/>
      <c r="K33" s="47"/>
    </row>
    <row r="34" spans="2:11" x14ac:dyDescent="0.2">
      <c r="B34" s="50"/>
      <c r="K34" s="47"/>
    </row>
    <row r="35" spans="2:11" ht="18" x14ac:dyDescent="0.25">
      <c r="B35" s="50"/>
      <c r="E35" s="57"/>
      <c r="F35" s="57"/>
      <c r="G35" s="66" t="s">
        <v>1</v>
      </c>
      <c r="H35" s="70">
        <f>SUM(H16+H24+H32)</f>
        <v>0</v>
      </c>
      <c r="K35" s="94">
        <f>SUM(K16+K24+K32)</f>
        <v>0</v>
      </c>
    </row>
    <row r="36" spans="2:11" x14ac:dyDescent="0.2">
      <c r="B36" s="50"/>
      <c r="K36" s="47"/>
    </row>
    <row r="37" spans="2:11" x14ac:dyDescent="0.2">
      <c r="B37" s="50"/>
      <c r="K37" s="47"/>
    </row>
    <row r="38" spans="2:11" x14ac:dyDescent="0.2">
      <c r="B38" s="53" t="s">
        <v>10</v>
      </c>
      <c r="C38" s="36"/>
      <c r="D38" s="36"/>
      <c r="E38" s="37"/>
      <c r="F38" s="37"/>
      <c r="G38" s="37"/>
      <c r="H38" s="37"/>
      <c r="I38" s="37"/>
      <c r="J38" s="37"/>
      <c r="K38" s="45"/>
    </row>
    <row r="39" spans="2:11" x14ac:dyDescent="0.2">
      <c r="B39" s="54" t="s">
        <v>11</v>
      </c>
      <c r="C39" s="4"/>
      <c r="D39" s="4"/>
      <c r="E39" s="4"/>
      <c r="F39" s="4"/>
      <c r="K39" s="47"/>
    </row>
    <row r="40" spans="2:11" x14ac:dyDescent="0.2">
      <c r="B40" s="55" t="s">
        <v>13</v>
      </c>
      <c r="C40" s="56" t="s">
        <v>36</v>
      </c>
      <c r="D40" s="7"/>
      <c r="E40" s="56"/>
      <c r="F40" s="56"/>
      <c r="G40" s="82"/>
      <c r="H40" s="82"/>
      <c r="I40" s="82"/>
      <c r="J40" s="75"/>
      <c r="K40" s="71" t="s">
        <v>61</v>
      </c>
    </row>
  </sheetData>
  <sheetProtection algorithmName="SHA-512" hashValue="pg/O19x2y/ZHn/5ZMiYlpkKenTtt3sBROcK3ZLi9FUbNmTg1NFZtSjWUXgv1uX+THWFkgZVpg/1sjvO1hmTHAQ==" saltValue="aSKqJm8xveAzGz1p2HHiMw==" spinCount="100000" sheet="1" objects="1" scenarios="1"/>
  <protectedRanges>
    <protectedRange sqref="I15 I19:I23 I28:I31" name="Bereich2"/>
    <protectedRange sqref="E15:F15 E19:F23 E28:F31" name="Bereich1"/>
  </protectedRanges>
  <mergeCells count="2">
    <mergeCell ref="B10:I10"/>
    <mergeCell ref="G40:I40"/>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59181ccbda91f34f8a0965c32271b743">
  <xsd:schema xmlns:xsd="http://www.w3.org/2001/XMLSchema" xmlns:xs="http://www.w3.org/2001/XMLSchema" xmlns:p="http://schemas.microsoft.com/office/2006/metadata/properties" xmlns:ns2="4c948d53-035e-4de7-8015-7466cfd7f044" targetNamespace="http://schemas.microsoft.com/office/2006/metadata/properties" ma:root="true" ma:fieldsID="72b0044ebd3af61bcd97a08a116771e0"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B3A174-7AE9-4A9D-8C22-AB012D897FAC}">
  <ds:schemaRefs>
    <ds:schemaRef ds:uri="http://purl.org/dc/terms/"/>
    <ds:schemaRef ds:uri="http://purl.org/dc/elements/1.1/"/>
    <ds:schemaRef ds:uri="4c948d53-035e-4de7-8015-7466cfd7f044"/>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FDF3396D-4E73-4B3F-BD0F-0035F946D515}">
  <ds:schemaRefs>
    <ds:schemaRef ds:uri="http://schemas.microsoft.com/sharepoint/v3/contenttype/forms"/>
  </ds:schemaRefs>
</ds:datastoreItem>
</file>

<file path=customXml/itemProps3.xml><?xml version="1.0" encoding="utf-8"?>
<ds:datastoreItem xmlns:ds="http://schemas.openxmlformats.org/officeDocument/2006/customXml" ds:itemID="{7099E4E3-11C3-42BE-B411-6907C73B92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48d53-035e-4de7-8015-7466cfd7f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Deckblatt - Ausfüllhinweise</vt:lpstr>
      <vt:lpstr>Los 1 Mainz</vt:lpstr>
      <vt:lpstr>Los 2 Düsseldorf</vt:lpstr>
      <vt:lpstr>Los 3 Hannover</vt:lpstr>
      <vt:lpstr>Los 4 München</vt:lpstr>
      <vt:lpstr>Los 5 Stuttgart</vt:lpstr>
    </vt:vector>
  </TitlesOfParts>
  <Company>BGHM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Bruder, Monika, BGHM</dc:creator>
  <cp:lastModifiedBy>Endres, Vanessa, BGHM</cp:lastModifiedBy>
  <dcterms:created xsi:type="dcterms:W3CDTF">2020-07-13T14:08:43Z</dcterms:created>
  <dcterms:modified xsi:type="dcterms:W3CDTF">2026-08-07T09:58:39Z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ies>
</file>