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arbeitsbereiche.bghm.de/organisation/ABBES/SGVST/01 Ausschreibungen/2026/2026-041-N-ABIBS - Bad Bevensen, Architekt -Sanierung TN-Zimmer/04 Vergabeunterlagen/"/>
    </mc:Choice>
  </mc:AlternateContent>
  <xr:revisionPtr revIDLastSave="0" documentId="13_ncr:20000001_{C8356B6C-9A6B-49BD-A7DA-DF39A9DCCCEF}" xr6:coauthVersionLast="47" xr6:coauthVersionMax="47" xr10:uidLastSave="{00000000-0000-0000-0000-000000000000}"/>
  <bookViews>
    <workbookView xWindow="-120" yWindow="-120" windowWidth="29040" windowHeight="17520" activeTab="2" xr2:uid="{8BDAA2A0-44CF-4A59-83F2-79FAAF1C53F3}"/>
  </bookViews>
  <sheets>
    <sheet name="Deckblatt - Ausfüllhinweise" sheetId="1" r:id="rId1"/>
    <sheet name="Preisblatt " sheetId="11" r:id="rId2"/>
    <sheet name="Architektenleistungen KG 300" sheetId="26" r:id="rId3"/>
  </sheets>
  <definedNames>
    <definedName name="_Hlk139442180" localSheetId="2">'Architektenleistungen KG 300'!$C$3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33" i="26" l="1"/>
  <c r="F33" i="26"/>
  <c r="J55" i="26"/>
  <c r="J56" i="26"/>
  <c r="J36" i="26"/>
  <c r="J35" i="26"/>
  <c r="J25" i="26"/>
  <c r="J26" i="26"/>
  <c r="J27" i="26"/>
  <c r="J28" i="26"/>
  <c r="J29" i="26"/>
  <c r="J30" i="26"/>
  <c r="J31" i="26"/>
  <c r="J24" i="26"/>
  <c r="J64" i="26"/>
  <c r="J47" i="26"/>
  <c r="J48" i="26"/>
  <c r="J49" i="26"/>
  <c r="J46" i="26"/>
  <c r="J33" i="26" l="1"/>
  <c r="J51" i="26"/>
  <c r="J37" i="26" l="1"/>
  <c r="J42" i="26" s="1"/>
  <c r="J59" i="26" s="1"/>
  <c r="E18" i="11" s="1"/>
  <c r="F36" i="11"/>
  <c r="E23" i="11" l="1"/>
  <c r="E25" i="11" s="1"/>
</calcChain>
</file>

<file path=xl/sharedStrings.xml><?xml version="1.0" encoding="utf-8"?>
<sst xmlns="http://schemas.openxmlformats.org/spreadsheetml/2006/main" count="92" uniqueCount="78">
  <si>
    <t>Ausfüllhinweise</t>
  </si>
  <si>
    <t>1.</t>
  </si>
  <si>
    <t>2.</t>
  </si>
  <si>
    <t>4.</t>
  </si>
  <si>
    <t>5.</t>
  </si>
  <si>
    <t>EUR</t>
  </si>
  <si>
    <t>3.</t>
  </si>
  <si>
    <t>EUR (brutto)</t>
  </si>
  <si>
    <t xml:space="preserve">Die Preisangaben sind in Euro zu beziffern. Im Preisblatt sind die jeweiligen Nettopreise auszuweisen. </t>
  </si>
  <si>
    <t>Bei Änderungen des Preisblatts oder Fehlen markierter Positionen erfolgt der Ausschluss vom Verfahren.</t>
  </si>
  <si>
    <t>Die Gesamtkosten belaufen sich auf:</t>
  </si>
  <si>
    <t>Preiskonditionen</t>
  </si>
  <si>
    <t>Allgemeine Hinweise:</t>
  </si>
  <si>
    <t>Stundensatz</t>
  </si>
  <si>
    <t>EUR (netto)</t>
  </si>
  <si>
    <t>%</t>
  </si>
  <si>
    <t xml:space="preserve">Umsatzsteuerbetrag:                                                               </t>
  </si>
  <si>
    <t xml:space="preserve">Gesamtkosten:                                                </t>
  </si>
  <si>
    <t>%.</t>
  </si>
  <si>
    <t>Bei Gewährung von Skonto: Skontofrist: 21 Tage, Skontosatz:</t>
  </si>
  <si>
    <r>
      <t xml:space="preserve">Sollten Fehler in der Berechnung fesgestellt werden,sind diese </t>
    </r>
    <r>
      <rPr>
        <u/>
        <sz val="11"/>
        <color theme="1"/>
        <rFont val="Arial"/>
        <family val="2"/>
      </rPr>
      <t>bitte</t>
    </r>
    <r>
      <rPr>
        <sz val="11"/>
        <color theme="1"/>
        <rFont val="Arial"/>
        <family val="2"/>
      </rPr>
      <t xml:space="preserve"> umgehend der vergabestelle@bghm.de zu melden.</t>
    </r>
  </si>
  <si>
    <t>Vergabeunterlagen</t>
  </si>
  <si>
    <t>Preisblatt</t>
  </si>
  <si>
    <t>Berufsgenossenschaft Holz und Metall</t>
  </si>
  <si>
    <t>Isaac-Fulda-Allee 18</t>
  </si>
  <si>
    <t>Es sind alle vorliegenden Listen zu befüllen</t>
  </si>
  <si>
    <r>
      <t>Zahlungsfrist: Die Zahlung erfolgt innerhalb von</t>
    </r>
    <r>
      <rPr>
        <sz val="11"/>
        <color rgb="FF000000"/>
        <rFont val="Arial"/>
        <family val="2"/>
      </rPr>
      <t xml:space="preserve"> 30 T</t>
    </r>
    <r>
      <rPr>
        <sz val="11"/>
        <color theme="1"/>
        <rFont val="Arial"/>
        <family val="2"/>
      </rPr>
      <t>agen nach Erfüllung der Leistung. Die Zahlungsfrist beginnt mit Eingang einer prüfbaren Rechnung im Original.</t>
    </r>
  </si>
  <si>
    <t xml:space="preserve">(bitte den bei Angebotsabgabe gültigen Steuersatz eintragen)  </t>
  </si>
  <si>
    <t xml:space="preserve">Umsatzsteuersatz:
    </t>
  </si>
  <si>
    <t>Stand:</t>
  </si>
  <si>
    <t xml:space="preserve">55124 Mainz                                                                                            </t>
  </si>
  <si>
    <t>Leistungsphase 3</t>
  </si>
  <si>
    <t>Leistungsphase 5</t>
  </si>
  <si>
    <t>Leistungsphase 6</t>
  </si>
  <si>
    <t>Leistungsphase 7</t>
  </si>
  <si>
    <t>Leistungsphase 8</t>
  </si>
  <si>
    <t>Mitarbeiter</t>
  </si>
  <si>
    <t>Techniker</t>
  </si>
  <si>
    <t>Fachplaner</t>
  </si>
  <si>
    <t>Architket/Geschäftsführer</t>
  </si>
  <si>
    <t>1. Honorar</t>
  </si>
  <si>
    <t>Euro, netto</t>
  </si>
  <si>
    <t>Gesamtpreis Honorar</t>
  </si>
  <si>
    <t>Gesamtpreis Angebot</t>
  </si>
  <si>
    <t xml:space="preserve">Anzahl, 
geschätzt nur für Angebotsabgabe </t>
  </si>
  <si>
    <t>Summe</t>
  </si>
  <si>
    <t>Einzelpreisliste</t>
  </si>
  <si>
    <t>ergibt folgendes Basishonorar</t>
  </si>
  <si>
    <t>Leistungsphase 1</t>
  </si>
  <si>
    <t>Leistungsphase 2</t>
  </si>
  <si>
    <t>Leistungsphase 9</t>
  </si>
  <si>
    <t>Angebot</t>
  </si>
  <si>
    <t xml:space="preserve">HOAI-Referenzwert </t>
  </si>
  <si>
    <t>Grundhonorar</t>
  </si>
  <si>
    <t>Die in anliegenden Exceltabellen aufgeführten Preise werden bei Angebotsabgabe Bestandteil des Vertrages. Eine separate Unterschrift ist deshalb entbehrlich.</t>
  </si>
  <si>
    <r>
      <t>Bitte befüllen Sie ausschließlich die gelb hinterlegten Felder. Die restlichen Angaben und Werte errechnen sich automatisch. Die unten stehende Gesamtsumme (</t>
    </r>
    <r>
      <rPr>
        <sz val="11"/>
        <color rgb="FFFF0000"/>
        <rFont val="Arial"/>
        <family val="2"/>
      </rPr>
      <t>rot</t>
    </r>
    <r>
      <rPr>
        <sz val="11"/>
        <color theme="1"/>
        <rFont val="Arial"/>
        <family val="2"/>
      </rPr>
      <t xml:space="preserve"> hinterlegtes Feld) wird automatisch in das Preisblatt übertragen.</t>
    </r>
  </si>
  <si>
    <t>Das Preisblatt muss alle geforderten Angaben enthalten und darf nicht geändert werden (Ergänzungen, Erweiterungen, Kommentierungen, Streichungen etc.). Insbesondere sind alle farblich markierten Positionen in diesem Dokument zu befüllen. Bitte beachten Sie hierzu unsere Ausfüllhinweise auf dem Deckblatt</t>
  </si>
  <si>
    <t>2. Stundensätze für Besondere Leistungen</t>
  </si>
  <si>
    <r>
      <t xml:space="preserve">Bitte beachten Sie die Ausfüllhinweise auf dem Deckblatt und
sofern eine Position mit "Null" Euro ausgewiesen wird, wird diese Position durch den Auftragnehmer </t>
    </r>
    <r>
      <rPr>
        <b/>
        <u/>
        <sz val="14"/>
        <color theme="1"/>
        <rFont val="Arial"/>
        <family val="2"/>
      </rPr>
      <t>kostenfrei</t>
    </r>
    <r>
      <rPr>
        <b/>
        <sz val="14"/>
        <color theme="1"/>
        <rFont val="Arial"/>
        <family val="2"/>
      </rPr>
      <t xml:space="preserve"> für die Auftraggeberin erbracht.
Eine spätere Einwendung, dass bei Beauftragung der kostenfreien Postion im Nachgang eine Berechnung erfolgt, da diese Leistung bei Angebotsabgabe nicht erkannt wurde, wird nicht akzeptiert.</t>
    </r>
  </si>
  <si>
    <t xml:space="preserve">(übertragen aus den Einzelpreislisten Architektenleistungen): </t>
  </si>
  <si>
    <t>Abschlag zum Basishonorarsatz</t>
  </si>
  <si>
    <t>Leistungsphase 4 (optional)</t>
  </si>
  <si>
    <t>Nebenkosten</t>
  </si>
  <si>
    <t>pauschal</t>
  </si>
  <si>
    <t>Die anliegenden Exceltabellen dienen zur Vereinfachung der Berechnung des Angebotspreises. Diese Tabellen sind schreibgeschützt, sodass nur die gelb hinterlegeten Felder beschrieben werden können.
 Gelb hinterlegte Felder sind Angebotsfelder; grün hinterlegte Felder und die rot hinterlegten Feld sind Ergebnisfelder.</t>
  </si>
  <si>
    <t>Die Preisangaben sind in Euro zu beziffern. Im Preisblatt sind die jeweiligen Nettopreise auszuweisen. 
Das Preisblatt muss alle geforderten Angaben enthalten und darf nicht geändert werden (Ergänzungen, Erweiterungen, Kommentierungen, Streichungen etc.). 
Insbesondere sind alle gelb hinterlegten Positionen in diesem Dokument zu befüllen. 
Sofern in einer Position keine Eintragung erfolgen soll, ist diese mit 'Null' zu befüllen.
Bei Änderungen des Preisblatts oder Fehlen markierter Positionen erfolgt der Ausschluss vom Verfahren.</t>
  </si>
  <si>
    <t>Basissatz nach § 35 HOAI, Honararzone III</t>
  </si>
  <si>
    <t>3. Optionale Leistungen</t>
  </si>
  <si>
    <t xml:space="preserve">          Version 1.0   </t>
  </si>
  <si>
    <t>geschätztes Auftragsvolumen = Summe anrechenbarer Kosten nach KG 300 + KG 600 (706.000,00 €) + KG 400 (87.000,00 €)</t>
  </si>
  <si>
    <t>Umbaukostenzuschlag (max. 50%)</t>
  </si>
  <si>
    <t>(optional)</t>
  </si>
  <si>
    <t>Zuschlag zum Basishonorasatz</t>
  </si>
  <si>
    <t>Honorar für die mitzuverarbeitende Bausubstanz</t>
  </si>
  <si>
    <t>2026-041-N-ABIBS</t>
  </si>
  <si>
    <t>Teilnehmerzimmer Bad Bevensen</t>
  </si>
  <si>
    <t xml:space="preserve">Architektenleistungen Sanierung Fenster </t>
  </si>
  <si>
    <t>Architektenleistungen Sanierung  Fenster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</si>
</sst>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rial"/>
      <family val="2"/>
    </font>
    <font>
      <b/>
      <sz val="11"/>
      <color theme="1"/>
      <name val="Arial"/>
      <family val="2"/>
    </font>
    <font>
      <b/>
      <sz val="12"/>
      <color theme="1"/>
      <name val="Arial"/>
      <family val="2"/>
    </font>
    <font>
      <sz val="9"/>
      <color theme="1"/>
      <name val="Arial"/>
      <family val="2"/>
    </font>
    <font>
      <u/>
      <sz val="11"/>
      <color theme="1"/>
      <name val="Arial"/>
      <family val="2"/>
    </font>
    <font>
      <b/>
      <sz val="14"/>
      <color theme="1"/>
      <name val="Arial"/>
      <family val="2"/>
    </font>
    <font>
      <sz val="11"/>
      <name val="Arial"/>
      <family val="2"/>
    </font>
    <font>
      <sz val="10"/>
      <color theme="1"/>
      <name val="Arial"/>
      <family val="2"/>
    </font>
    <font>
      <sz val="11"/>
      <color rgb="FFFF0000"/>
      <name val="Arial"/>
      <family val="2"/>
    </font>
    <font>
      <b/>
      <sz val="11"/>
      <color rgb="FFFF0000"/>
      <name val="Arial"/>
      <family val="2"/>
    </font>
    <font>
      <sz val="8"/>
      <color theme="1"/>
      <name val="Arial"/>
      <family val="2"/>
    </font>
    <font>
      <sz val="11"/>
      <color rgb="FF000000"/>
      <name val="Arial"/>
      <family val="2"/>
    </font>
    <font>
      <sz val="8"/>
      <name val="Arial"/>
      <family val="2"/>
    </font>
    <font>
      <b/>
      <sz val="14"/>
      <name val="Arial"/>
      <family val="2"/>
    </font>
    <font>
      <b/>
      <u/>
      <sz val="14"/>
      <color theme="1"/>
      <name val="Arial"/>
      <family val="2"/>
    </font>
    <font>
      <b/>
      <sz val="12"/>
      <color rgb="FFFF0000"/>
      <name val="Arial"/>
      <family val="2"/>
    </font>
    <font>
      <b/>
      <sz val="12"/>
      <name val="Arial"/>
      <family val="2"/>
    </font>
  </fonts>
  <fills count="6">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10">
    <border>
      <left/>
      <right/>
      <top/>
      <bottom/>
      <diagonal/>
    </border>
    <border>
      <left/>
      <right/>
      <top/>
      <bottom style="thin">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99">
    <xf numFmtId="0" fontId="0" fillId="0" borderId="0" xfId="0"/>
    <xf numFmtId="4" fontId="0" fillId="0" borderId="0" xfId="0" applyNumberFormat="1"/>
    <xf numFmtId="0" fontId="0" fillId="0" borderId="0" xfId="0" applyAlignment="1">
      <alignment vertical="center"/>
    </xf>
    <xf numFmtId="0" fontId="0" fillId="0" borderId="0" xfId="0" applyAlignment="1">
      <alignment horizontal="center" vertical="center" wrapText="1"/>
    </xf>
    <xf numFmtId="4" fontId="0" fillId="0" borderId="0" xfId="0" applyNumberFormat="1" applyAlignment="1">
      <alignment horizontal="center" vertical="center" wrapText="1"/>
    </xf>
    <xf numFmtId="0" fontId="0" fillId="0" borderId="0" xfId="0" applyAlignment="1">
      <alignment horizontal="center" wrapText="1"/>
    </xf>
    <xf numFmtId="0" fontId="0" fillId="4" borderId="1" xfId="0" applyFill="1" applyBorder="1"/>
    <xf numFmtId="0" fontId="0" fillId="3" borderId="0" xfId="0" applyFill="1"/>
    <xf numFmtId="0" fontId="10" fillId="3" borderId="0" xfId="0" applyFont="1" applyFill="1" applyAlignment="1">
      <alignment vertical="center"/>
    </xf>
    <xf numFmtId="0" fontId="0" fillId="0" borderId="8" xfId="0" applyBorder="1"/>
    <xf numFmtId="0" fontId="0" fillId="0" borderId="3" xfId="0" applyBorder="1"/>
    <xf numFmtId="0" fontId="7" fillId="0" borderId="8" xfId="0" applyFont="1" applyBorder="1"/>
    <xf numFmtId="0" fontId="0" fillId="0" borderId="3" xfId="0" applyBorder="1" applyAlignment="1">
      <alignment horizontal="left" vertical="top"/>
    </xf>
    <xf numFmtId="0" fontId="7" fillId="0" borderId="8" xfId="0" applyFont="1" applyBorder="1" applyAlignment="1">
      <alignment vertical="center"/>
    </xf>
    <xf numFmtId="0" fontId="0" fillId="0" borderId="8" xfId="0" applyBorder="1" applyAlignment="1">
      <alignment vertical="center"/>
    </xf>
    <xf numFmtId="0" fontId="0" fillId="0" borderId="9" xfId="0" applyBorder="1"/>
    <xf numFmtId="0" fontId="0" fillId="0" borderId="4" xfId="0" applyBorder="1"/>
    <xf numFmtId="0" fontId="0" fillId="3" borderId="8" xfId="0" applyFill="1" applyBorder="1"/>
    <xf numFmtId="0" fontId="0" fillId="3" borderId="3" xfId="0" applyFill="1" applyBorder="1"/>
    <xf numFmtId="0" fontId="1" fillId="3" borderId="8" xfId="0" applyFont="1" applyFill="1" applyBorder="1" applyAlignment="1">
      <alignment horizontal="justify" vertical="center"/>
    </xf>
    <xf numFmtId="0" fontId="0" fillId="3" borderId="6" xfId="0" applyFill="1" applyBorder="1"/>
    <xf numFmtId="0" fontId="0" fillId="3" borderId="7" xfId="0" applyFill="1" applyBorder="1"/>
    <xf numFmtId="0" fontId="0" fillId="3" borderId="4" xfId="0" applyFill="1" applyBorder="1"/>
    <xf numFmtId="0" fontId="0" fillId="3" borderId="2" xfId="0" applyFill="1" applyBorder="1"/>
    <xf numFmtId="0" fontId="0" fillId="3" borderId="3" xfId="0" applyFill="1" applyBorder="1" applyAlignment="1">
      <alignment horizontal="justify" vertical="center"/>
    </xf>
    <xf numFmtId="0" fontId="0" fillId="3" borderId="9" xfId="0" applyFill="1" applyBorder="1"/>
    <xf numFmtId="0" fontId="0" fillId="0" borderId="5" xfId="0" applyBorder="1"/>
    <xf numFmtId="4" fontId="0" fillId="0" borderId="4" xfId="0" applyNumberFormat="1" applyBorder="1"/>
    <xf numFmtId="0" fontId="8" fillId="3" borderId="0" xfId="0" applyFont="1" applyFill="1"/>
    <xf numFmtId="0" fontId="3" fillId="0" borderId="0" xfId="0" applyFont="1" applyAlignment="1">
      <alignment vertical="center"/>
    </xf>
    <xf numFmtId="0" fontId="2"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right" vertical="center"/>
    </xf>
    <xf numFmtId="0" fontId="0" fillId="0" borderId="2" xfId="0" applyBorder="1"/>
    <xf numFmtId="14" fontId="3" fillId="0" borderId="0" xfId="0" applyNumberFormat="1" applyFont="1" applyAlignment="1">
      <alignment vertical="center"/>
    </xf>
    <xf numFmtId="0" fontId="0" fillId="0" borderId="6" xfId="0" applyBorder="1"/>
    <xf numFmtId="9" fontId="0" fillId="0" borderId="0" xfId="0" applyNumberFormat="1"/>
    <xf numFmtId="0" fontId="0" fillId="0" borderId="0" xfId="0" applyAlignment="1">
      <alignment horizontal="center" vertical="center"/>
    </xf>
    <xf numFmtId="0" fontId="0" fillId="3" borderId="5" xfId="0" applyFill="1" applyBorder="1"/>
    <xf numFmtId="0" fontId="1" fillId="3" borderId="0" xfId="0" applyFont="1" applyFill="1" applyAlignment="1">
      <alignment horizontal="justify" vertical="center"/>
    </xf>
    <xf numFmtId="0" fontId="7" fillId="0" borderId="0" xfId="0" applyFont="1"/>
    <xf numFmtId="0" fontId="7" fillId="0" borderId="0" xfId="0" applyFont="1" applyAlignment="1">
      <alignment vertical="center"/>
    </xf>
    <xf numFmtId="0" fontId="0" fillId="0" borderId="0" xfId="0" applyAlignment="1">
      <alignment horizontal="right"/>
    </xf>
    <xf numFmtId="0" fontId="5" fillId="0" borderId="0" xfId="0" applyFont="1"/>
    <xf numFmtId="4" fontId="0" fillId="0" borderId="0" xfId="0" applyNumberFormat="1" applyAlignment="1">
      <alignment vertical="center"/>
    </xf>
    <xf numFmtId="4" fontId="0" fillId="0" borderId="6" xfId="0" applyNumberFormat="1" applyBorder="1"/>
    <xf numFmtId="0" fontId="0" fillId="0" borderId="7" xfId="0" applyBorder="1"/>
    <xf numFmtId="0" fontId="0" fillId="0" borderId="3" xfId="0" applyBorder="1" applyAlignment="1">
      <alignment vertical="center"/>
    </xf>
    <xf numFmtId="4" fontId="0" fillId="2" borderId="1" xfId="0" applyNumberFormat="1" applyFill="1" applyBorder="1" applyAlignment="1">
      <alignment horizontal="right" vertical="center"/>
    </xf>
    <xf numFmtId="4" fontId="0" fillId="4" borderId="1" xfId="0" applyNumberFormat="1" applyFill="1" applyBorder="1" applyAlignment="1">
      <alignment horizontal="right"/>
    </xf>
    <xf numFmtId="4" fontId="0" fillId="2" borderId="1" xfId="0" applyNumberFormat="1" applyFill="1" applyBorder="1"/>
    <xf numFmtId="4" fontId="0" fillId="4" borderId="0" xfId="0" applyNumberFormat="1" applyFill="1"/>
    <xf numFmtId="9" fontId="0" fillId="4" borderId="0" xfId="0" applyNumberFormat="1" applyFill="1"/>
    <xf numFmtId="4" fontId="0" fillId="2" borderId="0" xfId="0" applyNumberFormat="1" applyFill="1"/>
    <xf numFmtId="9" fontId="0" fillId="2" borderId="0" xfId="0" applyNumberFormat="1" applyFill="1"/>
    <xf numFmtId="9" fontId="6" fillId="4" borderId="0" xfId="0" applyNumberFormat="1" applyFont="1" applyFill="1"/>
    <xf numFmtId="4" fontId="1" fillId="2" borderId="0" xfId="0" applyNumberFormat="1" applyFont="1" applyFill="1"/>
    <xf numFmtId="4" fontId="13" fillId="5" borderId="0" xfId="0" applyNumberFormat="1" applyFont="1" applyFill="1"/>
    <xf numFmtId="0" fontId="3" fillId="0" borderId="0" xfId="0" applyFont="1" applyAlignment="1">
      <alignment vertical="top"/>
    </xf>
    <xf numFmtId="0" fontId="2" fillId="0" borderId="0" xfId="0" applyFont="1"/>
    <xf numFmtId="9" fontId="6" fillId="0" borderId="0" xfId="0" applyNumberFormat="1" applyFont="1"/>
    <xf numFmtId="0" fontId="0" fillId="0" borderId="0" xfId="0" applyAlignment="1">
      <alignment horizontal="center"/>
    </xf>
    <xf numFmtId="4" fontId="1" fillId="0" borderId="0" xfId="0" applyNumberFormat="1" applyFont="1"/>
    <xf numFmtId="0" fontId="8" fillId="0" borderId="0" xfId="0" applyFont="1"/>
    <xf numFmtId="0" fontId="15" fillId="0" borderId="0" xfId="0" applyFont="1"/>
    <xf numFmtId="0" fontId="8" fillId="0" borderId="0" xfId="0" applyFont="1" applyAlignment="1">
      <alignment horizontal="center"/>
    </xf>
    <xf numFmtId="0" fontId="6" fillId="0" borderId="0" xfId="0" applyFont="1" applyAlignment="1">
      <alignment vertical="center"/>
    </xf>
    <xf numFmtId="4" fontId="6" fillId="0" borderId="0" xfId="0" applyNumberFormat="1" applyFont="1" applyAlignment="1">
      <alignment vertical="center"/>
    </xf>
    <xf numFmtId="0" fontId="6" fillId="0" borderId="0" xfId="0" applyFont="1"/>
    <xf numFmtId="4" fontId="6" fillId="0" borderId="0" xfId="0" applyNumberFormat="1" applyFont="1"/>
    <xf numFmtId="4" fontId="6" fillId="4" borderId="0" xfId="0" applyNumberFormat="1" applyFont="1" applyFill="1"/>
    <xf numFmtId="0" fontId="6" fillId="0" borderId="0" xfId="0" applyFont="1" applyAlignment="1">
      <alignment horizontal="center"/>
    </xf>
    <xf numFmtId="0" fontId="16" fillId="0" borderId="0" xfId="0" applyFont="1"/>
    <xf numFmtId="0" fontId="1" fillId="0" borderId="0" xfId="0" applyFont="1" applyAlignment="1">
      <alignment horizontal="center"/>
    </xf>
    <xf numFmtId="0" fontId="0" fillId="0" borderId="0" xfId="0" applyAlignment="1">
      <alignment horizontal="center"/>
    </xf>
    <xf numFmtId="0" fontId="5"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horizontal="center" wrapText="1"/>
    </xf>
    <xf numFmtId="0" fontId="6" fillId="0" borderId="0" xfId="0" applyFont="1" applyAlignment="1">
      <alignment horizontal="left" vertical="center" wrapText="1"/>
    </xf>
    <xf numFmtId="0" fontId="9" fillId="0" borderId="0" xfId="0" applyFont="1" applyAlignment="1">
      <alignment horizontal="center"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1" fillId="3" borderId="8" xfId="0" applyFont="1" applyFill="1" applyBorder="1" applyAlignment="1">
      <alignment horizontal="left" vertical="center"/>
    </xf>
    <xf numFmtId="0" fontId="1" fillId="3" borderId="0" xfId="0" applyFont="1" applyFill="1" applyAlignment="1">
      <alignment horizontal="left" vertical="center"/>
    </xf>
    <xf numFmtId="0" fontId="1" fillId="3" borderId="3" xfId="0" applyFont="1" applyFill="1" applyBorder="1" applyAlignment="1">
      <alignment horizontal="left" vertical="center"/>
    </xf>
    <xf numFmtId="0" fontId="1" fillId="3" borderId="8" xfId="0" applyFont="1" applyFill="1" applyBorder="1" applyAlignment="1">
      <alignment horizontal="left" vertical="center" wrapText="1"/>
    </xf>
    <xf numFmtId="0" fontId="1" fillId="3" borderId="0" xfId="0" applyFont="1" applyFill="1" applyAlignment="1">
      <alignment horizontal="left" vertical="center" wrapText="1"/>
    </xf>
    <xf numFmtId="0" fontId="1" fillId="3" borderId="3" xfId="0" applyFont="1" applyFill="1" applyBorder="1" applyAlignment="1">
      <alignment horizontal="left" vertical="center" wrapText="1"/>
    </xf>
    <xf numFmtId="0" fontId="1" fillId="0" borderId="8" xfId="0" applyFont="1" applyBorder="1" applyAlignment="1">
      <alignment horizontal="left" vertical="center"/>
    </xf>
    <xf numFmtId="0" fontId="1" fillId="0" borderId="0" xfId="0" applyFont="1" applyAlignment="1">
      <alignment horizontal="left" vertical="center"/>
    </xf>
    <xf numFmtId="0" fontId="0" fillId="3" borderId="8" xfId="0" applyFill="1" applyBorder="1" applyAlignment="1">
      <alignment horizontal="left"/>
    </xf>
    <xf numFmtId="0" fontId="0" fillId="3" borderId="0" xfId="0" applyFill="1" applyAlignment="1">
      <alignment horizontal="left"/>
    </xf>
    <xf numFmtId="0" fontId="0" fillId="0" borderId="8" xfId="0" applyBorder="1" applyAlignment="1">
      <alignment horizontal="left" vertical="top" wrapText="1"/>
    </xf>
    <xf numFmtId="0" fontId="0" fillId="0" borderId="0" xfId="0" applyAlignment="1">
      <alignment horizontal="left" vertical="top" wrapText="1"/>
    </xf>
    <xf numFmtId="0" fontId="3" fillId="0" borderId="8" xfId="0" applyFont="1" applyBorder="1" applyAlignment="1">
      <alignment horizontal="left" vertical="top" wrapText="1"/>
    </xf>
    <xf numFmtId="0" fontId="3" fillId="0" borderId="0" xfId="0" applyFont="1" applyAlignment="1">
      <alignment horizontal="left" vertical="top" wrapText="1"/>
    </xf>
    <xf numFmtId="0" fontId="0" fillId="3" borderId="8" xfId="0" applyFill="1" applyBorder="1" applyAlignment="1">
      <alignment horizontal="left" vertical="center" wrapText="1"/>
    </xf>
    <xf numFmtId="0" fontId="0" fillId="3" borderId="0" xfId="0" applyFill="1" applyAlignment="1">
      <alignment horizontal="left" vertical="center" wrapText="1"/>
    </xf>
    <xf numFmtId="0" fontId="0" fillId="3" borderId="3" xfId="0" applyFill="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1181100</xdr:colOff>
      <xdr:row>0</xdr:row>
      <xdr:rowOff>161925</xdr:rowOff>
    </xdr:from>
    <xdr:to>
      <xdr:col>5</xdr:col>
      <xdr:colOff>830651</xdr:colOff>
      <xdr:row>7</xdr:row>
      <xdr:rowOff>115515</xdr:rowOff>
    </xdr:to>
    <xdr:pic>
      <xdr:nvPicPr>
        <xdr:cNvPr id="2" name="Grafik 1" descr="Logo BGHM 4c 3z___30vH-01">
          <a:extLst>
            <a:ext uri="{FF2B5EF4-FFF2-40B4-BE49-F238E27FC236}">
              <a16:creationId xmlns:a16="http://schemas.microsoft.com/office/drawing/2014/main" id="{9FDF88C1-8A5C-4DE9-8B23-5546C3ED0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9500" y="161925"/>
          <a:ext cx="2754701" cy="12204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1060330</xdr:colOff>
      <xdr:row>0</xdr:row>
      <xdr:rowOff>116816</xdr:rowOff>
    </xdr:from>
    <xdr:to>
      <xdr:col>5</xdr:col>
      <xdr:colOff>948546</xdr:colOff>
      <xdr:row>6</xdr:row>
      <xdr:rowOff>182509</xdr:rowOff>
    </xdr:to>
    <xdr:pic>
      <xdr:nvPicPr>
        <xdr:cNvPr id="3" name="Grafik 2" descr="Logo BGHM 4c 3z___30vH-01">
          <a:extLst>
            <a:ext uri="{FF2B5EF4-FFF2-40B4-BE49-F238E27FC236}">
              <a16:creationId xmlns:a16="http://schemas.microsoft.com/office/drawing/2014/main" id="{2D9556A8-8E31-4B43-AB36-2C159AC8900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41321" y="116816"/>
          <a:ext cx="2485126" cy="1161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1362075</xdr:colOff>
      <xdr:row>0</xdr:row>
      <xdr:rowOff>123287</xdr:rowOff>
    </xdr:from>
    <xdr:to>
      <xdr:col>10</xdr:col>
      <xdr:colOff>127956</xdr:colOff>
      <xdr:row>7</xdr:row>
      <xdr:rowOff>14124</xdr:rowOff>
    </xdr:to>
    <xdr:pic>
      <xdr:nvPicPr>
        <xdr:cNvPr id="2" name="Grafik 1" descr="Logo BGHM 4c 3z___30vH-01">
          <a:extLst>
            <a:ext uri="{FF2B5EF4-FFF2-40B4-BE49-F238E27FC236}">
              <a16:creationId xmlns:a16="http://schemas.microsoft.com/office/drawing/2014/main" id="{94B94860-3BF9-4A1E-A6BD-3090391C5E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00" y="123287"/>
          <a:ext cx="2880681" cy="1233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06EA5-453F-428D-9FC1-7A58BF4362BA}">
  <dimension ref="B4:F30"/>
  <sheetViews>
    <sheetView showGridLines="0" workbookViewId="0">
      <selection activeCell="G18" sqref="G18"/>
    </sheetView>
  </sheetViews>
  <sheetFormatPr baseColWidth="10" defaultRowHeight="14.25" x14ac:dyDescent="0.2"/>
  <cols>
    <col min="1" max="1" width="3.875" customWidth="1"/>
    <col min="2" max="2" width="3.875" style="2" customWidth="1"/>
    <col min="3" max="3" width="24.25" customWidth="1"/>
    <col min="4" max="4" width="29.75" style="1" customWidth="1"/>
  </cols>
  <sheetData>
    <row r="4" spans="2:6" x14ac:dyDescent="0.2">
      <c r="C4" s="29" t="s">
        <v>21</v>
      </c>
    </row>
    <row r="5" spans="2:6" x14ac:dyDescent="0.2">
      <c r="C5" s="29" t="s">
        <v>74</v>
      </c>
    </row>
    <row r="6" spans="2:6" x14ac:dyDescent="0.2">
      <c r="C6" s="29" t="s">
        <v>76</v>
      </c>
    </row>
    <row r="7" spans="2:6" x14ac:dyDescent="0.2">
      <c r="C7" s="58" t="s">
        <v>75</v>
      </c>
    </row>
    <row r="10" spans="2:6" ht="15" customHeight="1" x14ac:dyDescent="0.2">
      <c r="B10" s="79" t="s">
        <v>0</v>
      </c>
      <c r="C10" s="79"/>
      <c r="D10" s="79"/>
      <c r="E10" s="79"/>
      <c r="F10" s="79"/>
    </row>
    <row r="11" spans="2:6" x14ac:dyDescent="0.2">
      <c r="C11" s="3"/>
      <c r="D11" s="4"/>
    </row>
    <row r="12" spans="2:6" ht="33" customHeight="1" x14ac:dyDescent="0.2">
      <c r="C12" s="81" t="s">
        <v>25</v>
      </c>
      <c r="D12" s="81"/>
      <c r="E12" s="81"/>
      <c r="F12" s="81"/>
    </row>
    <row r="13" spans="2:6" x14ac:dyDescent="0.2">
      <c r="C13" s="3"/>
      <c r="D13" s="4"/>
    </row>
    <row r="14" spans="2:6" ht="42.75" customHeight="1" x14ac:dyDescent="0.2">
      <c r="B14" s="2" t="s">
        <v>1</v>
      </c>
      <c r="C14" s="80" t="s">
        <v>54</v>
      </c>
      <c r="D14" s="80"/>
      <c r="E14" s="80"/>
      <c r="F14" s="80"/>
    </row>
    <row r="15" spans="2:6" x14ac:dyDescent="0.2">
      <c r="C15" s="3"/>
      <c r="D15" s="4"/>
    </row>
    <row r="16" spans="2:6" ht="93" customHeight="1" x14ac:dyDescent="0.2">
      <c r="B16" s="2" t="s">
        <v>2</v>
      </c>
      <c r="C16" s="80" t="s">
        <v>64</v>
      </c>
      <c r="D16" s="80"/>
      <c r="E16" s="80"/>
      <c r="F16" s="80"/>
    </row>
    <row r="17" spans="2:6" x14ac:dyDescent="0.2">
      <c r="C17" s="3"/>
      <c r="D17" s="4"/>
    </row>
    <row r="18" spans="2:6" ht="40.5" customHeight="1" x14ac:dyDescent="0.2">
      <c r="B18" s="2" t="s">
        <v>6</v>
      </c>
      <c r="C18" s="80" t="s">
        <v>20</v>
      </c>
      <c r="D18" s="80"/>
      <c r="E18" s="80"/>
      <c r="F18" s="80"/>
    </row>
    <row r="19" spans="2:6" ht="13.5" customHeight="1" x14ac:dyDescent="0.2">
      <c r="C19" s="3"/>
      <c r="D19" s="4"/>
    </row>
    <row r="20" spans="2:6" ht="52.5" customHeight="1" x14ac:dyDescent="0.2">
      <c r="B20" s="2" t="s">
        <v>3</v>
      </c>
      <c r="C20" s="80" t="s">
        <v>55</v>
      </c>
      <c r="D20" s="80"/>
      <c r="E20" s="80"/>
      <c r="F20" s="80"/>
    </row>
    <row r="21" spans="2:6" ht="13.5" customHeight="1" x14ac:dyDescent="0.2">
      <c r="C21" s="5"/>
      <c r="D21" s="5"/>
    </row>
    <row r="22" spans="2:6" ht="122.25" customHeight="1" x14ac:dyDescent="0.2">
      <c r="B22" s="2" t="s">
        <v>4</v>
      </c>
      <c r="C22" s="80" t="s">
        <v>65</v>
      </c>
      <c r="D22" s="80"/>
      <c r="E22" s="80"/>
      <c r="F22" s="80"/>
    </row>
    <row r="24" spans="2:6" x14ac:dyDescent="0.2">
      <c r="C24" s="74"/>
      <c r="D24" s="74"/>
      <c r="E24" s="74"/>
      <c r="F24" s="74"/>
    </row>
    <row r="25" spans="2:6" x14ac:dyDescent="0.2">
      <c r="D25"/>
    </row>
    <row r="29" spans="2:6" ht="54.75" customHeight="1" x14ac:dyDescent="0.2"/>
    <row r="30" spans="2:6" ht="40.5" customHeight="1" x14ac:dyDescent="0.2"/>
  </sheetData>
  <sheetProtection algorithmName="SHA-512" hashValue="6LHlaFsve1cJZ8lGcWOPJHkwgjiuXXxuihcGCouncsPx4u4XEjiYnewT3ooQRhrKpNV38qRkfH9D40QpQTryHA==" saltValue="GHg+4CxUf5BVkXEEjCvyLg==" spinCount="100000" sheet="1" objects="1" scenarios="1"/>
  <mergeCells count="8">
    <mergeCell ref="B10:F10"/>
    <mergeCell ref="C20:F20"/>
    <mergeCell ref="C22:F22"/>
    <mergeCell ref="C24:F24"/>
    <mergeCell ref="C12:F12"/>
    <mergeCell ref="C14:F14"/>
    <mergeCell ref="C16:F16"/>
    <mergeCell ref="C18:F18"/>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647B-EB68-4024-926D-40209D27D989}">
  <dimension ref="B2:M36"/>
  <sheetViews>
    <sheetView showGridLines="0" zoomScale="106" zoomScaleNormal="106" workbookViewId="0">
      <selection activeCell="E20" sqref="E20"/>
    </sheetView>
  </sheetViews>
  <sheetFormatPr baseColWidth="10" defaultRowHeight="14.25" x14ac:dyDescent="0.2"/>
  <cols>
    <col min="1" max="1" width="5.875" style="7" customWidth="1"/>
    <col min="2" max="2" width="30.125" style="7" customWidth="1"/>
    <col min="3" max="3" width="5.75" style="7" customWidth="1"/>
    <col min="4" max="4" width="15.75" style="7" customWidth="1"/>
    <col min="5" max="5" width="18.25" style="7" customWidth="1"/>
    <col min="6" max="6" width="13.25" style="7" customWidth="1"/>
    <col min="7" max="16384" width="11" style="7"/>
  </cols>
  <sheetData>
    <row r="2" spans="2:13" x14ac:dyDescent="0.2">
      <c r="B2" s="29" t="s">
        <v>21</v>
      </c>
      <c r="C2" s="29"/>
      <c r="D2" s="29"/>
    </row>
    <row r="3" spans="2:13" x14ac:dyDescent="0.2">
      <c r="B3" s="29" t="s">
        <v>74</v>
      </c>
      <c r="C3" s="29"/>
      <c r="D3" s="29"/>
    </row>
    <row r="4" spans="2:13" x14ac:dyDescent="0.2">
      <c r="B4" s="29" t="s">
        <v>77</v>
      </c>
      <c r="C4" s="29"/>
      <c r="D4" s="29"/>
    </row>
    <row r="5" spans="2:13" x14ac:dyDescent="0.2">
      <c r="B5" s="58" t="s">
        <v>75</v>
      </c>
      <c r="C5" s="29"/>
      <c r="D5" s="29"/>
    </row>
    <row r="6" spans="2:13" ht="15.75" x14ac:dyDescent="0.2">
      <c r="B6" s="58"/>
      <c r="C6" s="30"/>
      <c r="D6" s="30"/>
    </row>
    <row r="7" spans="2:13" ht="15.75" x14ac:dyDescent="0.2">
      <c r="B7" s="30" t="s">
        <v>22</v>
      </c>
      <c r="C7" s="30"/>
      <c r="D7" s="30"/>
    </row>
    <row r="8" spans="2:13" ht="15.75" x14ac:dyDescent="0.2">
      <c r="B8" s="30"/>
      <c r="C8" s="30"/>
      <c r="D8" s="30"/>
    </row>
    <row r="9" spans="2:13" ht="15" thickBot="1" x14ac:dyDescent="0.25"/>
    <row r="10" spans="2:13" x14ac:dyDescent="0.2">
      <c r="B10" s="38"/>
      <c r="C10" s="20"/>
      <c r="D10" s="20"/>
      <c r="E10" s="20"/>
      <c r="F10" s="21"/>
      <c r="H10" s="28"/>
      <c r="I10" s="28"/>
      <c r="J10" s="28"/>
      <c r="K10" s="28"/>
      <c r="L10" s="28"/>
      <c r="M10" s="28"/>
    </row>
    <row r="11" spans="2:13" ht="15" x14ac:dyDescent="0.2">
      <c r="B11" s="82" t="s">
        <v>12</v>
      </c>
      <c r="C11" s="83"/>
      <c r="D11" s="83"/>
      <c r="E11" s="83"/>
      <c r="F11" s="84"/>
    </row>
    <row r="12" spans="2:13" ht="14.25" customHeight="1" x14ac:dyDescent="0.2">
      <c r="B12" s="19"/>
      <c r="C12" s="39"/>
      <c r="D12" s="39"/>
      <c r="F12" s="18"/>
    </row>
    <row r="13" spans="2:13" ht="30.75" customHeight="1" x14ac:dyDescent="0.2">
      <c r="B13" s="85" t="s">
        <v>8</v>
      </c>
      <c r="C13" s="86"/>
      <c r="D13" s="86"/>
      <c r="E13" s="86"/>
      <c r="F13" s="87"/>
    </row>
    <row r="14" spans="2:13" ht="63.75" customHeight="1" x14ac:dyDescent="0.2">
      <c r="B14" s="85" t="s">
        <v>56</v>
      </c>
      <c r="C14" s="86"/>
      <c r="D14" s="86"/>
      <c r="E14" s="86"/>
      <c r="F14" s="87"/>
    </row>
    <row r="15" spans="2:13" ht="36" customHeight="1" x14ac:dyDescent="0.2">
      <c r="B15" s="85" t="s">
        <v>9</v>
      </c>
      <c r="C15" s="86"/>
      <c r="D15" s="86"/>
      <c r="E15" s="86"/>
      <c r="F15" s="87"/>
    </row>
    <row r="16" spans="2:13" x14ac:dyDescent="0.2">
      <c r="B16" s="9"/>
      <c r="C16"/>
      <c r="D16"/>
      <c r="E16"/>
      <c r="F16" s="10"/>
    </row>
    <row r="17" spans="2:6" ht="15" x14ac:dyDescent="0.2">
      <c r="B17" s="88" t="s">
        <v>10</v>
      </c>
      <c r="C17" s="89"/>
      <c r="D17" s="89"/>
      <c r="E17"/>
      <c r="F17" s="10"/>
    </row>
    <row r="18" spans="2:6" x14ac:dyDescent="0.2">
      <c r="B18" s="11" t="s">
        <v>59</v>
      </c>
      <c r="C18" s="40"/>
      <c r="D18" s="40"/>
      <c r="E18" s="48">
        <f>'Architektenleistungen KG 300'!J59</f>
        <v>0</v>
      </c>
      <c r="F18" s="12" t="s">
        <v>14</v>
      </c>
    </row>
    <row r="19" spans="2:6" x14ac:dyDescent="0.2">
      <c r="B19" s="13"/>
      <c r="C19" s="41"/>
      <c r="D19" s="41"/>
      <c r="E19"/>
      <c r="F19" s="10"/>
    </row>
    <row r="20" spans="2:6" ht="17.25" customHeight="1" x14ac:dyDescent="0.2">
      <c r="B20" s="92" t="s">
        <v>28</v>
      </c>
      <c r="C20" s="93"/>
      <c r="D20" s="93"/>
      <c r="E20" s="49"/>
      <c r="F20" s="10" t="s">
        <v>15</v>
      </c>
    </row>
    <row r="21" spans="2:6" ht="10.5" customHeight="1" x14ac:dyDescent="0.2">
      <c r="B21" s="94" t="s">
        <v>27</v>
      </c>
      <c r="C21" s="95"/>
      <c r="D21" s="95"/>
      <c r="E21" s="42"/>
      <c r="F21" s="10"/>
    </row>
    <row r="22" spans="2:6" x14ac:dyDescent="0.2">
      <c r="B22" s="14"/>
      <c r="C22" s="2"/>
      <c r="D22" s="2"/>
      <c r="E22"/>
      <c r="F22" s="10"/>
    </row>
    <row r="23" spans="2:6" x14ac:dyDescent="0.2">
      <c r="B23" s="14" t="s">
        <v>16</v>
      </c>
      <c r="C23" s="2"/>
      <c r="D23" s="2"/>
      <c r="E23" s="50">
        <f>(E18*E20/100)</f>
        <v>0</v>
      </c>
      <c r="F23" s="10" t="s">
        <v>5</v>
      </c>
    </row>
    <row r="24" spans="2:6" x14ac:dyDescent="0.2">
      <c r="B24" s="14"/>
      <c r="C24" s="2"/>
      <c r="D24" s="2"/>
      <c r="E24"/>
      <c r="F24" s="10"/>
    </row>
    <row r="25" spans="2:6" x14ac:dyDescent="0.2">
      <c r="B25" s="14" t="s">
        <v>17</v>
      </c>
      <c r="C25" s="2"/>
      <c r="D25" s="2"/>
      <c r="E25" s="50">
        <f>E18+E23</f>
        <v>0</v>
      </c>
      <c r="F25" s="10" t="s">
        <v>7</v>
      </c>
    </row>
    <row r="26" spans="2:6" x14ac:dyDescent="0.2">
      <c r="B26" s="14"/>
      <c r="C26" s="2"/>
      <c r="D26" s="2"/>
      <c r="E26"/>
      <c r="F26" s="10"/>
    </row>
    <row r="27" spans="2:6" x14ac:dyDescent="0.2">
      <c r="B27" s="17"/>
      <c r="F27" s="18"/>
    </row>
    <row r="28" spans="2:6" ht="15" x14ac:dyDescent="0.2">
      <c r="B28" s="19" t="s">
        <v>11</v>
      </c>
      <c r="C28" s="39"/>
      <c r="D28" s="39"/>
      <c r="F28" s="18"/>
    </row>
    <row r="29" spans="2:6" ht="31.5" customHeight="1" x14ac:dyDescent="0.2">
      <c r="B29" s="96" t="s">
        <v>26</v>
      </c>
      <c r="C29" s="97"/>
      <c r="D29" s="97"/>
      <c r="E29" s="97"/>
      <c r="F29" s="98"/>
    </row>
    <row r="30" spans="2:6" ht="6.75" customHeight="1" x14ac:dyDescent="0.2">
      <c r="B30" s="17"/>
      <c r="F30" s="24"/>
    </row>
    <row r="31" spans="2:6" ht="18.75" customHeight="1" x14ac:dyDescent="0.2">
      <c r="B31" s="90" t="s">
        <v>19</v>
      </c>
      <c r="C31" s="91"/>
      <c r="D31" s="91"/>
      <c r="E31" s="6"/>
      <c r="F31" s="18" t="s">
        <v>18</v>
      </c>
    </row>
    <row r="32" spans="2:6" ht="15" thickBot="1" x14ac:dyDescent="0.25">
      <c r="B32" s="25"/>
      <c r="C32" s="22"/>
      <c r="D32" s="22"/>
      <c r="E32" s="22"/>
      <c r="F32" s="23"/>
    </row>
    <row r="33" spans="2:6" x14ac:dyDescent="0.2">
      <c r="B33" s="8"/>
      <c r="C33" s="8"/>
      <c r="D33" s="8"/>
    </row>
    <row r="34" spans="2:6" x14ac:dyDescent="0.2">
      <c r="B34" s="29" t="s">
        <v>23</v>
      </c>
      <c r="C34" s="29"/>
      <c r="D34" s="29"/>
      <c r="E34"/>
    </row>
    <row r="35" spans="2:6" x14ac:dyDescent="0.2">
      <c r="B35" s="29" t="s">
        <v>24</v>
      </c>
      <c r="C35" s="29"/>
      <c r="D35" s="29"/>
      <c r="E35" s="29"/>
    </row>
    <row r="36" spans="2:6" x14ac:dyDescent="0.2">
      <c r="B36" s="31" t="s">
        <v>30</v>
      </c>
      <c r="C36" s="31"/>
      <c r="D36" s="31" t="s">
        <v>68</v>
      </c>
      <c r="E36" s="32" t="s">
        <v>29</v>
      </c>
      <c r="F36" s="34">
        <f ca="1">TODAY()</f>
        <v>46269</v>
      </c>
    </row>
  </sheetData>
  <sheetProtection algorithmName="SHA-512" hashValue="nm/0EE+3KYMDFDY+6AfEbYgf+V0bhIyIfwwOVPH7SLC+B7UUEn3A7KUyO+gI3Po0su/mutyzJ44oYFo5e9cJqw==" saltValue="i0MKDhYsnGG2zZvH8sX2tg==" spinCount="100000" sheet="1" objects="1" scenarios="1"/>
  <protectedRanges>
    <protectedRange sqref="E20 E31" name="Bereich1"/>
  </protectedRanges>
  <mergeCells count="9">
    <mergeCell ref="B11:F11"/>
    <mergeCell ref="B13:F13"/>
    <mergeCell ref="B14:F14"/>
    <mergeCell ref="B17:D17"/>
    <mergeCell ref="B31:D31"/>
    <mergeCell ref="B20:D20"/>
    <mergeCell ref="B21:D21"/>
    <mergeCell ref="B15:F15"/>
    <mergeCell ref="B29:F29"/>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211CB-C8B5-4902-A648-C3687F9ADDE7}">
  <dimension ref="B1:K64"/>
  <sheetViews>
    <sheetView showGridLines="0" tabSelected="1" topLeftCell="A14" workbookViewId="0">
      <selection activeCell="N24" sqref="N24"/>
    </sheetView>
  </sheetViews>
  <sheetFormatPr baseColWidth="10" defaultRowHeight="14.25" x14ac:dyDescent="0.2"/>
  <cols>
    <col min="1" max="1" width="5.875" customWidth="1"/>
    <col min="2" max="2" width="3" customWidth="1"/>
    <col min="4" max="4" width="15.25" customWidth="1"/>
    <col min="7" max="7" width="18.625" customWidth="1"/>
    <col min="10" max="10" width="13.375" style="1" bestFit="1" customWidth="1"/>
    <col min="11" max="11" width="2.625" customWidth="1"/>
  </cols>
  <sheetData>
    <row r="1" spans="2:11" x14ac:dyDescent="0.2">
      <c r="D1" s="29"/>
      <c r="E1" s="29"/>
      <c r="F1" s="7"/>
      <c r="G1" s="7"/>
    </row>
    <row r="2" spans="2:11" x14ac:dyDescent="0.2">
      <c r="C2" s="29" t="s">
        <v>21</v>
      </c>
      <c r="D2" s="29"/>
      <c r="E2" s="29"/>
      <c r="F2" s="7"/>
      <c r="G2" s="7"/>
    </row>
    <row r="3" spans="2:11" x14ac:dyDescent="0.2">
      <c r="C3" s="29" t="s">
        <v>74</v>
      </c>
      <c r="D3" s="29"/>
      <c r="E3" s="29"/>
      <c r="F3" s="7"/>
      <c r="G3" s="7"/>
    </row>
    <row r="4" spans="2:11" ht="15.75" x14ac:dyDescent="0.2">
      <c r="C4" s="29" t="s">
        <v>76</v>
      </c>
      <c r="D4" s="30"/>
      <c r="E4" s="30"/>
      <c r="F4" s="7"/>
      <c r="G4" s="7"/>
    </row>
    <row r="5" spans="2:11" ht="15.75" x14ac:dyDescent="0.2">
      <c r="C5" s="58" t="s">
        <v>75</v>
      </c>
      <c r="D5" s="30"/>
      <c r="E5" s="30"/>
      <c r="F5" s="7"/>
      <c r="G5" s="7"/>
    </row>
    <row r="6" spans="2:11" ht="15.75" x14ac:dyDescent="0.2">
      <c r="C6" s="58"/>
      <c r="D6" s="30"/>
      <c r="E6" s="30"/>
      <c r="F6" s="7"/>
      <c r="G6" s="7"/>
    </row>
    <row r="7" spans="2:11" ht="15.75" x14ac:dyDescent="0.2">
      <c r="C7" s="30" t="s">
        <v>46</v>
      </c>
      <c r="D7" s="7"/>
      <c r="E7" s="7"/>
      <c r="F7" s="7"/>
      <c r="G7" s="7"/>
    </row>
    <row r="9" spans="2:11" ht="15" thickBot="1" x14ac:dyDescent="0.25"/>
    <row r="10" spans="2:11" x14ac:dyDescent="0.2">
      <c r="B10" s="26"/>
      <c r="C10" s="35"/>
      <c r="D10" s="35"/>
      <c r="E10" s="35"/>
      <c r="F10" s="35"/>
      <c r="G10" s="35"/>
      <c r="H10" s="35"/>
      <c r="I10" s="35"/>
      <c r="J10" s="45"/>
      <c r="K10" s="46"/>
    </row>
    <row r="11" spans="2:11" ht="112.5" customHeight="1" x14ac:dyDescent="0.2">
      <c r="B11" s="9"/>
      <c r="C11" s="75" t="s">
        <v>58</v>
      </c>
      <c r="D11" s="75"/>
      <c r="E11" s="75"/>
      <c r="F11" s="75"/>
      <c r="G11" s="75"/>
      <c r="H11" s="75"/>
      <c r="I11" s="75"/>
      <c r="J11" s="75"/>
      <c r="K11" s="10"/>
    </row>
    <row r="12" spans="2:11" x14ac:dyDescent="0.2">
      <c r="B12" s="9"/>
      <c r="K12" s="10"/>
    </row>
    <row r="13" spans="2:11" ht="15.75" x14ac:dyDescent="0.25">
      <c r="B13" s="9"/>
      <c r="C13" s="59" t="s">
        <v>40</v>
      </c>
      <c r="K13" s="10"/>
    </row>
    <row r="14" spans="2:11" ht="18" x14ac:dyDescent="0.25">
      <c r="B14" s="9"/>
      <c r="C14" s="43"/>
      <c r="J14" s="1" t="s">
        <v>41</v>
      </c>
      <c r="K14" s="10"/>
    </row>
    <row r="15" spans="2:11" x14ac:dyDescent="0.2">
      <c r="B15" s="9"/>
      <c r="K15" s="10"/>
    </row>
    <row r="16" spans="2:11" ht="35.25" customHeight="1" x14ac:dyDescent="0.2">
      <c r="B16" s="9"/>
      <c r="D16" s="78" t="s">
        <v>69</v>
      </c>
      <c r="E16" s="78"/>
      <c r="F16" s="78"/>
      <c r="G16" s="78"/>
      <c r="H16" s="78"/>
      <c r="I16" s="66"/>
      <c r="J16" s="67">
        <v>793000</v>
      </c>
      <c r="K16" s="10"/>
    </row>
    <row r="17" spans="2:11" ht="7.5" customHeight="1" x14ac:dyDescent="0.2">
      <c r="B17" s="9"/>
      <c r="D17" s="68"/>
      <c r="E17" s="68"/>
      <c r="F17" s="68"/>
      <c r="G17" s="68"/>
      <c r="H17" s="68"/>
      <c r="I17" s="68"/>
      <c r="J17" s="69"/>
      <c r="K17" s="10"/>
    </row>
    <row r="18" spans="2:11" x14ac:dyDescent="0.2">
      <c r="B18" s="9"/>
      <c r="D18" s="68" t="s">
        <v>66</v>
      </c>
      <c r="E18" s="68"/>
      <c r="F18" s="68"/>
      <c r="G18" s="68"/>
      <c r="H18" s="68"/>
      <c r="I18" s="68"/>
      <c r="J18" s="70"/>
      <c r="K18" s="10"/>
    </row>
    <row r="19" spans="2:11" ht="9.75" customHeight="1" x14ac:dyDescent="0.2">
      <c r="B19" s="9"/>
      <c r="D19" s="68"/>
      <c r="E19" s="68"/>
      <c r="F19" s="68"/>
      <c r="G19" s="68"/>
      <c r="H19" s="68"/>
      <c r="I19" s="68"/>
      <c r="J19" s="69"/>
      <c r="K19" s="10"/>
    </row>
    <row r="20" spans="2:11" x14ac:dyDescent="0.2">
      <c r="B20" s="9"/>
      <c r="D20" s="68" t="s">
        <v>47</v>
      </c>
      <c r="E20" s="68"/>
      <c r="F20" s="68"/>
      <c r="G20" s="68"/>
      <c r="H20" s="68"/>
      <c r="I20" s="68"/>
      <c r="J20" s="70"/>
      <c r="K20" s="10"/>
    </row>
    <row r="21" spans="2:11" x14ac:dyDescent="0.2">
      <c r="B21" s="9"/>
      <c r="K21" s="10"/>
    </row>
    <row r="22" spans="2:11" x14ac:dyDescent="0.2">
      <c r="B22" s="9"/>
      <c r="F22" t="s">
        <v>52</v>
      </c>
      <c r="I22" t="s">
        <v>51</v>
      </c>
      <c r="K22" s="10"/>
    </row>
    <row r="23" spans="2:11" x14ac:dyDescent="0.2">
      <c r="B23" s="9"/>
      <c r="K23" s="10"/>
    </row>
    <row r="24" spans="2:11" x14ac:dyDescent="0.2">
      <c r="B24" s="9"/>
      <c r="D24" t="s">
        <v>48</v>
      </c>
      <c r="F24" s="36">
        <v>0.02</v>
      </c>
      <c r="I24" s="52"/>
      <c r="J24" s="53">
        <f t="shared" ref="J24:J31" si="0">$J$20*I24</f>
        <v>0</v>
      </c>
      <c r="K24" s="10"/>
    </row>
    <row r="25" spans="2:11" x14ac:dyDescent="0.2">
      <c r="B25" s="9"/>
      <c r="D25" t="s">
        <v>49</v>
      </c>
      <c r="F25" s="36">
        <v>7.0000000000000007E-2</v>
      </c>
      <c r="I25" s="52"/>
      <c r="J25" s="53">
        <f t="shared" si="0"/>
        <v>0</v>
      </c>
      <c r="K25" s="10"/>
    </row>
    <row r="26" spans="2:11" x14ac:dyDescent="0.2">
      <c r="B26" s="9"/>
      <c r="C26" s="76"/>
      <c r="D26" t="s">
        <v>31</v>
      </c>
      <c r="F26" s="36">
        <v>0.15</v>
      </c>
      <c r="I26" s="52"/>
      <c r="J26" s="53">
        <f t="shared" si="0"/>
        <v>0</v>
      </c>
      <c r="K26" s="10"/>
    </row>
    <row r="27" spans="2:11" x14ac:dyDescent="0.2">
      <c r="B27" s="9"/>
      <c r="C27" s="76"/>
      <c r="D27" t="s">
        <v>32</v>
      </c>
      <c r="F27" s="36">
        <v>0.25</v>
      </c>
      <c r="I27" s="52"/>
      <c r="J27" s="53">
        <f t="shared" si="0"/>
        <v>0</v>
      </c>
      <c r="K27" s="10"/>
    </row>
    <row r="28" spans="2:11" x14ac:dyDescent="0.2">
      <c r="B28" s="9"/>
      <c r="C28" s="76"/>
      <c r="D28" t="s">
        <v>33</v>
      </c>
      <c r="F28" s="36">
        <v>0.1</v>
      </c>
      <c r="I28" s="52"/>
      <c r="J28" s="53">
        <f t="shared" si="0"/>
        <v>0</v>
      </c>
      <c r="K28" s="10"/>
    </row>
    <row r="29" spans="2:11" x14ac:dyDescent="0.2">
      <c r="B29" s="9"/>
      <c r="C29" s="76"/>
      <c r="D29" t="s">
        <v>34</v>
      </c>
      <c r="F29" s="36">
        <v>0.04</v>
      </c>
      <c r="I29" s="52"/>
      <c r="J29" s="53">
        <f t="shared" si="0"/>
        <v>0</v>
      </c>
      <c r="K29" s="10"/>
    </row>
    <row r="30" spans="2:11" x14ac:dyDescent="0.2">
      <c r="B30" s="9"/>
      <c r="C30" s="76"/>
      <c r="D30" t="s">
        <v>35</v>
      </c>
      <c r="F30" s="36">
        <v>0.32</v>
      </c>
      <c r="I30" s="52"/>
      <c r="J30" s="53">
        <f t="shared" si="0"/>
        <v>0</v>
      </c>
      <c r="K30" s="10"/>
    </row>
    <row r="31" spans="2:11" x14ac:dyDescent="0.2">
      <c r="B31" s="9"/>
      <c r="C31" s="37"/>
      <c r="I31" s="52"/>
      <c r="J31" s="53">
        <f t="shared" si="0"/>
        <v>0</v>
      </c>
      <c r="K31" s="10"/>
    </row>
    <row r="32" spans="2:11" x14ac:dyDescent="0.2">
      <c r="B32" s="9"/>
      <c r="C32" s="37"/>
      <c r="F32" s="36"/>
      <c r="I32" s="36"/>
      <c r="K32" s="10"/>
    </row>
    <row r="33" spans="2:11" x14ac:dyDescent="0.2">
      <c r="B33" s="9"/>
      <c r="C33" s="37"/>
      <c r="D33" t="s">
        <v>53</v>
      </c>
      <c r="F33" s="36">
        <f>SUM(F24:F32)</f>
        <v>0.95</v>
      </c>
      <c r="I33" s="54">
        <f>SUM(I24:I32)</f>
        <v>0</v>
      </c>
      <c r="J33" s="53">
        <f>SUM(J24:J32)</f>
        <v>0</v>
      </c>
      <c r="K33" s="10"/>
    </row>
    <row r="34" spans="2:11" x14ac:dyDescent="0.2">
      <c r="B34" s="9"/>
      <c r="K34" s="10"/>
    </row>
    <row r="35" spans="2:11" x14ac:dyDescent="0.2">
      <c r="B35" s="9"/>
      <c r="C35" s="77"/>
      <c r="D35" t="s">
        <v>60</v>
      </c>
      <c r="I35" s="55"/>
      <c r="J35" s="53">
        <f>$J$20*I35</f>
        <v>0</v>
      </c>
      <c r="K35" s="10"/>
    </row>
    <row r="36" spans="2:11" x14ac:dyDescent="0.2">
      <c r="B36" s="9"/>
      <c r="C36" s="77"/>
      <c r="D36" t="s">
        <v>72</v>
      </c>
      <c r="I36" s="55"/>
      <c r="J36" s="53">
        <f>$J$20*I36</f>
        <v>0</v>
      </c>
      <c r="K36" s="10"/>
    </row>
    <row r="37" spans="2:11" x14ac:dyDescent="0.2">
      <c r="B37" s="9"/>
      <c r="C37" s="77"/>
      <c r="D37" t="s">
        <v>70</v>
      </c>
      <c r="I37" s="55"/>
      <c r="J37" s="53">
        <f t="shared" ref="J37" si="1">$J$33*I37</f>
        <v>0</v>
      </c>
      <c r="K37" s="10"/>
    </row>
    <row r="38" spans="2:11" x14ac:dyDescent="0.2">
      <c r="B38" s="9"/>
      <c r="C38" s="77"/>
      <c r="D38" t="s">
        <v>73</v>
      </c>
      <c r="I38" s="60" t="s">
        <v>63</v>
      </c>
      <c r="J38" s="51"/>
      <c r="K38" s="10"/>
    </row>
    <row r="39" spans="2:11" x14ac:dyDescent="0.2">
      <c r="B39" s="9"/>
      <c r="C39" s="77"/>
      <c r="D39" t="s">
        <v>62</v>
      </c>
      <c r="I39" s="60" t="s">
        <v>63</v>
      </c>
      <c r="J39" s="51"/>
      <c r="K39" s="10"/>
    </row>
    <row r="40" spans="2:11" x14ac:dyDescent="0.2">
      <c r="B40" s="9"/>
      <c r="K40" s="10"/>
    </row>
    <row r="41" spans="2:11" x14ac:dyDescent="0.2">
      <c r="B41" s="9"/>
      <c r="K41" s="10"/>
    </row>
    <row r="42" spans="2:11" ht="15" x14ac:dyDescent="0.25">
      <c r="B42" s="9"/>
      <c r="G42" s="73" t="s">
        <v>42</v>
      </c>
      <c r="H42" s="73"/>
      <c r="J42" s="56">
        <f>J33-J35+SUM(J36:J39)</f>
        <v>0</v>
      </c>
      <c r="K42" s="10"/>
    </row>
    <row r="43" spans="2:11" x14ac:dyDescent="0.2">
      <c r="B43" s="9"/>
      <c r="K43" s="10"/>
    </row>
    <row r="44" spans="2:11" ht="15.75" x14ac:dyDescent="0.25">
      <c r="B44" s="9"/>
      <c r="C44" s="59" t="s">
        <v>57</v>
      </c>
      <c r="K44" s="10"/>
    </row>
    <row r="45" spans="2:11" s="2" customFormat="1" ht="42.75" x14ac:dyDescent="0.2">
      <c r="B45" s="14"/>
      <c r="G45" s="3" t="s">
        <v>44</v>
      </c>
      <c r="H45" s="2" t="s">
        <v>13</v>
      </c>
      <c r="J45" s="44"/>
      <c r="K45" s="47"/>
    </row>
    <row r="46" spans="2:11" x14ac:dyDescent="0.2">
      <c r="B46" s="9"/>
      <c r="C46" s="77"/>
      <c r="D46" t="s">
        <v>39</v>
      </c>
      <c r="G46" s="37">
        <v>20</v>
      </c>
      <c r="H46" s="51"/>
      <c r="J46" s="53">
        <f>G46*H46</f>
        <v>0</v>
      </c>
      <c r="K46" s="10"/>
    </row>
    <row r="47" spans="2:11" x14ac:dyDescent="0.2">
      <c r="B47" s="9"/>
      <c r="C47" s="77"/>
      <c r="D47" t="s">
        <v>38</v>
      </c>
      <c r="G47" s="37">
        <v>20</v>
      </c>
      <c r="H47" s="51"/>
      <c r="J47" s="53">
        <f>G47*H47</f>
        <v>0</v>
      </c>
      <c r="K47" s="10"/>
    </row>
    <row r="48" spans="2:11" x14ac:dyDescent="0.2">
      <c r="B48" s="9"/>
      <c r="C48" s="77"/>
      <c r="D48" t="s">
        <v>36</v>
      </c>
      <c r="G48" s="37">
        <v>50</v>
      </c>
      <c r="H48" s="51"/>
      <c r="J48" s="53">
        <f>G48*H48</f>
        <v>0</v>
      </c>
      <c r="K48" s="10"/>
    </row>
    <row r="49" spans="2:11" x14ac:dyDescent="0.2">
      <c r="B49" s="9"/>
      <c r="C49" s="77"/>
      <c r="D49" t="s">
        <v>37</v>
      </c>
      <c r="G49" s="37">
        <v>30</v>
      </c>
      <c r="H49" s="51"/>
      <c r="J49" s="53">
        <f>G49*H49</f>
        <v>0</v>
      </c>
      <c r="K49" s="10"/>
    </row>
    <row r="50" spans="2:11" x14ac:dyDescent="0.2">
      <c r="B50" s="9"/>
      <c r="K50" s="10"/>
    </row>
    <row r="51" spans="2:11" ht="15" x14ac:dyDescent="0.25">
      <c r="B51" s="9"/>
      <c r="G51" s="74" t="s">
        <v>45</v>
      </c>
      <c r="H51" s="74"/>
      <c r="J51" s="56">
        <f>SUM(J46:J50)</f>
        <v>0</v>
      </c>
      <c r="K51" s="10"/>
    </row>
    <row r="52" spans="2:11" ht="15" x14ac:dyDescent="0.25">
      <c r="B52" s="9"/>
      <c r="G52" s="61"/>
      <c r="H52" s="61"/>
      <c r="J52" s="62"/>
      <c r="K52" s="10"/>
    </row>
    <row r="53" spans="2:11" ht="15.75" x14ac:dyDescent="0.25">
      <c r="B53" s="9"/>
      <c r="C53" s="72" t="s">
        <v>67</v>
      </c>
      <c r="D53" s="68"/>
      <c r="E53" s="63"/>
      <c r="F53" s="63"/>
      <c r="G53" s="65"/>
      <c r="H53" s="61"/>
      <c r="J53" s="62"/>
      <c r="K53" s="10"/>
    </row>
    <row r="54" spans="2:11" ht="15.75" x14ac:dyDescent="0.25">
      <c r="B54" s="9"/>
      <c r="C54" s="64"/>
      <c r="D54" s="63"/>
      <c r="E54" s="63"/>
      <c r="F54" s="68" t="s">
        <v>52</v>
      </c>
      <c r="G54" s="71"/>
      <c r="H54" s="61"/>
      <c r="J54" s="62"/>
      <c r="K54" s="10"/>
    </row>
    <row r="55" spans="2:11" ht="15" x14ac:dyDescent="0.25">
      <c r="B55" s="9"/>
      <c r="C55" s="63"/>
      <c r="D55" s="68" t="s">
        <v>61</v>
      </c>
      <c r="E55" s="68"/>
      <c r="F55" s="60">
        <v>0.03</v>
      </c>
      <c r="G55" s="63"/>
      <c r="I55" s="52"/>
      <c r="J55" s="56">
        <f>$J$20*I55</f>
        <v>0</v>
      </c>
      <c r="K55" s="10"/>
    </row>
    <row r="56" spans="2:11" ht="15" x14ac:dyDescent="0.25">
      <c r="B56" s="9"/>
      <c r="D56" s="68" t="s">
        <v>50</v>
      </c>
      <c r="E56" s="68" t="s">
        <v>71</v>
      </c>
      <c r="F56" s="60">
        <v>0.02</v>
      </c>
      <c r="I56" s="52"/>
      <c r="J56" s="56">
        <f>$J$20*I56</f>
        <v>0</v>
      </c>
      <c r="K56" s="10"/>
    </row>
    <row r="57" spans="2:11" ht="15" x14ac:dyDescent="0.25">
      <c r="B57" s="9"/>
      <c r="D57" s="68"/>
      <c r="E57" s="68"/>
      <c r="F57" s="60"/>
      <c r="I57" s="36"/>
      <c r="J57" s="62"/>
      <c r="K57" s="10"/>
    </row>
    <row r="58" spans="2:11" x14ac:dyDescent="0.2">
      <c r="B58" s="9"/>
      <c r="K58" s="10"/>
    </row>
    <row r="59" spans="2:11" ht="18" x14ac:dyDescent="0.25">
      <c r="B59" s="9"/>
      <c r="G59" s="73" t="s">
        <v>43</v>
      </c>
      <c r="H59" s="73"/>
      <c r="J59" s="57">
        <f>J42+J51+J55+J56</f>
        <v>0</v>
      </c>
      <c r="K59" s="10"/>
    </row>
    <row r="60" spans="2:11" ht="15" thickBot="1" x14ac:dyDescent="0.25">
      <c r="B60" s="15"/>
      <c r="C60" s="16"/>
      <c r="D60" s="16"/>
      <c r="E60" s="16"/>
      <c r="F60" s="16"/>
      <c r="G60" s="16"/>
      <c r="H60" s="16"/>
      <c r="I60" s="16"/>
      <c r="J60" s="27"/>
      <c r="K60" s="33"/>
    </row>
    <row r="62" spans="2:11" x14ac:dyDescent="0.2">
      <c r="C62" s="29" t="s">
        <v>23</v>
      </c>
      <c r="D62" s="29"/>
      <c r="E62" s="29"/>
      <c r="G62" s="7"/>
    </row>
    <row r="63" spans="2:11" x14ac:dyDescent="0.2">
      <c r="C63" s="29" t="s">
        <v>24</v>
      </c>
      <c r="D63" s="29"/>
      <c r="E63" s="29"/>
      <c r="F63" s="29"/>
      <c r="G63" s="7"/>
    </row>
    <row r="64" spans="2:11" x14ac:dyDescent="0.2">
      <c r="C64" s="31" t="s">
        <v>30</v>
      </c>
      <c r="D64" s="31"/>
      <c r="G64" s="31" t="s">
        <v>68</v>
      </c>
      <c r="I64" s="32" t="s">
        <v>29</v>
      </c>
      <c r="J64" s="34">
        <f ca="1">TODAY()</f>
        <v>46269</v>
      </c>
    </row>
  </sheetData>
  <sheetProtection algorithmName="SHA-512" hashValue="uz1yUIJCmLNFmlfwwdDXFWnsBDTMTC/K8XXL7Im/xZ5J4RR2sHJL+CNjoNkFtO8fKNYAAvdPcljrreGS9teeCQ==" saltValue="xF/9wMv84m7PGdfEHfQDnw==" spinCount="100000" sheet="1" objects="1" scenarios="1"/>
  <protectedRanges>
    <protectedRange sqref="I55:I56" name="Bereich4"/>
    <protectedRange sqref="J18 J20" name="Bereich1"/>
    <protectedRange sqref="I24:I31 I35:I37 J38:J39" name="Bereich2"/>
    <protectedRange sqref="H46:H49" name="Bereich3"/>
  </protectedRanges>
  <mergeCells count="8">
    <mergeCell ref="G59:H59"/>
    <mergeCell ref="G51:H51"/>
    <mergeCell ref="C11:J11"/>
    <mergeCell ref="C26:C30"/>
    <mergeCell ref="C35:C39"/>
    <mergeCell ref="C46:C49"/>
    <mergeCell ref="G42:H42"/>
    <mergeCell ref="D16:H16"/>
  </mergeCells>
  <phoneticPr fontId="12" type="noConversion"/>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0F511A97D3682D4EBD4E392C1EB5AFCF" ma:contentTypeVersion="2" ma:contentTypeDescription="Ein neues Dokument erstellen." ma:contentTypeScope="" ma:versionID="59181ccbda91f34f8a0965c32271b743">
  <xsd:schema xmlns:xsd="http://www.w3.org/2001/XMLSchema" xmlns:xs="http://www.w3.org/2001/XMLSchema" xmlns:p="http://schemas.microsoft.com/office/2006/metadata/properties" xmlns:ns2="4c948d53-035e-4de7-8015-7466cfd7f044" targetNamespace="http://schemas.microsoft.com/office/2006/metadata/properties" ma:root="true" ma:fieldsID="72b0044ebd3af61bcd97a08a116771e0" ns2:_="">
    <xsd:import namespace="4c948d53-035e-4de7-8015-7466cfd7f044"/>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948d53-035e-4de7-8015-7466cfd7f044"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B3A174-7AE9-4A9D-8C22-AB012D897FAC}">
  <ds:schemaRefs>
    <ds:schemaRef ds:uri="http://purl.org/dc/dcmitype/"/>
    <ds:schemaRef ds:uri="http://schemas.microsoft.com/office/2006/documentManagement/types"/>
    <ds:schemaRef ds:uri="http://schemas.openxmlformats.org/package/2006/metadata/core-properties"/>
    <ds:schemaRef ds:uri="http://purl.org/dc/elements/1.1/"/>
    <ds:schemaRef ds:uri="http://purl.org/dc/terms/"/>
    <ds:schemaRef ds:uri="http://schemas.microsoft.com/office/2006/metadata/properties"/>
    <ds:schemaRef ds:uri="http://schemas.microsoft.com/office/infopath/2007/PartnerControls"/>
    <ds:schemaRef ds:uri="4c948d53-035e-4de7-8015-7466cfd7f044"/>
    <ds:schemaRef ds:uri="http://www.w3.org/XML/1998/namespace"/>
  </ds:schemaRefs>
</ds:datastoreItem>
</file>

<file path=customXml/itemProps2.xml><?xml version="1.0" encoding="utf-8"?>
<ds:datastoreItem xmlns:ds="http://schemas.openxmlformats.org/officeDocument/2006/customXml" ds:itemID="{CBE504DD-BEB3-4742-8C3A-2078205F79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948d53-035e-4de7-8015-7466cfd7f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DF3396D-4E73-4B3F-BD0F-0035F946D51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Deckblatt - Ausfüllhinweise</vt:lpstr>
      <vt:lpstr>Preisblatt </vt:lpstr>
      <vt:lpstr>Architektenleistungen KG 300</vt:lpstr>
      <vt:lpstr>'Architektenleistungen KG 300'!_Hlk139442180</vt:lpstr>
    </vt:vector>
  </TitlesOfParts>
  <Company>BGHM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Bruder, Monika, BGHM</dc:creator>
  <cp:lastModifiedBy>Bruder, Monika, BGHM</cp:lastModifiedBy>
  <dcterms:created xsi:type="dcterms:W3CDTF">2020-07-13T14:08:43Z</dcterms:created>
  <dcterms:modified xsi:type="dcterms:W3CDTF">2026-09-04T13:20:35Z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0x0101000F511A97D3682D4EBD4E392C1EB5AFCF</vt:lpwstr>
  </property>
</Properties>
</file>