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arbeitsbereiche.bghm.de/organisation/ABBES/SGVST/01 Ausschreibungen/2026/2026-042-EU-AB Akademie -  Projektierung und Bau Messestände 2027-2030/04 Vergabeunterlagen/"/>
    </mc:Choice>
  </mc:AlternateContent>
  <xr:revisionPtr revIDLastSave="0" documentId="13_ncr:20000001_{509B461F-B650-4976-9E41-83826281CCEB}" xr6:coauthVersionLast="47" xr6:coauthVersionMax="47" xr10:uidLastSave="{00000000-0000-0000-0000-000000000000}"/>
  <bookViews>
    <workbookView xWindow="28680" yWindow="-120" windowWidth="29040" windowHeight="17520" activeTab="1" xr2:uid="{00000000-000D-0000-FFFF-FFFF00000000}"/>
  </bookViews>
  <sheets>
    <sheet name="Deckblatt" sheetId="3" r:id="rId1"/>
    <sheet name="Preislist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2" i="1" l="1"/>
  <c r="H88" i="1"/>
  <c r="H81" i="1"/>
  <c r="H77" i="1"/>
  <c r="H73" i="1"/>
  <c r="H69" i="1"/>
  <c r="H64" i="1"/>
  <c r="H60" i="1"/>
  <c r="H56" i="1"/>
  <c r="H52" i="1"/>
  <c r="H48" i="1"/>
  <c r="H45" i="1"/>
  <c r="H41" i="1"/>
  <c r="H37" i="1"/>
  <c r="H29" i="3"/>
  <c r="H95" i="1" l="1"/>
  <c r="G11" i="3" s="1"/>
  <c r="G17" i="3" l="1"/>
  <c r="G19" i="3" s="1"/>
</calcChain>
</file>

<file path=xl/sharedStrings.xml><?xml version="1.0" encoding="utf-8"?>
<sst xmlns="http://schemas.openxmlformats.org/spreadsheetml/2006/main" count="117" uniqueCount="87">
  <si>
    <t>Preis</t>
  </si>
  <si>
    <t>abweichender Bodenbelag</t>
  </si>
  <si>
    <t>Bezeichnung</t>
  </si>
  <si>
    <t>Preis je qm:</t>
  </si>
  <si>
    <t>Wandmonitor</t>
  </si>
  <si>
    <t>55 Zoll, 4 K Ultra HD (UHD)</t>
  </si>
  <si>
    <t>Anzahl:</t>
  </si>
  <si>
    <t>PVC, z.b. Metallbodenblechoptik</t>
  </si>
  <si>
    <t>qm</t>
  </si>
  <si>
    <t>40 Zoll, Full HD</t>
  </si>
  <si>
    <t>Preis je Stück:</t>
  </si>
  <si>
    <t>Höhe in cm</t>
  </si>
  <si>
    <t>große Grünpflanzen</t>
  </si>
  <si>
    <t>Größe:</t>
  </si>
  <si>
    <t>80*60 cm</t>
  </si>
  <si>
    <t xml:space="preserve">Counter/Theke bzw. offene Vitrine für Exponat;
</t>
  </si>
  <si>
    <t>mind. 2 Tischflächen untereinander (oben Monitor und Exponat, unten Laptop und Netzteile), ggf. Unterteil verschließbar.</t>
  </si>
  <si>
    <t xml:space="preserve">Mikroanlage </t>
  </si>
  <si>
    <t>mit 2 Lautsprechern und 2 Headsets</t>
  </si>
  <si>
    <t>Theke in Stehhöhe</t>
  </si>
  <si>
    <t>Breite in cm, mind.</t>
  </si>
  <si>
    <t>Sideboard</t>
  </si>
  <si>
    <t>mit abschließbaren Türen</t>
  </si>
  <si>
    <t>100*40*ca. 74</t>
  </si>
  <si>
    <t>Maße L*T*H in cm:</t>
  </si>
  <si>
    <t>zusätzliche Barhocker</t>
  </si>
  <si>
    <t>passend zum Bistrotisch</t>
  </si>
  <si>
    <t>Für Autorenkorrekturen bei Grafikentwürfen</t>
  </si>
  <si>
    <t>Honorarstundensatz</t>
  </si>
  <si>
    <t>Stunden</t>
  </si>
  <si>
    <t>Stundensatz Monteur/Techniker</t>
  </si>
  <si>
    <t>in Euro</t>
  </si>
  <si>
    <t>Für einen evtl. nicht vorhersehbaren Mehraufwand</t>
  </si>
  <si>
    <t>Zur Ermittlung eines Angebotspreises ist von einem Zeitaufwand von insgesamt 4 Stunden auszugehen</t>
  </si>
  <si>
    <t>Zur Ermittlung eines Angebotspreises ist von einem Zeitaufwand von insgesamt 8 Stunden auszugehen</t>
  </si>
  <si>
    <t>24 Zoll</t>
  </si>
  <si>
    <t>Broschürenständer</t>
  </si>
  <si>
    <t>Holzhandwerk /Fensterbau</t>
  </si>
  <si>
    <t>Preis (in Euro)</t>
  </si>
  <si>
    <t>Vergabeunterlagen</t>
  </si>
  <si>
    <t xml:space="preserve">Preisblatt </t>
  </si>
  <si>
    <t>EUR (netto)</t>
  </si>
  <si>
    <t>%</t>
  </si>
  <si>
    <t xml:space="preserve">Umsatzsteuersatz:
    </t>
  </si>
  <si>
    <t xml:space="preserve">(bitte den bei Angebotsabgabe gültigen Steuersatz eintragen)  </t>
  </si>
  <si>
    <t xml:space="preserve">Umsatzsteuerbetrag:                                                               </t>
  </si>
  <si>
    <t>EUR</t>
  </si>
  <si>
    <t xml:space="preserve">Gesamtkosten für 4 Jahre:                                                </t>
  </si>
  <si>
    <t>EUR (brutto)</t>
  </si>
  <si>
    <t>Preiskonditionen</t>
  </si>
  <si>
    <r>
      <t>Zahlungsfrist: Die Zahlung erfolgt innerhalb von</t>
    </r>
    <r>
      <rPr>
        <sz val="11"/>
        <color rgb="FF000000"/>
        <rFont val="Arial"/>
        <family val="2"/>
      </rPr>
      <t xml:space="preserve"> 30 T</t>
    </r>
    <r>
      <rPr>
        <sz val="11"/>
        <color theme="1"/>
        <rFont val="Arial"/>
        <family val="2"/>
      </rPr>
      <t>agen nach Erfüllung der Leistung. Die Zahlungsfrist beginnt mit Eingang einer prüfbaren Rechnung im Original.</t>
    </r>
  </si>
  <si>
    <t>Berufsgenossenschaft Holz und Metall</t>
  </si>
  <si>
    <t>Isaac-Fulda-Allee 18</t>
  </si>
  <si>
    <t xml:space="preserve">55124 Mainz                                                                                            </t>
  </si>
  <si>
    <t xml:space="preserve">          Version 1.0   </t>
  </si>
  <si>
    <t>Stand:</t>
  </si>
  <si>
    <t>Die Gesamtkosten belaufen sich auf:</t>
  </si>
  <si>
    <t>Messen 2027</t>
  </si>
  <si>
    <t xml:space="preserve">Gesamtpreis  (Pos. 1, 2 und 3 der Einzelpreisliste)       </t>
  </si>
  <si>
    <t xml:space="preserve">Die Preisangaben sind in Euro zu beziffern. Im Preisblatt sind die jeweiligen Nettopreise auszuweisen. </t>
  </si>
  <si>
    <t xml:space="preserve"> Pos. II - Optionen / Mietmöbel</t>
  </si>
  <si>
    <t xml:space="preserve">Pos. I - Bau Messestände </t>
  </si>
  <si>
    <t>Nr.</t>
  </si>
  <si>
    <t>Das Preisblatt muss alle geforderten Angaben enthalten und darf nicht geändert werden (Ergänzungen, Erweiterungen, Kommentierungen, Streichungen etc.). Bei Änderungen des Preisblatts erfolgt der Ausschluss vom Verfahren.</t>
  </si>
  <si>
    <t>LIGNA (FBHM)</t>
  </si>
  <si>
    <t>10.05.2027 - 14.05.2027</t>
  </si>
  <si>
    <t>Hannover</t>
  </si>
  <si>
    <t>GIFA (FBHM)</t>
  </si>
  <si>
    <t>21.06.2027 - 25.06.2027</t>
  </si>
  <si>
    <t>Düsseldorf</t>
  </si>
  <si>
    <t>Messen 2028 (optional)</t>
  </si>
  <si>
    <t>Messen 2029 (optional)</t>
  </si>
  <si>
    <t>28.03.2028 - 31.03.2028</t>
  </si>
  <si>
    <t>Nürnberg</t>
  </si>
  <si>
    <t>voraussichtlich Mai 2029</t>
  </si>
  <si>
    <t>Messen 2030 (optional)</t>
  </si>
  <si>
    <t>voraussichtlich März 2030</t>
  </si>
  <si>
    <t>Schweißen &amp; Schneiden (FBHM)</t>
  </si>
  <si>
    <t>17.09.2029 - 21.09.2029</t>
  </si>
  <si>
    <t>Essen</t>
  </si>
  <si>
    <t>Pos. III - Zusatzkosten</t>
  </si>
  <si>
    <t>Theke in Stehhöhe mit LED hinterleuchteter Spanngrafik</t>
  </si>
  <si>
    <t>Die Spanngrafik ist je Messe individuell bedruckbar.</t>
  </si>
  <si>
    <t>Es sind nur die gelb markierten Felder auf beiden Tabellenblättern zu befüllen. Die hellgrünen Felder werden aufgrund der hinterlegten Formeln automatisch ermittelt. Der Gesamtpreis wird automatisch in das Deckblatt übertragen.</t>
  </si>
  <si>
    <r>
      <t xml:space="preserve">Standplanung und Projektierung (inkl. Grafikleistung), Aufbau und Abbau, Fußboden (Bodenbelag Variante Teppich), Elektro /Technik, Möblierung (ohne Mietmöbel und Optionen), Installation,Transport,
Lagerung und aller weiterer Kosten gem. Leistungsbeschreibung.  </t>
    </r>
    <r>
      <rPr>
        <sz val="11"/>
        <color rgb="FFFF0000"/>
        <rFont val="Arial"/>
        <family val="2"/>
      </rPr>
      <t>Hinweis:</t>
    </r>
    <r>
      <rPr>
        <sz val="11"/>
        <color theme="1"/>
        <rFont val="Arial"/>
        <family val="2"/>
      </rPr>
      <t xml:space="preserve"> Die Kosten für die Abhängepunkte, und die dazugehörige Statikprüfung werden durch die BGHM bezahlt und direkt mit dem Messeveranstalter abgerechnet. Diese sind nicht im Angebot einzukalkulieren.</t>
    </r>
  </si>
  <si>
    <t>Gesamtpreis:(Wertungspreis)</t>
  </si>
  <si>
    <t>2026-042-N-ABBGA
Messestände 2027-2030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</si>
</sst>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u val="double"/>
      <sz val="12"/>
      <color theme="1"/>
      <name val="Arial"/>
      <family val="2"/>
    </font>
    <font>
      <sz val="11"/>
      <color rgb="FF000000"/>
      <name val="Arial"/>
      <family val="2"/>
    </font>
    <font>
      <sz val="8"/>
      <color theme="1"/>
      <name val="Arial"/>
      <family val="2"/>
    </font>
    <font>
      <sz val="11"/>
      <color theme="1"/>
      <name val="Symbol"/>
      <family val="1"/>
      <charset val="2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4" borderId="7" xfId="0" applyFill="1" applyBorder="1" applyAlignment="1" applyProtection="1">
      <alignment horizontal="right"/>
      <protection locked="0"/>
    </xf>
    <xf numFmtId="164" fontId="0" fillId="4" borderId="5" xfId="0" applyNumberFormat="1" applyFill="1" applyBorder="1" applyProtection="1">
      <protection locked="0"/>
    </xf>
    <xf numFmtId="0" fontId="0" fillId="4" borderId="2" xfId="0" applyFill="1" applyBorder="1" applyProtection="1">
      <protection locked="0"/>
    </xf>
    <xf numFmtId="164" fontId="0" fillId="4" borderId="7" xfId="0" applyNumberFormat="1" applyFill="1" applyBorder="1" applyProtection="1">
      <protection locked="0"/>
    </xf>
    <xf numFmtId="164" fontId="0" fillId="4" borderId="0" xfId="0" applyNumberFormat="1" applyFill="1" applyProtection="1">
      <protection locked="0"/>
    </xf>
    <xf numFmtId="0" fontId="0" fillId="4" borderId="0" xfId="0" applyFill="1" applyAlignment="1" applyProtection="1">
      <alignment horizontal="left"/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0" fillId="2" borderId="2" xfId="0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 vertical="center"/>
    </xf>
    <xf numFmtId="0" fontId="0" fillId="0" borderId="0" xfId="0" applyProtection="1"/>
    <xf numFmtId="0" fontId="0" fillId="7" borderId="4" xfId="0" applyFill="1" applyBorder="1" applyAlignment="1" applyProtection="1">
      <alignment horizontal="center" vertical="center" wrapText="1"/>
    </xf>
    <xf numFmtId="0" fontId="0" fillId="7" borderId="0" xfId="0" applyFill="1" applyAlignment="1" applyProtection="1">
      <alignment horizontal="center" vertical="center" wrapText="1"/>
    </xf>
    <xf numFmtId="0" fontId="0" fillId="7" borderId="5" xfId="0" applyFill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5" xfId="0" applyBorder="1" applyProtection="1"/>
    <xf numFmtId="0" fontId="0" fillId="0" borderId="1" xfId="0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4" xfId="0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7" xfId="0" applyBorder="1" applyProtection="1"/>
    <xf numFmtId="0" fontId="0" fillId="0" borderId="7" xfId="0" applyBorder="1" applyAlignment="1" applyProtection="1">
      <alignment horizontal="center"/>
    </xf>
    <xf numFmtId="0" fontId="0" fillId="0" borderId="8" xfId="0" applyBorder="1" applyProtection="1"/>
    <xf numFmtId="164" fontId="0" fillId="0" borderId="5" xfId="0" applyNumberFormat="1" applyBorder="1" applyProtection="1"/>
    <xf numFmtId="0" fontId="0" fillId="2" borderId="1" xfId="0" applyFill="1" applyBorder="1" applyAlignment="1" applyProtection="1">
      <alignment horizontal="center"/>
    </xf>
    <xf numFmtId="0" fontId="0" fillId="2" borderId="2" xfId="0" applyFill="1" applyBorder="1" applyProtection="1"/>
    <xf numFmtId="0" fontId="2" fillId="2" borderId="3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2" fillId="2" borderId="7" xfId="0" applyFont="1" applyFill="1" applyBorder="1" applyAlignment="1" applyProtection="1">
      <alignment horizontal="center"/>
    </xf>
    <xf numFmtId="0" fontId="0" fillId="2" borderId="7" xfId="0" applyFill="1" applyBorder="1" applyAlignment="1" applyProtection="1">
      <alignment horizontal="center"/>
    </xf>
    <xf numFmtId="0" fontId="0" fillId="2" borderId="8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left"/>
    </xf>
    <xf numFmtId="0" fontId="0" fillId="0" borderId="2" xfId="0" applyBorder="1" applyAlignment="1" applyProtection="1">
      <alignment horizontal="right"/>
    </xf>
    <xf numFmtId="0" fontId="0" fillId="0" borderId="2" xfId="0" applyBorder="1" applyAlignment="1" applyProtection="1">
      <alignment horizontal="left"/>
    </xf>
    <xf numFmtId="0" fontId="0" fillId="0" borderId="4" xfId="0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right"/>
    </xf>
    <xf numFmtId="164" fontId="0" fillId="0" borderId="7" xfId="0" applyNumberFormat="1" applyBorder="1" applyProtection="1"/>
    <xf numFmtId="0" fontId="0" fillId="0" borderId="7" xfId="0" applyBorder="1" applyAlignment="1" applyProtection="1">
      <alignment horizontal="left"/>
    </xf>
    <xf numFmtId="164" fontId="0" fillId="6" borderId="8" xfId="0" applyNumberFormat="1" applyFill="1" applyBorder="1" applyProtection="1"/>
    <xf numFmtId="0" fontId="0" fillId="0" borderId="2" xfId="0" applyBorder="1" applyAlignment="1" applyProtection="1">
      <alignment horizontal="left" vertical="center"/>
    </xf>
    <xf numFmtId="0" fontId="0" fillId="0" borderId="2" xfId="0" applyBorder="1" applyProtection="1"/>
    <xf numFmtId="0" fontId="0" fillId="0" borderId="0" xfId="0" applyAlignment="1" applyProtection="1">
      <alignment horizontal="left" vertical="center"/>
    </xf>
    <xf numFmtId="0" fontId="0" fillId="0" borderId="7" xfId="0" applyBorder="1" applyAlignment="1" applyProtection="1">
      <alignment horizontal="left" vertical="center"/>
    </xf>
    <xf numFmtId="0" fontId="1" fillId="0" borderId="0" xfId="0" applyFont="1" applyProtection="1"/>
    <xf numFmtId="164" fontId="0" fillId="0" borderId="0" xfId="0" applyNumberFormat="1" applyProtection="1"/>
    <xf numFmtId="164" fontId="0" fillId="6" borderId="5" xfId="0" applyNumberFormat="1" applyFill="1" applyBorder="1" applyProtection="1"/>
    <xf numFmtId="0" fontId="1" fillId="0" borderId="7" xfId="0" applyFont="1" applyBorder="1" applyProtection="1"/>
    <xf numFmtId="0" fontId="0" fillId="0" borderId="2" xfId="0" applyBorder="1" applyAlignment="1" applyProtection="1">
      <alignment horizontal="left" wrapText="1"/>
    </xf>
    <xf numFmtId="0" fontId="0" fillId="0" borderId="0" xfId="0" applyAlignment="1" applyProtection="1">
      <alignment horizontal="left" wrapText="1"/>
    </xf>
    <xf numFmtId="0" fontId="0" fillId="0" borderId="0" xfId="0" applyAlignment="1" applyProtection="1">
      <alignment horizontal="right"/>
    </xf>
    <xf numFmtId="0" fontId="0" fillId="0" borderId="7" xfId="0" applyBorder="1" applyAlignment="1" applyProtection="1">
      <alignment horizontal="left" wrapText="1"/>
    </xf>
    <xf numFmtId="0" fontId="0" fillId="0" borderId="2" xfId="0" applyBorder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7" xfId="0" applyBorder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/>
    </xf>
    <xf numFmtId="164" fontId="0" fillId="0" borderId="0" xfId="0" applyNumberFormat="1" applyAlignment="1" applyProtection="1">
      <alignment horizontal="right"/>
    </xf>
    <xf numFmtId="0" fontId="10" fillId="0" borderId="0" xfId="0" applyFont="1" applyAlignment="1" applyProtection="1">
      <alignment horizontal="left" vertical="center" indent="5"/>
    </xf>
    <xf numFmtId="0" fontId="0" fillId="0" borderId="0" xfId="0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0" fillId="2" borderId="2" xfId="0" applyFill="1" applyBorder="1" applyAlignment="1" applyProtection="1">
      <alignment horizontal="left"/>
    </xf>
    <xf numFmtId="0" fontId="0" fillId="2" borderId="7" xfId="0" applyFill="1" applyBorder="1" applyProtection="1"/>
    <xf numFmtId="0" fontId="0" fillId="2" borderId="7" xfId="0" applyFill="1" applyBorder="1" applyAlignment="1" applyProtection="1">
      <alignment horizontal="left"/>
    </xf>
    <xf numFmtId="0" fontId="0" fillId="0" borderId="5" xfId="0" applyBorder="1" applyAlignment="1" applyProtection="1">
      <alignment horizontal="center"/>
    </xf>
    <xf numFmtId="0" fontId="0" fillId="0" borderId="2" xfId="0" applyBorder="1" applyAlignment="1" applyProtection="1">
      <alignment horizontal="left" vertical="top" wrapText="1"/>
    </xf>
    <xf numFmtId="0" fontId="0" fillId="0" borderId="2" xfId="0" applyBorder="1" applyAlignment="1" applyProtection="1">
      <alignment horizontal="right" vertical="center"/>
    </xf>
    <xf numFmtId="0" fontId="0" fillId="0" borderId="2" xfId="0" applyBorder="1" applyAlignment="1" applyProtection="1">
      <alignment horizontal="left" vertical="center"/>
    </xf>
    <xf numFmtId="0" fontId="2" fillId="3" borderId="9" xfId="0" applyFont="1" applyFill="1" applyBorder="1" applyAlignment="1" applyProtection="1">
      <alignment horizontal="center"/>
    </xf>
    <xf numFmtId="0" fontId="2" fillId="3" borderId="10" xfId="0" applyFont="1" applyFill="1" applyBorder="1" applyAlignment="1" applyProtection="1">
      <alignment horizontal="center"/>
    </xf>
    <xf numFmtId="164" fontId="2" fillId="3" borderId="11" xfId="0" applyNumberFormat="1" applyFont="1" applyFill="1" applyBorder="1" applyProtection="1"/>
    <xf numFmtId="0" fontId="1" fillId="0" borderId="0" xfId="0" applyFont="1" applyAlignment="1" applyProtection="1">
      <alignment horizontal="left"/>
    </xf>
    <xf numFmtId="0" fontId="4" fillId="0" borderId="0" xfId="0" applyFont="1" applyAlignment="1" applyProtection="1">
      <alignment vertical="center"/>
    </xf>
    <xf numFmtId="0" fontId="0" fillId="5" borderId="0" xfId="0" applyFill="1" applyProtection="1"/>
    <xf numFmtId="0" fontId="5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5" borderId="12" xfId="0" applyFill="1" applyBorder="1" applyAlignment="1" applyProtection="1">
      <alignment horizontal="left" wrapText="1"/>
    </xf>
    <xf numFmtId="0" fontId="0" fillId="5" borderId="13" xfId="0" applyFill="1" applyBorder="1" applyAlignment="1" applyProtection="1">
      <alignment horizontal="left" wrapText="1"/>
    </xf>
    <xf numFmtId="0" fontId="0" fillId="5" borderId="14" xfId="0" applyFill="1" applyBorder="1" applyAlignment="1" applyProtection="1">
      <alignment horizontal="left" wrapText="1"/>
    </xf>
    <xf numFmtId="0" fontId="3" fillId="5" borderId="0" xfId="0" applyFont="1" applyFill="1" applyProtection="1"/>
    <xf numFmtId="0" fontId="0" fillId="5" borderId="15" xfId="0" applyFill="1" applyBorder="1" applyAlignment="1" applyProtection="1">
      <alignment horizontal="left" wrapText="1"/>
    </xf>
    <xf numFmtId="0" fontId="0" fillId="5" borderId="0" xfId="0" applyFill="1" applyAlignment="1" applyProtection="1">
      <alignment horizontal="left" wrapText="1"/>
    </xf>
    <xf numFmtId="0" fontId="0" fillId="5" borderId="16" xfId="0" applyFill="1" applyBorder="1" applyAlignment="1" applyProtection="1">
      <alignment horizontal="left" wrapText="1"/>
    </xf>
    <xf numFmtId="0" fontId="0" fillId="5" borderId="15" xfId="0" applyFill="1" applyBorder="1" applyAlignment="1" applyProtection="1">
      <alignment horizontal="left" vertical="center" wrapText="1"/>
    </xf>
    <xf numFmtId="0" fontId="0" fillId="5" borderId="0" xfId="0" applyFill="1" applyAlignment="1" applyProtection="1">
      <alignment horizontal="left" vertical="center" wrapText="1"/>
    </xf>
    <xf numFmtId="0" fontId="0" fillId="5" borderId="16" xfId="0" applyFill="1" applyBorder="1" applyAlignment="1" applyProtection="1">
      <alignment horizontal="left" vertical="center" wrapText="1"/>
    </xf>
    <xf numFmtId="0" fontId="0" fillId="0" borderId="15" xfId="0" applyBorder="1" applyAlignment="1" applyProtection="1">
      <alignment horizontal="left" vertical="center"/>
    </xf>
    <xf numFmtId="0" fontId="0" fillId="0" borderId="16" xfId="0" applyBorder="1" applyProtection="1"/>
    <xf numFmtId="0" fontId="1" fillId="0" borderId="15" xfId="0" applyFont="1" applyBorder="1" applyProtection="1"/>
    <xf numFmtId="0" fontId="6" fillId="0" borderId="0" xfId="0" applyFont="1" applyProtection="1"/>
    <xf numFmtId="3" fontId="1" fillId="0" borderId="0" xfId="0" applyNumberFormat="1" applyFont="1" applyProtection="1"/>
    <xf numFmtId="0" fontId="0" fillId="0" borderId="0" xfId="0" applyAlignment="1" applyProtection="1">
      <alignment horizontal="right" vertical="center"/>
    </xf>
    <xf numFmtId="4" fontId="0" fillId="6" borderId="0" xfId="0" applyNumberFormat="1" applyFill="1" applyAlignment="1" applyProtection="1">
      <alignment horizontal="right" vertical="center"/>
    </xf>
    <xf numFmtId="0" fontId="1" fillId="0" borderId="16" xfId="0" applyFont="1" applyBorder="1" applyAlignment="1" applyProtection="1">
      <alignment horizontal="left" vertical="center"/>
    </xf>
    <xf numFmtId="4" fontId="0" fillId="0" borderId="0" xfId="0" applyNumberFormat="1" applyAlignment="1" applyProtection="1">
      <alignment horizontal="right" vertical="center"/>
    </xf>
    <xf numFmtId="0" fontId="0" fillId="0" borderId="16" xfId="0" applyBorder="1" applyAlignment="1" applyProtection="1">
      <alignment horizontal="left" vertical="top"/>
    </xf>
    <xf numFmtId="0" fontId="6" fillId="0" borderId="15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15" xfId="0" applyBorder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4" fillId="0" borderId="15" xfId="0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top" wrapText="1"/>
    </xf>
    <xf numFmtId="0" fontId="0" fillId="0" borderId="15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4" fontId="0" fillId="6" borderId="7" xfId="0" applyNumberFormat="1" applyFill="1" applyBorder="1" applyProtection="1"/>
    <xf numFmtId="4" fontId="7" fillId="6" borderId="7" xfId="0" applyNumberFormat="1" applyFont="1" applyFill="1" applyBorder="1" applyAlignment="1" applyProtection="1">
      <alignment horizontal="right" vertical="center"/>
    </xf>
    <xf numFmtId="0" fontId="1" fillId="0" borderId="16" xfId="0" applyFont="1" applyBorder="1" applyAlignment="1" applyProtection="1">
      <alignment vertical="center"/>
    </xf>
    <xf numFmtId="0" fontId="1" fillId="5" borderId="15" xfId="0" applyFont="1" applyFill="1" applyBorder="1" applyAlignment="1" applyProtection="1">
      <alignment horizontal="justify" vertical="center"/>
    </xf>
    <xf numFmtId="0" fontId="1" fillId="5" borderId="0" xfId="0" applyFont="1" applyFill="1" applyAlignment="1" applyProtection="1">
      <alignment horizontal="justify" vertical="center"/>
    </xf>
    <xf numFmtId="0" fontId="0" fillId="5" borderId="16" xfId="0" applyFill="1" applyBorder="1" applyProtection="1"/>
    <xf numFmtId="0" fontId="0" fillId="5" borderId="15" xfId="0" applyFill="1" applyBorder="1" applyProtection="1"/>
    <xf numFmtId="0" fontId="0" fillId="5" borderId="16" xfId="0" applyFill="1" applyBorder="1" applyAlignment="1" applyProtection="1">
      <alignment horizontal="justify" vertical="center"/>
    </xf>
    <xf numFmtId="0" fontId="0" fillId="0" borderId="15" xfId="0" applyBorder="1" applyProtection="1"/>
    <xf numFmtId="0" fontId="0" fillId="5" borderId="17" xfId="0" applyFill="1" applyBorder="1" applyProtection="1"/>
    <xf numFmtId="0" fontId="0" fillId="5" borderId="18" xfId="0" applyFill="1" applyBorder="1" applyProtection="1"/>
    <xf numFmtId="0" fontId="0" fillId="5" borderId="19" xfId="0" applyFill="1" applyBorder="1" applyProtection="1"/>
    <xf numFmtId="0" fontId="9" fillId="5" borderId="0" xfId="0" applyFont="1" applyFill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right" vertical="center"/>
    </xf>
    <xf numFmtId="14" fontId="4" fillId="0" borderId="0" xfId="0" applyNumberFormat="1" applyFont="1" applyAlignment="1" applyProtection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990901</xdr:colOff>
      <xdr:row>0</xdr:row>
      <xdr:rowOff>102629</xdr:rowOff>
    </xdr:from>
    <xdr:to>
      <xdr:col>7</xdr:col>
      <xdr:colOff>959989</xdr:colOff>
      <xdr:row>5</xdr:row>
      <xdr:rowOff>67182</xdr:rowOff>
    </xdr:to>
    <xdr:pic>
      <xdr:nvPicPr>
        <xdr:cNvPr id="2" name="Grafik 1" descr="Logo BGHM 4c 3z___30vH-01">
          <a:extLst>
            <a:ext uri="{FF2B5EF4-FFF2-40B4-BE49-F238E27FC236}">
              <a16:creationId xmlns:a16="http://schemas.microsoft.com/office/drawing/2014/main" id="{67883354-0F99-426C-BBED-D470CEF53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501" y="102629"/>
          <a:ext cx="1675968" cy="1016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1C042-2E85-4F6E-98FF-0ED667A7312B}">
  <dimension ref="B2:O29"/>
  <sheetViews>
    <sheetView showGridLines="0" topLeftCell="A3" zoomScale="95" zoomScaleNormal="95" workbookViewId="0">
      <selection activeCell="M19" sqref="M19"/>
    </sheetView>
  </sheetViews>
  <sheetFormatPr baseColWidth="10" defaultColWidth="11" defaultRowHeight="13.8" x14ac:dyDescent="0.25"/>
  <cols>
    <col min="1" max="1" width="5.8984375" style="82" customWidth="1"/>
    <col min="2" max="2" width="30.09765625" style="82" customWidth="1"/>
    <col min="3" max="3" width="5.69921875" style="82" customWidth="1"/>
    <col min="4" max="4" width="15.69921875" style="82" customWidth="1"/>
    <col min="5" max="7" width="18.19921875" style="82" customWidth="1"/>
    <col min="8" max="8" width="13.19921875" style="82" customWidth="1"/>
    <col min="9" max="16384" width="11" style="82"/>
  </cols>
  <sheetData>
    <row r="2" spans="2:15" x14ac:dyDescent="0.25">
      <c r="B2" s="81" t="s">
        <v>39</v>
      </c>
      <c r="C2" s="81"/>
      <c r="D2" s="81"/>
    </row>
    <row r="3" spans="2:15" ht="22.8" x14ac:dyDescent="0.25">
      <c r="B3" s="83" t="s">
        <v>86</v>
      </c>
      <c r="C3" s="81"/>
      <c r="D3" s="81"/>
    </row>
    <row r="4" spans="2:15" ht="15.6" x14ac:dyDescent="0.25">
      <c r="B4" s="84"/>
      <c r="C4" s="84"/>
      <c r="D4" s="84"/>
    </row>
    <row r="5" spans="2:15" ht="15.6" x14ac:dyDescent="0.25">
      <c r="B5" s="84" t="s">
        <v>40</v>
      </c>
      <c r="C5" s="84"/>
      <c r="D5" s="84"/>
    </row>
    <row r="6" spans="2:15" ht="14.4" thickBot="1" x14ac:dyDescent="0.3"/>
    <row r="7" spans="2:15" ht="34.200000000000003" customHeight="1" x14ac:dyDescent="0.25">
      <c r="B7" s="85" t="s">
        <v>83</v>
      </c>
      <c r="C7" s="86"/>
      <c r="D7" s="86"/>
      <c r="E7" s="86"/>
      <c r="F7" s="86"/>
      <c r="G7" s="86"/>
      <c r="H7" s="87"/>
      <c r="J7" s="88"/>
      <c r="K7" s="88"/>
      <c r="L7" s="88"/>
      <c r="M7" s="88"/>
      <c r="N7" s="88"/>
      <c r="O7" s="88"/>
    </row>
    <row r="8" spans="2:15" ht="34.200000000000003" customHeight="1" x14ac:dyDescent="0.25">
      <c r="B8" s="89" t="s">
        <v>63</v>
      </c>
      <c r="C8" s="90"/>
      <c r="D8" s="90"/>
      <c r="E8" s="90"/>
      <c r="F8" s="90"/>
      <c r="G8" s="90"/>
      <c r="H8" s="91"/>
      <c r="J8" s="88"/>
      <c r="K8" s="88"/>
      <c r="L8" s="88"/>
      <c r="M8" s="88"/>
      <c r="N8" s="88"/>
      <c r="O8" s="88"/>
    </row>
    <row r="9" spans="2:15" ht="43.2" customHeight="1" x14ac:dyDescent="0.25">
      <c r="B9" s="92" t="s">
        <v>59</v>
      </c>
      <c r="C9" s="93"/>
      <c r="D9" s="93"/>
      <c r="E9" s="93"/>
      <c r="F9" s="93"/>
      <c r="G9" s="93"/>
      <c r="H9" s="94"/>
    </row>
    <row r="10" spans="2:15" ht="21" customHeight="1" x14ac:dyDescent="0.25">
      <c r="B10" s="95" t="s">
        <v>56</v>
      </c>
      <c r="C10" s="52"/>
      <c r="D10" s="52"/>
      <c r="E10" s="11"/>
      <c r="F10" s="11"/>
      <c r="G10" s="11"/>
      <c r="H10" s="96"/>
    </row>
    <row r="11" spans="2:15" ht="32.4" customHeight="1" x14ac:dyDescent="0.25">
      <c r="B11" s="97" t="s">
        <v>58</v>
      </c>
      <c r="C11" s="98"/>
      <c r="D11" s="99"/>
      <c r="E11" s="54"/>
      <c r="F11" s="100"/>
      <c r="G11" s="101">
        <f>Preisliste!H95</f>
        <v>0</v>
      </c>
      <c r="H11" s="102" t="s">
        <v>41</v>
      </c>
    </row>
    <row r="12" spans="2:15" ht="15" customHeight="1" x14ac:dyDescent="0.25">
      <c r="B12" s="97"/>
      <c r="C12" s="98"/>
      <c r="D12" s="99"/>
      <c r="E12" s="54"/>
      <c r="F12" s="100"/>
      <c r="G12" s="103"/>
      <c r="H12" s="104"/>
    </row>
    <row r="13" spans="2:15" x14ac:dyDescent="0.25">
      <c r="B13" s="105"/>
      <c r="C13" s="106"/>
      <c r="D13" s="106"/>
      <c r="E13" s="11"/>
      <c r="F13" s="11"/>
      <c r="G13" s="11"/>
      <c r="H13" s="96"/>
    </row>
    <row r="14" spans="2:15" ht="17.25" customHeight="1" x14ac:dyDescent="0.25">
      <c r="B14" s="107" t="s">
        <v>43</v>
      </c>
      <c r="C14" s="108"/>
      <c r="D14" s="108"/>
      <c r="F14" s="60"/>
      <c r="G14" s="1">
        <v>19</v>
      </c>
      <c r="H14" s="96" t="s">
        <v>42</v>
      </c>
    </row>
    <row r="15" spans="2:15" ht="10.5" customHeight="1" x14ac:dyDescent="0.25">
      <c r="B15" s="109" t="s">
        <v>44</v>
      </c>
      <c r="C15" s="110"/>
      <c r="D15" s="110"/>
      <c r="E15" s="60"/>
      <c r="F15" s="60"/>
      <c r="G15" s="60"/>
      <c r="H15" s="96"/>
    </row>
    <row r="16" spans="2:15" x14ac:dyDescent="0.25">
      <c r="B16" s="111"/>
      <c r="C16" s="112"/>
      <c r="D16" s="112"/>
      <c r="E16" s="11"/>
      <c r="F16" s="11"/>
      <c r="G16" s="11"/>
      <c r="H16" s="96"/>
    </row>
    <row r="17" spans="2:8" x14ac:dyDescent="0.25">
      <c r="B17" s="111" t="s">
        <v>45</v>
      </c>
      <c r="C17" s="112"/>
      <c r="D17" s="112"/>
      <c r="F17" s="11"/>
      <c r="G17" s="113">
        <f>G11*G14/100</f>
        <v>0</v>
      </c>
      <c r="H17" s="96" t="s">
        <v>46</v>
      </c>
    </row>
    <row r="18" spans="2:8" x14ac:dyDescent="0.25">
      <c r="B18" s="111"/>
      <c r="C18" s="112"/>
      <c r="D18" s="112"/>
      <c r="E18" s="11"/>
      <c r="F18" s="11"/>
      <c r="G18" s="11"/>
      <c r="H18" s="96"/>
    </row>
    <row r="19" spans="2:8" ht="30.6" customHeight="1" x14ac:dyDescent="0.25">
      <c r="B19" s="111" t="s">
        <v>47</v>
      </c>
      <c r="C19" s="112"/>
      <c r="D19" s="112"/>
      <c r="F19" s="11"/>
      <c r="G19" s="114">
        <f>G11+G17</f>
        <v>0</v>
      </c>
      <c r="H19" s="115" t="s">
        <v>48</v>
      </c>
    </row>
    <row r="20" spans="2:8" x14ac:dyDescent="0.25">
      <c r="B20" s="111"/>
      <c r="C20" s="112"/>
      <c r="D20" s="112"/>
      <c r="E20" s="11"/>
      <c r="F20" s="11"/>
      <c r="G20" s="11"/>
      <c r="H20" s="96"/>
    </row>
    <row r="21" spans="2:8" x14ac:dyDescent="0.25">
      <c r="B21" s="116" t="s">
        <v>49</v>
      </c>
      <c r="C21" s="117"/>
      <c r="D21" s="117"/>
      <c r="H21" s="118"/>
    </row>
    <row r="22" spans="2:8" ht="31.5" customHeight="1" x14ac:dyDescent="0.25">
      <c r="B22" s="92" t="s">
        <v>50</v>
      </c>
      <c r="C22" s="93"/>
      <c r="D22" s="93"/>
      <c r="E22" s="93"/>
      <c r="F22" s="93"/>
      <c r="G22" s="93"/>
      <c r="H22" s="94"/>
    </row>
    <row r="23" spans="2:8" ht="6.75" customHeight="1" x14ac:dyDescent="0.25">
      <c r="B23" s="119"/>
      <c r="H23" s="120"/>
    </row>
    <row r="24" spans="2:8" x14ac:dyDescent="0.25">
      <c r="B24" s="121"/>
      <c r="C24" s="11"/>
      <c r="D24" s="11"/>
      <c r="H24" s="96"/>
    </row>
    <row r="25" spans="2:8" ht="14.4" thickBot="1" x14ac:dyDescent="0.3">
      <c r="B25" s="122"/>
      <c r="C25" s="123"/>
      <c r="D25" s="123"/>
      <c r="E25" s="123"/>
      <c r="F25" s="123"/>
      <c r="G25" s="123"/>
      <c r="H25" s="124"/>
    </row>
    <row r="26" spans="2:8" x14ac:dyDescent="0.25">
      <c r="B26" s="125"/>
      <c r="C26" s="125"/>
      <c r="D26" s="125"/>
    </row>
    <row r="27" spans="2:8" x14ac:dyDescent="0.25">
      <c r="B27" s="81" t="s">
        <v>51</v>
      </c>
      <c r="C27" s="81"/>
      <c r="D27" s="81"/>
      <c r="E27" s="11"/>
      <c r="F27" s="11"/>
      <c r="G27" s="11"/>
    </row>
    <row r="28" spans="2:8" x14ac:dyDescent="0.25">
      <c r="B28" s="81" t="s">
        <v>52</v>
      </c>
      <c r="C28" s="81"/>
      <c r="D28" s="81"/>
      <c r="E28" s="81"/>
      <c r="F28" s="81"/>
      <c r="G28" s="81"/>
    </row>
    <row r="29" spans="2:8" x14ac:dyDescent="0.25">
      <c r="B29" s="126" t="s">
        <v>53</v>
      </c>
      <c r="C29" s="126"/>
      <c r="E29" s="126" t="s">
        <v>54</v>
      </c>
      <c r="F29" s="127"/>
      <c r="G29" s="127" t="s">
        <v>55</v>
      </c>
      <c r="H29" s="128">
        <f ca="1">TODAY()</f>
        <v>46276</v>
      </c>
    </row>
  </sheetData>
  <sheetProtection algorithmName="SHA-512" hashValue="EFNRC+i+cJsUeubbuC1a09WGGva6JqBGXkiQX0fmWXKji4jD+eaCcvGgC06pnNpqMf1ItTmoWvbrh7pSl9XBgg==" saltValue="TFw52GdkOootQZhlnt5A0Q==" spinCount="100000" sheet="1" objects="1" scenarios="1"/>
  <mergeCells count="7">
    <mergeCell ref="B15:D15"/>
    <mergeCell ref="B22:H22"/>
    <mergeCell ref="B7:H7"/>
    <mergeCell ref="B9:H9"/>
    <mergeCell ref="B8:H8"/>
    <mergeCell ref="B10:D10"/>
    <mergeCell ref="B14:D1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98"/>
  <sheetViews>
    <sheetView tabSelected="1" topLeftCell="A45" zoomScale="80" zoomScaleNormal="80" workbookViewId="0">
      <selection activeCell="K42" sqref="K42"/>
    </sheetView>
  </sheetViews>
  <sheetFormatPr baseColWidth="10" defaultRowHeight="13.8" x14ac:dyDescent="0.25"/>
  <cols>
    <col min="1" max="1" width="8.59765625" style="16" customWidth="1"/>
    <col min="2" max="2" width="32.19921875" style="11" customWidth="1"/>
    <col min="3" max="3" width="17.5" style="11" customWidth="1"/>
    <col min="4" max="4" width="12.19921875" style="11" customWidth="1"/>
    <col min="5" max="5" width="11.09765625" style="11" customWidth="1"/>
    <col min="6" max="6" width="10.09765625" style="11" customWidth="1"/>
    <col min="7" max="7" width="6.59765625" style="16" customWidth="1"/>
    <col min="8" max="8" width="15.69921875" style="11" customWidth="1"/>
    <col min="9" max="16384" width="11.19921875" style="11"/>
  </cols>
  <sheetData>
    <row r="3" spans="1:8" ht="45" customHeight="1" x14ac:dyDescent="0.25">
      <c r="A3" s="7" t="s">
        <v>61</v>
      </c>
      <c r="B3" s="8"/>
      <c r="C3" s="8"/>
      <c r="D3" s="8"/>
      <c r="E3" s="8"/>
      <c r="F3" s="8"/>
      <c r="G3" s="9"/>
      <c r="H3" s="10" t="s">
        <v>38</v>
      </c>
    </row>
    <row r="4" spans="1:8" ht="84" customHeight="1" x14ac:dyDescent="0.25">
      <c r="A4" s="12" t="s">
        <v>84</v>
      </c>
      <c r="B4" s="13"/>
      <c r="C4" s="13"/>
      <c r="D4" s="13"/>
      <c r="E4" s="13"/>
      <c r="F4" s="13"/>
      <c r="G4" s="13"/>
      <c r="H4" s="14"/>
    </row>
    <row r="5" spans="1:8" x14ac:dyDescent="0.25">
      <c r="A5" s="15"/>
      <c r="H5" s="17"/>
    </row>
    <row r="6" spans="1:8" x14ac:dyDescent="0.25">
      <c r="A6" s="18" t="s">
        <v>62</v>
      </c>
      <c r="B6" s="19" t="s">
        <v>57</v>
      </c>
      <c r="C6" s="19"/>
      <c r="D6" s="19"/>
      <c r="E6" s="19"/>
      <c r="F6" s="19"/>
      <c r="G6" s="20"/>
      <c r="H6" s="21"/>
    </row>
    <row r="7" spans="1:8" x14ac:dyDescent="0.25">
      <c r="A7" s="15"/>
      <c r="H7" s="17"/>
    </row>
    <row r="8" spans="1:8" x14ac:dyDescent="0.25">
      <c r="A8" s="22">
        <v>1</v>
      </c>
      <c r="B8" s="11" t="s">
        <v>64</v>
      </c>
      <c r="D8" s="23" t="s">
        <v>65</v>
      </c>
      <c r="E8" s="23"/>
      <c r="F8" s="11" t="s">
        <v>66</v>
      </c>
      <c r="H8" s="2"/>
    </row>
    <row r="9" spans="1:8" x14ac:dyDescent="0.25">
      <c r="A9" s="15"/>
      <c r="H9" s="17"/>
    </row>
    <row r="10" spans="1:8" x14ac:dyDescent="0.25">
      <c r="A10" s="15">
        <v>2</v>
      </c>
      <c r="B10" s="11" t="s">
        <v>67</v>
      </c>
      <c r="D10" s="23" t="s">
        <v>68</v>
      </c>
      <c r="E10" s="23"/>
      <c r="F10" s="11" t="s">
        <v>69</v>
      </c>
      <c r="H10" s="2"/>
    </row>
    <row r="11" spans="1:8" x14ac:dyDescent="0.25">
      <c r="A11" s="24"/>
      <c r="B11" s="25"/>
      <c r="C11" s="25"/>
      <c r="D11" s="25"/>
      <c r="E11" s="25"/>
      <c r="F11" s="25"/>
      <c r="G11" s="26"/>
      <c r="H11" s="27"/>
    </row>
    <row r="12" spans="1:8" x14ac:dyDescent="0.25">
      <c r="A12" s="15"/>
      <c r="H12" s="17"/>
    </row>
    <row r="13" spans="1:8" x14ac:dyDescent="0.25">
      <c r="A13" s="18"/>
      <c r="B13" s="19" t="s">
        <v>70</v>
      </c>
      <c r="C13" s="19"/>
      <c r="D13" s="19"/>
      <c r="E13" s="19"/>
      <c r="F13" s="19"/>
      <c r="G13" s="20"/>
      <c r="H13" s="21"/>
    </row>
    <row r="14" spans="1:8" x14ac:dyDescent="0.25">
      <c r="A14" s="15"/>
      <c r="H14" s="17"/>
    </row>
    <row r="15" spans="1:8" x14ac:dyDescent="0.25">
      <c r="A15" s="15">
        <v>3</v>
      </c>
      <c r="B15" s="11" t="s">
        <v>37</v>
      </c>
      <c r="D15" s="23" t="s">
        <v>72</v>
      </c>
      <c r="E15" s="23"/>
      <c r="F15" s="11" t="s">
        <v>73</v>
      </c>
      <c r="H15" s="2"/>
    </row>
    <row r="16" spans="1:8" x14ac:dyDescent="0.25">
      <c r="A16" s="24"/>
      <c r="B16" s="25"/>
      <c r="C16" s="25"/>
      <c r="D16" s="25"/>
      <c r="E16" s="25"/>
      <c r="F16" s="25"/>
      <c r="G16" s="26"/>
      <c r="H16" s="27"/>
    </row>
    <row r="17" spans="1:8" x14ac:dyDescent="0.25">
      <c r="A17" s="15"/>
      <c r="H17" s="17"/>
    </row>
    <row r="18" spans="1:8" x14ac:dyDescent="0.25">
      <c r="A18" s="18"/>
      <c r="B18" s="19" t="s">
        <v>71</v>
      </c>
      <c r="C18" s="19"/>
      <c r="D18" s="19"/>
      <c r="E18" s="19"/>
      <c r="F18" s="19"/>
      <c r="G18" s="20"/>
      <c r="H18" s="21"/>
    </row>
    <row r="19" spans="1:8" x14ac:dyDescent="0.25">
      <c r="A19" s="15"/>
      <c r="H19" s="17"/>
    </row>
    <row r="20" spans="1:8" x14ac:dyDescent="0.25">
      <c r="A20" s="15">
        <v>4</v>
      </c>
      <c r="B20" s="11" t="s">
        <v>64</v>
      </c>
      <c r="D20" s="23" t="s">
        <v>74</v>
      </c>
      <c r="E20" s="23"/>
      <c r="F20" s="11" t="s">
        <v>66</v>
      </c>
      <c r="H20" s="2"/>
    </row>
    <row r="21" spans="1:8" x14ac:dyDescent="0.25">
      <c r="A21" s="15"/>
      <c r="D21" s="16"/>
      <c r="E21" s="16"/>
      <c r="H21" s="28"/>
    </row>
    <row r="22" spans="1:8" x14ac:dyDescent="0.25">
      <c r="A22" s="15">
        <v>5</v>
      </c>
      <c r="B22" s="11" t="s">
        <v>77</v>
      </c>
      <c r="D22" s="23" t="s">
        <v>78</v>
      </c>
      <c r="E22" s="23"/>
      <c r="F22" s="11" t="s">
        <v>79</v>
      </c>
      <c r="H22" s="2"/>
    </row>
    <row r="23" spans="1:8" x14ac:dyDescent="0.25">
      <c r="A23" s="24"/>
      <c r="B23" s="25"/>
      <c r="C23" s="25"/>
      <c r="D23" s="25"/>
      <c r="E23" s="25"/>
      <c r="F23" s="25"/>
      <c r="G23" s="26"/>
      <c r="H23" s="27"/>
    </row>
    <row r="24" spans="1:8" x14ac:dyDescent="0.25">
      <c r="A24" s="15"/>
      <c r="H24" s="17"/>
    </row>
    <row r="25" spans="1:8" x14ac:dyDescent="0.25">
      <c r="A25" s="18"/>
      <c r="B25" s="19" t="s">
        <v>75</v>
      </c>
      <c r="C25" s="19"/>
      <c r="D25" s="19"/>
      <c r="E25" s="19"/>
      <c r="F25" s="19"/>
      <c r="G25" s="20"/>
      <c r="H25" s="21"/>
    </row>
    <row r="26" spans="1:8" x14ac:dyDescent="0.25">
      <c r="A26" s="15"/>
      <c r="H26" s="17"/>
    </row>
    <row r="27" spans="1:8" x14ac:dyDescent="0.25">
      <c r="A27" s="15">
        <v>5</v>
      </c>
      <c r="B27" s="11" t="s">
        <v>37</v>
      </c>
      <c r="D27" s="23" t="s">
        <v>76</v>
      </c>
      <c r="E27" s="23"/>
      <c r="F27" s="11" t="s">
        <v>73</v>
      </c>
      <c r="H27" s="2"/>
    </row>
    <row r="28" spans="1:8" x14ac:dyDescent="0.25">
      <c r="A28" s="24"/>
      <c r="B28" s="25"/>
      <c r="C28" s="25"/>
      <c r="D28" s="25"/>
      <c r="E28" s="25"/>
      <c r="F28" s="25"/>
      <c r="G28" s="26"/>
      <c r="H28" s="27"/>
    </row>
    <row r="30" spans="1:8" ht="15.6" x14ac:dyDescent="0.3">
      <c r="A30" s="29"/>
      <c r="B30" s="30"/>
      <c r="C30" s="30"/>
      <c r="D30" s="30"/>
      <c r="E30" s="30"/>
      <c r="F30" s="30"/>
      <c r="G30" s="9"/>
      <c r="H30" s="31" t="s">
        <v>0</v>
      </c>
    </row>
    <row r="31" spans="1:8" ht="15.6" x14ac:dyDescent="0.3">
      <c r="A31" s="32"/>
      <c r="B31" s="33" t="s">
        <v>60</v>
      </c>
      <c r="C31" s="33"/>
      <c r="D31" s="33"/>
      <c r="E31" s="33"/>
      <c r="F31" s="33"/>
      <c r="G31" s="34"/>
      <c r="H31" s="35" t="s">
        <v>31</v>
      </c>
    </row>
    <row r="33" spans="1:8" x14ac:dyDescent="0.25">
      <c r="A33" s="36">
        <v>1</v>
      </c>
      <c r="B33" s="37" t="s">
        <v>1</v>
      </c>
      <c r="C33" s="38" t="s">
        <v>7</v>
      </c>
      <c r="D33" s="38"/>
      <c r="E33" s="38"/>
      <c r="F33" s="39" t="s">
        <v>8</v>
      </c>
      <c r="G33" s="40">
        <v>50</v>
      </c>
      <c r="H33" s="21"/>
    </row>
    <row r="34" spans="1:8" ht="7.5" customHeight="1" x14ac:dyDescent="0.25">
      <c r="A34" s="41"/>
      <c r="B34" s="42"/>
      <c r="G34" s="43"/>
      <c r="H34" s="17"/>
    </row>
    <row r="35" spans="1:8" ht="14.4" customHeight="1" x14ac:dyDescent="0.25">
      <c r="A35" s="41"/>
      <c r="B35" s="42"/>
      <c r="C35" s="11" t="s">
        <v>2</v>
      </c>
      <c r="D35" s="6"/>
      <c r="E35" s="6"/>
      <c r="F35" s="6"/>
      <c r="G35" s="43"/>
      <c r="H35" s="17"/>
    </row>
    <row r="36" spans="1:8" ht="7.5" customHeight="1" x14ac:dyDescent="0.25">
      <c r="A36" s="41"/>
      <c r="B36" s="42"/>
      <c r="G36" s="43"/>
      <c r="H36" s="17"/>
    </row>
    <row r="37" spans="1:8" x14ac:dyDescent="0.25">
      <c r="A37" s="44"/>
      <c r="B37" s="45"/>
      <c r="C37" s="46"/>
      <c r="D37" s="47"/>
      <c r="E37" s="46" t="s">
        <v>3</v>
      </c>
      <c r="F37" s="4"/>
      <c r="G37" s="48"/>
      <c r="H37" s="49">
        <f>F37*G33</f>
        <v>0</v>
      </c>
    </row>
    <row r="38" spans="1:8" x14ac:dyDescent="0.25">
      <c r="G38" s="43"/>
    </row>
    <row r="39" spans="1:8" x14ac:dyDescent="0.25">
      <c r="A39" s="36">
        <v>2</v>
      </c>
      <c r="B39" s="50" t="s">
        <v>4</v>
      </c>
      <c r="C39" s="38" t="s">
        <v>5</v>
      </c>
      <c r="D39" s="38"/>
      <c r="E39" s="51"/>
      <c r="F39" s="39" t="s">
        <v>6</v>
      </c>
      <c r="G39" s="40">
        <v>1</v>
      </c>
      <c r="H39" s="21"/>
    </row>
    <row r="40" spans="1:8" ht="7.5" customHeight="1" x14ac:dyDescent="0.25">
      <c r="A40" s="41"/>
      <c r="B40" s="52"/>
      <c r="G40" s="43"/>
      <c r="H40" s="17"/>
    </row>
    <row r="41" spans="1:8" x14ac:dyDescent="0.25">
      <c r="A41" s="44"/>
      <c r="B41" s="53"/>
      <c r="C41" s="46"/>
      <c r="D41" s="47"/>
      <c r="E41" s="46" t="s">
        <v>10</v>
      </c>
      <c r="F41" s="4"/>
      <c r="G41" s="48"/>
      <c r="H41" s="49">
        <f>F41*G39</f>
        <v>0</v>
      </c>
    </row>
    <row r="42" spans="1:8" x14ac:dyDescent="0.25">
      <c r="A42" s="24"/>
      <c r="B42" s="25"/>
      <c r="C42" s="25"/>
      <c r="D42" s="25"/>
      <c r="E42" s="25"/>
      <c r="F42" s="25"/>
      <c r="G42" s="48"/>
      <c r="H42" s="27"/>
    </row>
    <row r="43" spans="1:8" x14ac:dyDescent="0.25">
      <c r="A43" s="36">
        <v>3</v>
      </c>
      <c r="B43" s="50" t="s">
        <v>4</v>
      </c>
      <c r="C43" s="51" t="s">
        <v>9</v>
      </c>
      <c r="D43" s="51"/>
      <c r="E43" s="51"/>
      <c r="F43" s="39" t="s">
        <v>6</v>
      </c>
      <c r="G43" s="40">
        <v>1</v>
      </c>
      <c r="H43" s="21"/>
    </row>
    <row r="44" spans="1:8" ht="7.5" customHeight="1" x14ac:dyDescent="0.25">
      <c r="A44" s="41"/>
      <c r="B44" s="52"/>
      <c r="G44" s="43"/>
      <c r="H44" s="17"/>
    </row>
    <row r="45" spans="1:8" x14ac:dyDescent="0.25">
      <c r="A45" s="41"/>
      <c r="B45" s="52"/>
      <c r="C45" s="54"/>
      <c r="D45" s="55"/>
      <c r="E45" s="46" t="s">
        <v>10</v>
      </c>
      <c r="F45" s="5"/>
      <c r="G45" s="43"/>
      <c r="H45" s="56">
        <f>F45*G43</f>
        <v>0</v>
      </c>
    </row>
    <row r="46" spans="1:8" x14ac:dyDescent="0.25">
      <c r="A46" s="36">
        <v>4</v>
      </c>
      <c r="B46" s="50" t="s">
        <v>4</v>
      </c>
      <c r="C46" s="51" t="s">
        <v>35</v>
      </c>
      <c r="D46" s="51"/>
      <c r="E46" s="51"/>
      <c r="F46" s="39" t="s">
        <v>6</v>
      </c>
      <c r="G46" s="40">
        <v>1</v>
      </c>
      <c r="H46" s="21"/>
    </row>
    <row r="47" spans="1:8" ht="7.5" customHeight="1" x14ac:dyDescent="0.25">
      <c r="A47" s="41"/>
      <c r="B47" s="52"/>
      <c r="G47" s="43"/>
      <c r="H47" s="17"/>
    </row>
    <row r="48" spans="1:8" x14ac:dyDescent="0.25">
      <c r="A48" s="44"/>
      <c r="B48" s="53"/>
      <c r="C48" s="57"/>
      <c r="D48" s="47"/>
      <c r="E48" s="46" t="s">
        <v>10</v>
      </c>
      <c r="F48" s="4"/>
      <c r="G48" s="48"/>
      <c r="H48" s="49">
        <f>F48*G46</f>
        <v>0</v>
      </c>
    </row>
    <row r="49" spans="1:8" x14ac:dyDescent="0.25">
      <c r="G49" s="43"/>
    </row>
    <row r="50" spans="1:8" x14ac:dyDescent="0.25">
      <c r="A50" s="36">
        <v>5</v>
      </c>
      <c r="B50" s="50" t="s">
        <v>12</v>
      </c>
      <c r="C50" s="51" t="s">
        <v>11</v>
      </c>
      <c r="D50" s="3"/>
      <c r="E50" s="51"/>
      <c r="F50" s="39" t="s">
        <v>6</v>
      </c>
      <c r="G50" s="40">
        <v>2</v>
      </c>
      <c r="H50" s="21"/>
    </row>
    <row r="51" spans="1:8" ht="7.5" customHeight="1" x14ac:dyDescent="0.25">
      <c r="A51" s="41"/>
      <c r="B51" s="52"/>
      <c r="G51" s="43"/>
      <c r="H51" s="17"/>
    </row>
    <row r="52" spans="1:8" x14ac:dyDescent="0.25">
      <c r="A52" s="44"/>
      <c r="B52" s="53"/>
      <c r="C52" s="25"/>
      <c r="D52" s="47"/>
      <c r="E52" s="46" t="s">
        <v>10</v>
      </c>
      <c r="F52" s="4"/>
      <c r="G52" s="48"/>
      <c r="H52" s="49">
        <f>F52*G50</f>
        <v>0</v>
      </c>
    </row>
    <row r="53" spans="1:8" x14ac:dyDescent="0.25">
      <c r="G53" s="43"/>
    </row>
    <row r="54" spans="1:8" ht="27.75" customHeight="1" x14ac:dyDescent="0.25">
      <c r="A54" s="36">
        <v>6</v>
      </c>
      <c r="B54" s="58" t="s">
        <v>15</v>
      </c>
      <c r="C54" s="58" t="s">
        <v>16</v>
      </c>
      <c r="D54" s="58"/>
      <c r="E54" s="58"/>
      <c r="F54" s="58"/>
      <c r="G54" s="40"/>
      <c r="H54" s="21"/>
    </row>
    <row r="55" spans="1:8" x14ac:dyDescent="0.25">
      <c r="A55" s="41"/>
      <c r="B55" s="59"/>
      <c r="C55" s="11" t="s">
        <v>13</v>
      </c>
      <c r="D55" s="11" t="s">
        <v>14</v>
      </c>
      <c r="F55" s="60" t="s">
        <v>6</v>
      </c>
      <c r="G55" s="43">
        <v>1</v>
      </c>
      <c r="H55" s="17"/>
    </row>
    <row r="56" spans="1:8" ht="15.75" customHeight="1" x14ac:dyDescent="0.25">
      <c r="A56" s="44"/>
      <c r="B56" s="61"/>
      <c r="C56" s="57"/>
      <c r="D56" s="47"/>
      <c r="E56" s="46" t="s">
        <v>10</v>
      </c>
      <c r="F56" s="4"/>
      <c r="G56" s="48"/>
      <c r="H56" s="49">
        <f>F56*G55</f>
        <v>0</v>
      </c>
    </row>
    <row r="57" spans="1:8" x14ac:dyDescent="0.25">
      <c r="G57" s="43"/>
    </row>
    <row r="58" spans="1:8" x14ac:dyDescent="0.25">
      <c r="A58" s="36">
        <v>7</v>
      </c>
      <c r="B58" s="62" t="s">
        <v>17</v>
      </c>
      <c r="C58" s="51" t="s">
        <v>18</v>
      </c>
      <c r="D58" s="51"/>
      <c r="E58" s="51"/>
      <c r="F58" s="39" t="s">
        <v>6</v>
      </c>
      <c r="G58" s="40">
        <v>1</v>
      </c>
      <c r="H58" s="21"/>
    </row>
    <row r="59" spans="1:8" ht="7.5" customHeight="1" x14ac:dyDescent="0.25">
      <c r="A59" s="41"/>
      <c r="B59" s="63"/>
      <c r="G59" s="43"/>
      <c r="H59" s="17"/>
    </row>
    <row r="60" spans="1:8" x14ac:dyDescent="0.25">
      <c r="A60" s="44"/>
      <c r="B60" s="64"/>
      <c r="C60" s="57"/>
      <c r="D60" s="47"/>
      <c r="E60" s="46" t="s">
        <v>10</v>
      </c>
      <c r="F60" s="4"/>
      <c r="G60" s="48"/>
      <c r="H60" s="49">
        <f>F60*G58</f>
        <v>0</v>
      </c>
    </row>
    <row r="61" spans="1:8" x14ac:dyDescent="0.25">
      <c r="G61" s="43"/>
    </row>
    <row r="62" spans="1:8" x14ac:dyDescent="0.25">
      <c r="A62" s="36">
        <v>8</v>
      </c>
      <c r="B62" s="50" t="s">
        <v>19</v>
      </c>
      <c r="C62" s="51" t="s">
        <v>20</v>
      </c>
      <c r="D62" s="51">
        <v>200</v>
      </c>
      <c r="E62" s="51"/>
      <c r="F62" s="39" t="s">
        <v>6</v>
      </c>
      <c r="G62" s="40">
        <v>1</v>
      </c>
      <c r="H62" s="21"/>
    </row>
    <row r="63" spans="1:8" ht="7.5" customHeight="1" x14ac:dyDescent="0.25">
      <c r="A63" s="41"/>
      <c r="B63" s="52"/>
      <c r="G63" s="43"/>
      <c r="H63" s="17"/>
    </row>
    <row r="64" spans="1:8" x14ac:dyDescent="0.25">
      <c r="A64" s="44"/>
      <c r="B64" s="53"/>
      <c r="C64" s="57"/>
      <c r="D64" s="47"/>
      <c r="E64" s="46" t="s">
        <v>10</v>
      </c>
      <c r="F64" s="4"/>
      <c r="G64" s="48"/>
      <c r="H64" s="49">
        <f>F64*G62</f>
        <v>0</v>
      </c>
    </row>
    <row r="65" spans="1:13" x14ac:dyDescent="0.25">
      <c r="A65" s="22"/>
      <c r="B65" s="65"/>
      <c r="D65" s="66"/>
      <c r="E65" s="66"/>
      <c r="F65" s="66"/>
      <c r="G65" s="43"/>
      <c r="H65" s="28"/>
      <c r="M65" s="67"/>
    </row>
    <row r="66" spans="1:13" ht="17.399999999999999" customHeight="1" x14ac:dyDescent="0.25">
      <c r="A66" s="36">
        <v>8</v>
      </c>
      <c r="B66" s="62" t="s">
        <v>81</v>
      </c>
      <c r="C66" s="51" t="s">
        <v>82</v>
      </c>
      <c r="D66" s="51"/>
      <c r="E66" s="51"/>
      <c r="F66" s="51"/>
      <c r="G66" s="40"/>
      <c r="H66" s="21"/>
    </row>
    <row r="67" spans="1:13" x14ac:dyDescent="0.25">
      <c r="A67" s="41"/>
      <c r="B67" s="63"/>
      <c r="C67" s="11" t="s">
        <v>20</v>
      </c>
      <c r="D67" s="11">
        <v>200</v>
      </c>
      <c r="F67" s="60" t="s">
        <v>6</v>
      </c>
      <c r="G67" s="43">
        <v>1</v>
      </c>
      <c r="H67" s="17"/>
    </row>
    <row r="68" spans="1:13" ht="7.5" customHeight="1" x14ac:dyDescent="0.25">
      <c r="A68" s="41"/>
      <c r="B68" s="63"/>
      <c r="G68" s="43"/>
      <c r="H68" s="17"/>
    </row>
    <row r="69" spans="1:13" x14ac:dyDescent="0.25">
      <c r="A69" s="44"/>
      <c r="B69" s="64"/>
      <c r="C69" s="57"/>
      <c r="D69" s="47"/>
      <c r="E69" s="46" t="s">
        <v>10</v>
      </c>
      <c r="F69" s="4"/>
      <c r="G69" s="48"/>
      <c r="H69" s="49">
        <f>F69*G67</f>
        <v>0</v>
      </c>
    </row>
    <row r="70" spans="1:13" x14ac:dyDescent="0.25">
      <c r="G70" s="43"/>
    </row>
    <row r="71" spans="1:13" x14ac:dyDescent="0.25">
      <c r="A71" s="36">
        <v>9</v>
      </c>
      <c r="B71" s="50" t="s">
        <v>21</v>
      </c>
      <c r="C71" s="51" t="s">
        <v>22</v>
      </c>
      <c r="D71" s="51"/>
      <c r="E71" s="51"/>
      <c r="F71" s="51"/>
      <c r="G71" s="40"/>
      <c r="H71" s="21"/>
    </row>
    <row r="72" spans="1:13" ht="14.4" customHeight="1" x14ac:dyDescent="0.25">
      <c r="A72" s="41"/>
      <c r="B72" s="52"/>
      <c r="C72" s="11" t="s">
        <v>24</v>
      </c>
      <c r="D72" s="11" t="s">
        <v>23</v>
      </c>
      <c r="F72" s="60" t="s">
        <v>6</v>
      </c>
      <c r="G72" s="43">
        <v>3</v>
      </c>
      <c r="H72" s="17"/>
    </row>
    <row r="73" spans="1:13" x14ac:dyDescent="0.25">
      <c r="A73" s="44"/>
      <c r="B73" s="53"/>
      <c r="C73" s="57"/>
      <c r="D73" s="47"/>
      <c r="E73" s="46" t="s">
        <v>10</v>
      </c>
      <c r="F73" s="4"/>
      <c r="G73" s="48"/>
      <c r="H73" s="49">
        <f>F73*G72</f>
        <v>0</v>
      </c>
    </row>
    <row r="74" spans="1:13" x14ac:dyDescent="0.25">
      <c r="G74" s="43"/>
    </row>
    <row r="75" spans="1:13" x14ac:dyDescent="0.25">
      <c r="A75" s="36">
        <v>10</v>
      </c>
      <c r="B75" s="50" t="s">
        <v>25</v>
      </c>
      <c r="C75" s="51" t="s">
        <v>26</v>
      </c>
      <c r="D75" s="51"/>
      <c r="E75" s="51"/>
      <c r="F75" s="39" t="s">
        <v>6</v>
      </c>
      <c r="G75" s="40">
        <v>2</v>
      </c>
      <c r="H75" s="21"/>
    </row>
    <row r="76" spans="1:13" ht="7.5" customHeight="1" x14ac:dyDescent="0.25">
      <c r="A76" s="41"/>
      <c r="B76" s="52"/>
      <c r="G76" s="43"/>
      <c r="H76" s="17"/>
    </row>
    <row r="77" spans="1:13" x14ac:dyDescent="0.25">
      <c r="A77" s="44"/>
      <c r="B77" s="53"/>
      <c r="C77" s="57"/>
      <c r="D77" s="47"/>
      <c r="E77" s="46" t="s">
        <v>10</v>
      </c>
      <c r="F77" s="4"/>
      <c r="G77" s="48"/>
      <c r="H77" s="49">
        <f>F77*G75</f>
        <v>0</v>
      </c>
    </row>
    <row r="78" spans="1:13" x14ac:dyDescent="0.25">
      <c r="G78" s="43"/>
    </row>
    <row r="79" spans="1:13" x14ac:dyDescent="0.25">
      <c r="A79" s="36">
        <v>11</v>
      </c>
      <c r="B79" s="50" t="s">
        <v>36</v>
      </c>
      <c r="C79" s="51"/>
      <c r="D79" s="51"/>
      <c r="E79" s="51"/>
      <c r="F79" s="39" t="s">
        <v>6</v>
      </c>
      <c r="G79" s="40">
        <v>2</v>
      </c>
      <c r="H79" s="21"/>
    </row>
    <row r="80" spans="1:13" ht="6.75" customHeight="1" x14ac:dyDescent="0.25">
      <c r="A80" s="41"/>
      <c r="B80" s="52"/>
      <c r="G80" s="43"/>
      <c r="H80" s="17"/>
    </row>
    <row r="81" spans="1:8" x14ac:dyDescent="0.25">
      <c r="A81" s="44"/>
      <c r="B81" s="53"/>
      <c r="C81" s="57"/>
      <c r="D81" s="47"/>
      <c r="E81" s="46" t="s">
        <v>10</v>
      </c>
      <c r="F81" s="4"/>
      <c r="G81" s="48"/>
      <c r="H81" s="49">
        <f>F81*G79</f>
        <v>0</v>
      </c>
    </row>
    <row r="82" spans="1:8" x14ac:dyDescent="0.25">
      <c r="A82" s="68"/>
      <c r="B82" s="65"/>
      <c r="G82" s="43"/>
    </row>
    <row r="83" spans="1:8" ht="15.6" x14ac:dyDescent="0.3">
      <c r="A83" s="29"/>
      <c r="B83" s="69" t="s">
        <v>80</v>
      </c>
      <c r="C83" s="69"/>
      <c r="D83" s="69"/>
      <c r="E83" s="69"/>
      <c r="F83" s="69"/>
      <c r="G83" s="70"/>
      <c r="H83" s="31" t="s">
        <v>0</v>
      </c>
    </row>
    <row r="84" spans="1:8" x14ac:dyDescent="0.25">
      <c r="A84" s="32"/>
      <c r="B84" s="71"/>
      <c r="C84" s="71"/>
      <c r="D84" s="71"/>
      <c r="E84" s="71"/>
      <c r="F84" s="71"/>
      <c r="G84" s="72"/>
      <c r="H84" s="35" t="s">
        <v>31</v>
      </c>
    </row>
    <row r="85" spans="1:8" x14ac:dyDescent="0.25">
      <c r="G85" s="43"/>
      <c r="H85" s="73"/>
    </row>
    <row r="86" spans="1:8" ht="28.5" customHeight="1" x14ac:dyDescent="0.25">
      <c r="A86" s="36">
        <v>1</v>
      </c>
      <c r="B86" s="62" t="s">
        <v>27</v>
      </c>
      <c r="C86" s="74" t="s">
        <v>33</v>
      </c>
      <c r="D86" s="74"/>
      <c r="E86" s="74"/>
      <c r="F86" s="75" t="s">
        <v>29</v>
      </c>
      <c r="G86" s="76">
        <v>4</v>
      </c>
      <c r="H86" s="21"/>
    </row>
    <row r="87" spans="1:8" x14ac:dyDescent="0.25">
      <c r="A87" s="41"/>
      <c r="B87" s="63"/>
      <c r="G87" s="43"/>
      <c r="H87" s="17"/>
    </row>
    <row r="88" spans="1:8" x14ac:dyDescent="0.25">
      <c r="A88" s="44"/>
      <c r="B88" s="64"/>
      <c r="C88" s="57" t="s">
        <v>28</v>
      </c>
      <c r="D88" s="47"/>
      <c r="E88" s="47"/>
      <c r="F88" s="4"/>
      <c r="G88" s="48"/>
      <c r="H88" s="49">
        <f>F88*G86</f>
        <v>0</v>
      </c>
    </row>
    <row r="89" spans="1:8" x14ac:dyDescent="0.25">
      <c r="G89" s="43"/>
    </row>
    <row r="90" spans="1:8" ht="27.75" customHeight="1" x14ac:dyDescent="0.25">
      <c r="A90" s="36">
        <v>2</v>
      </c>
      <c r="B90" s="62" t="s">
        <v>32</v>
      </c>
      <c r="C90" s="74" t="s">
        <v>34</v>
      </c>
      <c r="D90" s="74"/>
      <c r="E90" s="74"/>
      <c r="F90" s="75" t="s">
        <v>29</v>
      </c>
      <c r="G90" s="76">
        <v>8</v>
      </c>
      <c r="H90" s="21"/>
    </row>
    <row r="91" spans="1:8" x14ac:dyDescent="0.25">
      <c r="A91" s="41"/>
      <c r="B91" s="63"/>
      <c r="H91" s="17"/>
    </row>
    <row r="92" spans="1:8" x14ac:dyDescent="0.25">
      <c r="A92" s="44"/>
      <c r="B92" s="64"/>
      <c r="C92" s="57" t="s">
        <v>30</v>
      </c>
      <c r="D92" s="47"/>
      <c r="E92" s="47"/>
      <c r="F92" s="4"/>
      <c r="G92" s="26"/>
      <c r="H92" s="49">
        <f>F92*G90</f>
        <v>0</v>
      </c>
    </row>
    <row r="95" spans="1:8" ht="15.6" x14ac:dyDescent="0.3">
      <c r="A95" s="77" t="s">
        <v>85</v>
      </c>
      <c r="B95" s="78"/>
      <c r="C95" s="78"/>
      <c r="D95" s="78"/>
      <c r="E95" s="78"/>
      <c r="F95" s="78"/>
      <c r="G95" s="78"/>
      <c r="H95" s="79">
        <f>SUM(H8:H94)</f>
        <v>0</v>
      </c>
    </row>
    <row r="98" spans="1:8" x14ac:dyDescent="0.25">
      <c r="A98" s="80"/>
      <c r="B98" s="80"/>
      <c r="C98" s="80"/>
      <c r="D98" s="80"/>
      <c r="E98" s="80"/>
      <c r="F98" s="80"/>
      <c r="G98" s="80"/>
      <c r="H98" s="80"/>
    </row>
  </sheetData>
  <sheetProtection algorithmName="SHA-512" hashValue="B8+/oFeS4OPCXvClj8+6GZZMXZHyLhq0VA2zrBu62t+QuUEG0UNMq8R0Bgg7zorvY8iNqbYkuz3iaZIzMZy/lQ==" saltValue="DMlhHQcPCNWvvi6la5cjiA==" spinCount="100000" sheet="1" objects="1" scenarios="1"/>
  <mergeCells count="50">
    <mergeCell ref="C33:E33"/>
    <mergeCell ref="A98:H98"/>
    <mergeCell ref="A3:F3"/>
    <mergeCell ref="B6:F6"/>
    <mergeCell ref="D8:E8"/>
    <mergeCell ref="D10:E10"/>
    <mergeCell ref="B13:F13"/>
    <mergeCell ref="D15:E15"/>
    <mergeCell ref="B31:F31"/>
    <mergeCell ref="D35:F35"/>
    <mergeCell ref="C39:D39"/>
    <mergeCell ref="B18:F18"/>
    <mergeCell ref="D20:E20"/>
    <mergeCell ref="D22:E22"/>
    <mergeCell ref="A43:A45"/>
    <mergeCell ref="B43:B45"/>
    <mergeCell ref="B46:B48"/>
    <mergeCell ref="A46:A48"/>
    <mergeCell ref="A33:A37"/>
    <mergeCell ref="B33:B37"/>
    <mergeCell ref="A39:A41"/>
    <mergeCell ref="B39:B41"/>
    <mergeCell ref="C54:F54"/>
    <mergeCell ref="A50:A52"/>
    <mergeCell ref="B50:B52"/>
    <mergeCell ref="B54:B56"/>
    <mergeCell ref="A54:A56"/>
    <mergeCell ref="A90:A92"/>
    <mergeCell ref="B90:B92"/>
    <mergeCell ref="C90:E90"/>
    <mergeCell ref="B83:F83"/>
    <mergeCell ref="A86:A88"/>
    <mergeCell ref="B86:B88"/>
    <mergeCell ref="C86:E86"/>
    <mergeCell ref="A95:G95"/>
    <mergeCell ref="A4:H4"/>
    <mergeCell ref="A66:A69"/>
    <mergeCell ref="B66:B69"/>
    <mergeCell ref="B25:F25"/>
    <mergeCell ref="D27:E27"/>
    <mergeCell ref="A79:A81"/>
    <mergeCell ref="B79:B81"/>
    <mergeCell ref="A58:A60"/>
    <mergeCell ref="A62:A64"/>
    <mergeCell ref="A71:A73"/>
    <mergeCell ref="A75:A77"/>
    <mergeCell ref="B62:B64"/>
    <mergeCell ref="B71:B73"/>
    <mergeCell ref="B75:B77"/>
    <mergeCell ref="B58:B60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F511A97D3682D4EBD4E392C1EB5AFCF" ma:contentTypeVersion="2" ma:contentTypeDescription="Ein neues Dokument erstellen." ma:contentTypeScope="" ma:versionID="59181ccbda91f34f8a0965c32271b743">
  <xsd:schema xmlns:xsd="http://www.w3.org/2001/XMLSchema" xmlns:xs="http://www.w3.org/2001/XMLSchema" xmlns:p="http://schemas.microsoft.com/office/2006/metadata/properties" xmlns:ns2="4c948d53-035e-4de7-8015-7466cfd7f044" targetNamespace="http://schemas.microsoft.com/office/2006/metadata/properties" ma:root="true" ma:fieldsID="72b0044ebd3af61bcd97a08a116771e0" ns2:_="">
    <xsd:import namespace="4c948d53-035e-4de7-8015-7466cfd7f04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48d53-035e-4de7-8015-7466cfd7f04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B28FCA-7A8D-471C-A758-5A9E35DED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948d53-035e-4de7-8015-7466cfd7f0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9F3B59-FA51-4129-BA06-2C14628B26A8}">
  <ds:schemaRefs>
    <ds:schemaRef ds:uri="4c948d53-035e-4de7-8015-7466cfd7f044"/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ED9DB78-4316-4BA3-B60A-0F20CA42FB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Preisliste</vt:lpstr>
    </vt:vector>
  </TitlesOfParts>
  <Company>BGHM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Bruder, Monika, BGHM</dc:creator>
  <cp:lastModifiedBy>Wilbert, Susanne, BGHM</cp:lastModifiedBy>
  <cp:lastPrinted>2026-08-31T07:04:18Z</cp:lastPrinted>
  <dcterms:created xsi:type="dcterms:W3CDTF">2019-11-07T08:28:44Z</dcterms:created>
  <dcterms:modified xsi:type="dcterms:W3CDTF">2026-09-11T09:29:55Z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0x0101000F511A97D3682D4EBD4E392C1EB5AFCF</vt:lpwstr>
  </property>
</Properties>
</file>