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-007 Vergabeverfahren\2026\01 Nationale Vergabeverfahren\BLK-2026-077 Sicherheitsdienst Altstadtfest\Vorbereitung\"/>
    </mc:Choice>
  </mc:AlternateContent>
  <bookViews>
    <workbookView xWindow="0" yWindow="0" windowWidth="28800" windowHeight="1413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" i="1" l="1"/>
  <c r="N20" i="1"/>
  <c r="M17" i="1" l="1"/>
  <c r="M12" i="1"/>
  <c r="M11" i="1"/>
  <c r="M10" i="1"/>
  <c r="M9" i="1"/>
  <c r="M8" i="1"/>
  <c r="M7" i="1"/>
  <c r="M6" i="1"/>
  <c r="M5" i="1"/>
  <c r="L5" i="1"/>
  <c r="K18" i="1" l="1"/>
  <c r="M18" i="1" s="1"/>
  <c r="K16" i="1"/>
  <c r="M16" i="1" s="1"/>
  <c r="K15" i="1"/>
  <c r="M15" i="1" s="1"/>
  <c r="K14" i="1"/>
  <c r="M14" i="1" s="1"/>
  <c r="K13" i="1"/>
  <c r="M13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6" i="1"/>
  <c r="L6" i="1" s="1"/>
  <c r="J7" i="1"/>
  <c r="L7" i="1" s="1"/>
  <c r="H18" i="1"/>
  <c r="H17" i="1"/>
  <c r="N17" i="1" s="1"/>
  <c r="H16" i="1"/>
  <c r="H15" i="1"/>
  <c r="H14" i="1"/>
  <c r="H13" i="1"/>
  <c r="H12" i="1"/>
  <c r="H11" i="1"/>
  <c r="H10" i="1"/>
  <c r="H9" i="1"/>
  <c r="N9" i="1" s="1"/>
  <c r="H8" i="1"/>
  <c r="H7" i="1"/>
  <c r="N7" i="1" s="1"/>
  <c r="H6" i="1"/>
  <c r="H5" i="1"/>
  <c r="N5" i="1" s="1"/>
  <c r="N8" i="1" l="1"/>
  <c r="N12" i="1"/>
  <c r="N16" i="1"/>
  <c r="N13" i="1"/>
  <c r="N10" i="1"/>
  <c r="N18" i="1"/>
  <c r="N6" i="1"/>
  <c r="N14" i="1"/>
  <c r="N11" i="1"/>
  <c r="N15" i="1"/>
</calcChain>
</file>

<file path=xl/sharedStrings.xml><?xml version="1.0" encoding="utf-8"?>
<sst xmlns="http://schemas.openxmlformats.org/spreadsheetml/2006/main" count="49" uniqueCount="31">
  <si>
    <t>Veranstaltung</t>
  </si>
  <si>
    <t>Personalzuteilung</t>
  </si>
  <si>
    <t>Altstadtfest</t>
  </si>
  <si>
    <t>Absperrung Parkplatz / Zufahrt</t>
  </si>
  <si>
    <t>Einfahrtskontrolle</t>
  </si>
  <si>
    <t>Freitag / Samstag</t>
  </si>
  <si>
    <t>Absperrung „Plateau Grüne Jugend“</t>
  </si>
  <si>
    <t>Nachtwache</t>
  </si>
  <si>
    <t>Samstag</t>
  </si>
  <si>
    <t>Veranstaltungsschutz durch Streife</t>
  </si>
  <si>
    <t>Samstag / Sonntag</t>
  </si>
  <si>
    <t>Sonntag</t>
  </si>
  <si>
    <t>Anzahl Personal</t>
  </si>
  <si>
    <t>Tag</t>
  </si>
  <si>
    <t>Einlasskontrolle</t>
  </si>
  <si>
    <t>Std Gesamt</t>
  </si>
  <si>
    <t>Std Nachtzulage</t>
  </si>
  <si>
    <t>Start</t>
  </si>
  <si>
    <t>Ende</t>
  </si>
  <si>
    <t>Std Sonntagszulage</t>
  </si>
  <si>
    <t>Freitag</t>
  </si>
  <si>
    <t>Preis</t>
  </si>
  <si>
    <t>Sonntagszulage (min. 25%)</t>
  </si>
  <si>
    <t xml:space="preserve">Nachtzulage (min.10%) </t>
  </si>
  <si>
    <t xml:space="preserve">Option von Seiten des Auftraggebers - Angabe zwingend notwendig </t>
  </si>
  <si>
    <t>Stundensatz (brutto)</t>
  </si>
  <si>
    <t>Blaue Felder sind zwingend auszufüllen. Bei fehlenden Angaben muss das Angebot ausgeschlossen werden. !</t>
  </si>
  <si>
    <t>Bemerkungen</t>
  </si>
  <si>
    <t>Leistungsverzeichnis - BLK-2026-077 Sicherheitsdienst Altstadtfest</t>
  </si>
  <si>
    <t>Gesamtpreis (Wertungsbrutto ohne Option)</t>
  </si>
  <si>
    <t>Gesamtpreis (mit Option)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</si>
</sst>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  <xf numFmtId="164" fontId="0" fillId="0" borderId="5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164" fontId="0" fillId="0" borderId="7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0" fillId="3" borderId="1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9" fontId="5" fillId="3" borderId="12" xfId="0" applyNumberFormat="1" applyFont="1" applyFill="1" applyBorder="1" applyAlignment="1" applyProtection="1">
      <alignment horizontal="center"/>
      <protection locked="0"/>
    </xf>
    <xf numFmtId="164" fontId="7" fillId="0" borderId="29" xfId="1" applyNumberFormat="1" applyFont="1" applyBorder="1" applyAlignment="1">
      <alignment horizontal="center"/>
    </xf>
    <xf numFmtId="0" fontId="6" fillId="2" borderId="2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6" fillId="2" borderId="24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4" xfId="0" applyBorder="1" applyAlignment="1">
      <alignment horizontal="center"/>
    </xf>
    <xf numFmtId="0" fontId="8" fillId="0" borderId="22" xfId="0" applyFont="1" applyBorder="1" applyAlignment="1">
      <alignment horizontal="center" wrapText="1"/>
    </xf>
    <xf numFmtId="0" fontId="8" fillId="0" borderId="20" xfId="0" applyFont="1" applyBorder="1" applyAlignment="1">
      <alignment horizontal="center" wrapText="1"/>
    </xf>
    <xf numFmtId="0" fontId="8" fillId="0" borderId="21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25" xfId="0" applyFont="1" applyBorder="1" applyAlignment="1">
      <alignment horizontal="center" wrapText="1"/>
    </xf>
    <xf numFmtId="0" fontId="8" fillId="0" borderId="35" xfId="0" applyFont="1" applyBorder="1" applyAlignment="1">
      <alignment horizontal="center" wrapText="1"/>
    </xf>
    <xf numFmtId="0" fontId="1" fillId="0" borderId="8" xfId="0" applyFont="1" applyBorder="1" applyAlignment="1">
      <alignment horizontal="left" vertical="center" wrapText="1"/>
    </xf>
    <xf numFmtId="0" fontId="10" fillId="2" borderId="1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164" fontId="7" fillId="0" borderId="34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20" fontId="9" fillId="0" borderId="3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64" fontId="9" fillId="3" borderId="11" xfId="0" applyNumberFormat="1" applyFont="1" applyFill="1" applyBorder="1" applyAlignment="1" applyProtection="1">
      <alignment horizontal="center" vertical="center"/>
      <protection locked="0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20" fontId="9" fillId="0" borderId="9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64" fontId="9" fillId="3" borderId="27" xfId="0" applyNumberFormat="1" applyFont="1" applyFill="1" applyBorder="1" applyAlignment="1" applyProtection="1">
      <alignment horizontal="center" vertical="center"/>
      <protection locked="0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tabSelected="1" zoomScale="85" zoomScaleNormal="85" workbookViewId="0">
      <selection activeCell="E22" sqref="E22"/>
    </sheetView>
  </sheetViews>
  <sheetFormatPr baseColWidth="10" defaultRowHeight="15" x14ac:dyDescent="0.25"/>
  <cols>
    <col min="1" max="1" width="33.42578125" customWidth="1"/>
    <col min="2" max="2" width="26.140625" customWidth="1"/>
    <col min="3" max="3" width="34" customWidth="1"/>
    <col min="4" max="4" width="16.28515625" customWidth="1"/>
    <col min="5" max="5" width="14.28515625" customWidth="1"/>
    <col min="6" max="6" width="13.28515625" customWidth="1"/>
    <col min="7" max="7" width="18.28515625" customWidth="1"/>
    <col min="8" max="9" width="15.7109375" customWidth="1"/>
    <col min="10" max="10" width="15.42578125" customWidth="1"/>
    <col min="11" max="11" width="20.140625" customWidth="1"/>
    <col min="12" max="12" width="17.5703125" customWidth="1"/>
    <col min="13" max="13" width="19.28515625" customWidth="1"/>
    <col min="14" max="14" width="24.28515625" customWidth="1"/>
    <col min="15" max="15" width="18.5703125" customWidth="1"/>
  </cols>
  <sheetData>
    <row r="1" spans="1:15" ht="15.75" thickBot="1" x14ac:dyDescent="0.3"/>
    <row r="2" spans="1:15" ht="24" thickBot="1" x14ac:dyDescent="0.4">
      <c r="A2" s="25" t="s">
        <v>28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7"/>
    </row>
    <row r="3" spans="1:15" ht="32.25" thickBot="1" x14ac:dyDescent="0.3">
      <c r="A3" s="42" t="s">
        <v>0</v>
      </c>
      <c r="B3" s="28" t="s">
        <v>27</v>
      </c>
      <c r="C3" s="30" t="s">
        <v>1</v>
      </c>
      <c r="D3" s="32" t="s">
        <v>12</v>
      </c>
      <c r="E3" s="30" t="s">
        <v>17</v>
      </c>
      <c r="F3" s="34" t="s">
        <v>18</v>
      </c>
      <c r="G3" s="36" t="s">
        <v>13</v>
      </c>
      <c r="H3" s="36" t="s">
        <v>15</v>
      </c>
      <c r="I3" s="38" t="s">
        <v>25</v>
      </c>
      <c r="J3" s="38" t="s">
        <v>16</v>
      </c>
      <c r="K3" s="38" t="s">
        <v>19</v>
      </c>
      <c r="L3" s="24" t="s">
        <v>23</v>
      </c>
      <c r="M3" s="24" t="s">
        <v>22</v>
      </c>
      <c r="N3" s="40" t="s">
        <v>21</v>
      </c>
      <c r="O3" s="16"/>
    </row>
    <row r="4" spans="1:15" ht="26.25" customHeight="1" thickBot="1" x14ac:dyDescent="0.3">
      <c r="A4" s="43"/>
      <c r="B4" s="29"/>
      <c r="C4" s="31"/>
      <c r="D4" s="33"/>
      <c r="E4" s="31"/>
      <c r="F4" s="35"/>
      <c r="G4" s="37"/>
      <c r="H4" s="37"/>
      <c r="I4" s="39"/>
      <c r="J4" s="39"/>
      <c r="K4" s="39"/>
      <c r="L4" s="22"/>
      <c r="M4" s="22"/>
      <c r="N4" s="41"/>
    </row>
    <row r="5" spans="1:15" ht="21.75" thickBot="1" x14ac:dyDescent="0.3">
      <c r="A5" s="57" t="s">
        <v>2</v>
      </c>
      <c r="B5" s="18"/>
      <c r="C5" s="5" t="s">
        <v>4</v>
      </c>
      <c r="D5" s="6">
        <v>1</v>
      </c>
      <c r="E5" s="8">
        <v>0.33333333333333331</v>
      </c>
      <c r="F5" s="8">
        <v>0.625</v>
      </c>
      <c r="G5" s="5" t="s">
        <v>20</v>
      </c>
      <c r="H5" s="12">
        <f>D5*7</f>
        <v>7</v>
      </c>
      <c r="I5" s="20"/>
      <c r="J5" s="6">
        <v>0</v>
      </c>
      <c r="K5" s="6">
        <v>0</v>
      </c>
      <c r="L5" s="14">
        <f>(I5*L4)*J5</f>
        <v>0</v>
      </c>
      <c r="M5" s="14">
        <f>(I5*M4)*K5</f>
        <v>0</v>
      </c>
      <c r="N5" s="9">
        <f t="shared" ref="N5:N18" si="0">((I5*H5)+L5+M5)</f>
        <v>0</v>
      </c>
    </row>
    <row r="6" spans="1:15" x14ac:dyDescent="0.25">
      <c r="A6" s="44"/>
      <c r="B6" s="17"/>
      <c r="C6" s="3" t="s">
        <v>3</v>
      </c>
      <c r="D6" s="4">
        <v>1</v>
      </c>
      <c r="E6" s="7">
        <v>0.33333333333333331</v>
      </c>
      <c r="F6" s="7">
        <v>0.95833333333333337</v>
      </c>
      <c r="G6" s="3" t="s">
        <v>20</v>
      </c>
      <c r="H6" s="11">
        <f>D6*15</f>
        <v>15</v>
      </c>
      <c r="I6" s="20"/>
      <c r="J6" s="4">
        <f>D6*3</f>
        <v>3</v>
      </c>
      <c r="K6" s="4">
        <v>0</v>
      </c>
      <c r="L6" s="13">
        <f>(I6*L4)*J6</f>
        <v>0</v>
      </c>
      <c r="M6" s="13">
        <f>(I6*M4)*K6</f>
        <v>0</v>
      </c>
      <c r="N6" s="15">
        <f t="shared" si="0"/>
        <v>0</v>
      </c>
    </row>
    <row r="7" spans="1:15" x14ac:dyDescent="0.25">
      <c r="A7" s="45"/>
      <c r="B7" s="17"/>
      <c r="C7" s="3" t="s">
        <v>9</v>
      </c>
      <c r="D7" s="4">
        <v>4</v>
      </c>
      <c r="E7" s="7">
        <v>0.70833333333333337</v>
      </c>
      <c r="F7" s="7">
        <v>0.125</v>
      </c>
      <c r="G7" s="3" t="s">
        <v>5</v>
      </c>
      <c r="H7" s="11">
        <f>D7*9.5</f>
        <v>38</v>
      </c>
      <c r="I7" s="20"/>
      <c r="J7" s="4">
        <f>D7*7</f>
        <v>28</v>
      </c>
      <c r="K7" s="4">
        <v>0</v>
      </c>
      <c r="L7" s="13">
        <f>(I7*L4)*J7</f>
        <v>0</v>
      </c>
      <c r="M7" s="13">
        <f>(I7*M4)*K7</f>
        <v>0</v>
      </c>
      <c r="N7" s="15">
        <f t="shared" si="0"/>
        <v>0</v>
      </c>
    </row>
    <row r="8" spans="1:15" x14ac:dyDescent="0.25">
      <c r="A8" s="45"/>
      <c r="B8" s="17"/>
      <c r="C8" s="3" t="s">
        <v>9</v>
      </c>
      <c r="D8" s="4">
        <v>4</v>
      </c>
      <c r="E8" s="7">
        <v>0.79166666666666663</v>
      </c>
      <c r="F8" s="7">
        <v>0.125</v>
      </c>
      <c r="G8" s="3" t="s">
        <v>5</v>
      </c>
      <c r="H8" s="11">
        <f>D8*8</f>
        <v>32</v>
      </c>
      <c r="I8" s="20"/>
      <c r="J8" s="4">
        <f>D8*7</f>
        <v>28</v>
      </c>
      <c r="K8" s="4">
        <v>0</v>
      </c>
      <c r="L8" s="13">
        <f>(I8*L4)*J8</f>
        <v>0</v>
      </c>
      <c r="M8" s="13">
        <f>(I8*M4)*K8</f>
        <v>0</v>
      </c>
      <c r="N8" s="15">
        <f t="shared" si="0"/>
        <v>0</v>
      </c>
      <c r="O8" s="10"/>
    </row>
    <row r="9" spans="1:15" x14ac:dyDescent="0.25">
      <c r="A9" s="45"/>
      <c r="B9" s="17"/>
      <c r="C9" s="3" t="s">
        <v>6</v>
      </c>
      <c r="D9" s="4">
        <v>2</v>
      </c>
      <c r="E9" s="7">
        <v>0.83333333333333337</v>
      </c>
      <c r="F9" s="7">
        <v>0.125</v>
      </c>
      <c r="G9" s="3" t="s">
        <v>5</v>
      </c>
      <c r="H9" s="11">
        <f>D9*7</f>
        <v>14</v>
      </c>
      <c r="I9" s="20"/>
      <c r="J9" s="4">
        <f>D9*7</f>
        <v>14</v>
      </c>
      <c r="K9" s="4">
        <v>0</v>
      </c>
      <c r="L9" s="13">
        <f>(I9*L4)*J9</f>
        <v>0</v>
      </c>
      <c r="M9" s="13">
        <f>(I9*M4)*K9</f>
        <v>0</v>
      </c>
      <c r="N9" s="15">
        <f t="shared" si="0"/>
        <v>0</v>
      </c>
    </row>
    <row r="10" spans="1:15" x14ac:dyDescent="0.25">
      <c r="A10" s="45"/>
      <c r="B10" s="17"/>
      <c r="C10" s="3" t="s">
        <v>7</v>
      </c>
      <c r="D10" s="4">
        <v>2</v>
      </c>
      <c r="E10" s="7">
        <v>0.125</v>
      </c>
      <c r="F10" s="7">
        <v>0.35416666666666669</v>
      </c>
      <c r="G10" s="3" t="s">
        <v>8</v>
      </c>
      <c r="H10" s="11">
        <f>D10*5.5</f>
        <v>11</v>
      </c>
      <c r="I10" s="20"/>
      <c r="J10" s="4">
        <f>D10*3</f>
        <v>6</v>
      </c>
      <c r="K10" s="4">
        <v>0</v>
      </c>
      <c r="L10" s="13">
        <f>(I10*L4)*J10</f>
        <v>0</v>
      </c>
      <c r="M10" s="13">
        <f>(I10*M4)*K10</f>
        <v>0</v>
      </c>
      <c r="N10" s="15">
        <f t="shared" si="0"/>
        <v>0</v>
      </c>
    </row>
    <row r="11" spans="1:15" x14ac:dyDescent="0.25">
      <c r="A11" s="45"/>
      <c r="B11" s="17"/>
      <c r="C11" s="3" t="s">
        <v>7</v>
      </c>
      <c r="D11" s="4">
        <v>2</v>
      </c>
      <c r="E11" s="7">
        <v>0.125</v>
      </c>
      <c r="F11" s="7">
        <v>0.41666666666666669</v>
      </c>
      <c r="G11" s="3" t="s">
        <v>8</v>
      </c>
      <c r="H11" s="11">
        <f>D11*7</f>
        <v>14</v>
      </c>
      <c r="I11" s="20"/>
      <c r="J11" s="4">
        <f>D11*3</f>
        <v>6</v>
      </c>
      <c r="K11" s="4">
        <v>0</v>
      </c>
      <c r="L11" s="13">
        <f>(I11*L4)*J11</f>
        <v>0</v>
      </c>
      <c r="M11" s="13">
        <f>(I11*M4)*K11</f>
        <v>0</v>
      </c>
      <c r="N11" s="15">
        <f t="shared" si="0"/>
        <v>0</v>
      </c>
    </row>
    <row r="12" spans="1:15" x14ac:dyDescent="0.25">
      <c r="A12" s="45"/>
      <c r="B12" s="17"/>
      <c r="C12" s="3" t="s">
        <v>3</v>
      </c>
      <c r="D12" s="4">
        <v>1</v>
      </c>
      <c r="E12" s="7">
        <v>0.60416666666666663</v>
      </c>
      <c r="F12" s="7">
        <v>0.95833333333333337</v>
      </c>
      <c r="G12" s="3" t="s">
        <v>8</v>
      </c>
      <c r="H12" s="11">
        <f>D12*8.5</f>
        <v>8.5</v>
      </c>
      <c r="I12" s="20"/>
      <c r="J12" s="4">
        <f>D12*3</f>
        <v>3</v>
      </c>
      <c r="K12" s="4">
        <v>0</v>
      </c>
      <c r="L12" s="13">
        <f>(I12*L4)*J12</f>
        <v>0</v>
      </c>
      <c r="M12" s="13">
        <f>(I12*M4)*K12</f>
        <v>0</v>
      </c>
      <c r="N12" s="15">
        <f t="shared" si="0"/>
        <v>0</v>
      </c>
    </row>
    <row r="13" spans="1:15" x14ac:dyDescent="0.25">
      <c r="A13" s="45"/>
      <c r="B13" s="17"/>
      <c r="C13" s="3" t="s">
        <v>9</v>
      </c>
      <c r="D13" s="4">
        <v>4</v>
      </c>
      <c r="E13" s="7">
        <v>0.66666666666666663</v>
      </c>
      <c r="F13" s="7">
        <v>0.125</v>
      </c>
      <c r="G13" s="3" t="s">
        <v>10</v>
      </c>
      <c r="H13" s="11">
        <f>D13*11</f>
        <v>44</v>
      </c>
      <c r="I13" s="20"/>
      <c r="J13" s="4">
        <f>D13*7</f>
        <v>28</v>
      </c>
      <c r="K13" s="4">
        <f>D13*3</f>
        <v>12</v>
      </c>
      <c r="L13" s="13">
        <f>(I13*L4)*J13</f>
        <v>0</v>
      </c>
      <c r="M13" s="13">
        <f>(I13*M4)*K13</f>
        <v>0</v>
      </c>
      <c r="N13" s="15">
        <f t="shared" si="0"/>
        <v>0</v>
      </c>
    </row>
    <row r="14" spans="1:15" x14ac:dyDescent="0.25">
      <c r="A14" s="45"/>
      <c r="B14" s="17"/>
      <c r="C14" s="3" t="s">
        <v>9</v>
      </c>
      <c r="D14" s="4">
        <v>4</v>
      </c>
      <c r="E14" s="7">
        <v>0.75</v>
      </c>
      <c r="F14" s="7">
        <v>0.125</v>
      </c>
      <c r="G14" s="3" t="s">
        <v>10</v>
      </c>
      <c r="H14" s="11">
        <f>D14*9</f>
        <v>36</v>
      </c>
      <c r="I14" s="20"/>
      <c r="J14" s="4">
        <f>D14*7</f>
        <v>28</v>
      </c>
      <c r="K14" s="4">
        <f>D14*3</f>
        <v>12</v>
      </c>
      <c r="L14" s="13">
        <f>(I14*L4)*J14</f>
        <v>0</v>
      </c>
      <c r="M14" s="13">
        <f>(I14*M4)*K14</f>
        <v>0</v>
      </c>
      <c r="N14" s="15">
        <f t="shared" si="0"/>
        <v>0</v>
      </c>
    </row>
    <row r="15" spans="1:15" x14ac:dyDescent="0.25">
      <c r="A15" s="45"/>
      <c r="B15" s="17"/>
      <c r="C15" s="3" t="s">
        <v>6</v>
      </c>
      <c r="D15" s="4">
        <v>2</v>
      </c>
      <c r="E15" s="7">
        <v>0.75</v>
      </c>
      <c r="F15" s="7">
        <v>0.125</v>
      </c>
      <c r="G15" s="3" t="s">
        <v>10</v>
      </c>
      <c r="H15" s="11">
        <f>D15*9</f>
        <v>18</v>
      </c>
      <c r="I15" s="20"/>
      <c r="J15" s="4">
        <f>D15*7</f>
        <v>14</v>
      </c>
      <c r="K15" s="4">
        <f>D15*3</f>
        <v>6</v>
      </c>
      <c r="L15" s="13">
        <f>(I15*L4)*J15</f>
        <v>0</v>
      </c>
      <c r="M15" s="13">
        <f>(I15*M4)*K15</f>
        <v>0</v>
      </c>
      <c r="N15" s="15">
        <f t="shared" si="0"/>
        <v>0</v>
      </c>
    </row>
    <row r="16" spans="1:15" x14ac:dyDescent="0.25">
      <c r="A16" s="45"/>
      <c r="B16" s="17"/>
      <c r="C16" s="3" t="s">
        <v>7</v>
      </c>
      <c r="D16" s="4">
        <v>4</v>
      </c>
      <c r="E16" s="7">
        <v>0.125</v>
      </c>
      <c r="F16" s="7">
        <v>0.33333333333333331</v>
      </c>
      <c r="G16" s="3" t="s">
        <v>11</v>
      </c>
      <c r="H16" s="11">
        <f>D17*5</f>
        <v>10</v>
      </c>
      <c r="I16" s="20"/>
      <c r="J16" s="4">
        <f>D16*3</f>
        <v>12</v>
      </c>
      <c r="K16" s="4">
        <f>D16*5</f>
        <v>20</v>
      </c>
      <c r="L16" s="13">
        <f>(I16*L4)*J16</f>
        <v>0</v>
      </c>
      <c r="M16" s="13">
        <f>(I16*M4)*K16</f>
        <v>0</v>
      </c>
      <c r="N16" s="15">
        <f t="shared" si="0"/>
        <v>0</v>
      </c>
    </row>
    <row r="17" spans="1:14" ht="45" x14ac:dyDescent="0.25">
      <c r="A17" s="45"/>
      <c r="B17" s="19" t="s">
        <v>24</v>
      </c>
      <c r="C17" s="61" t="s">
        <v>14</v>
      </c>
      <c r="D17" s="62">
        <v>2</v>
      </c>
      <c r="E17" s="63">
        <v>0.83333333333333337</v>
      </c>
      <c r="F17" s="63">
        <v>6.25E-2</v>
      </c>
      <c r="G17" s="61" t="s">
        <v>5</v>
      </c>
      <c r="H17" s="64">
        <f>D17*5.5</f>
        <v>11</v>
      </c>
      <c r="I17" s="65"/>
      <c r="J17" s="62">
        <f>D17*5.5</f>
        <v>11</v>
      </c>
      <c r="K17" s="62">
        <v>0</v>
      </c>
      <c r="L17" s="66">
        <f>(I17*L4)*J17</f>
        <v>0</v>
      </c>
      <c r="M17" s="66">
        <f>(I17*M4)*K17</f>
        <v>0</v>
      </c>
      <c r="N17" s="67">
        <f t="shared" si="0"/>
        <v>0</v>
      </c>
    </row>
    <row r="18" spans="1:14" ht="45.75" thickBot="1" x14ac:dyDescent="0.3">
      <c r="A18" s="46"/>
      <c r="B18" s="56" t="s">
        <v>24</v>
      </c>
      <c r="C18" s="68" t="s">
        <v>14</v>
      </c>
      <c r="D18" s="69">
        <v>2</v>
      </c>
      <c r="E18" s="70">
        <v>0.83333333333333337</v>
      </c>
      <c r="F18" s="70">
        <v>6.25E-2</v>
      </c>
      <c r="G18" s="68" t="s">
        <v>10</v>
      </c>
      <c r="H18" s="71">
        <f>D18*5.5</f>
        <v>11</v>
      </c>
      <c r="I18" s="72"/>
      <c r="J18" s="69">
        <f>D18*5.5</f>
        <v>11</v>
      </c>
      <c r="K18" s="69">
        <f>D18*1.5</f>
        <v>3</v>
      </c>
      <c r="L18" s="73">
        <f>(I18*L4)*J18</f>
        <v>0</v>
      </c>
      <c r="M18" s="73">
        <f>(I18*M4)*K18</f>
        <v>0</v>
      </c>
      <c r="N18" s="74">
        <f t="shared" si="0"/>
        <v>0</v>
      </c>
    </row>
    <row r="19" spans="1:14" ht="15.75" thickBot="1" x14ac:dyDescent="0.3">
      <c r="D19" s="2"/>
      <c r="E19" s="2"/>
      <c r="F19" s="1"/>
    </row>
    <row r="20" spans="1:14" ht="19.5" customHeight="1" thickBot="1" x14ac:dyDescent="0.35">
      <c r="A20" s="50" t="s">
        <v>26</v>
      </c>
      <c r="B20" s="51"/>
      <c r="C20" s="52"/>
      <c r="F20" s="1"/>
      <c r="J20" s="47" t="s">
        <v>29</v>
      </c>
      <c r="K20" s="48"/>
      <c r="L20" s="48"/>
      <c r="M20" s="49"/>
      <c r="N20" s="23">
        <f>SUM(N5:N16)</f>
        <v>0</v>
      </c>
    </row>
    <row r="21" spans="1:14" ht="15.75" thickBot="1" x14ac:dyDescent="0.3">
      <c r="A21" s="53"/>
      <c r="B21" s="54"/>
      <c r="C21" s="55"/>
      <c r="F21" s="1"/>
    </row>
    <row r="22" spans="1:14" ht="19.5" thickBot="1" x14ac:dyDescent="0.35">
      <c r="A22" s="21"/>
      <c r="B22" s="21"/>
      <c r="C22" s="21"/>
      <c r="F22" s="1"/>
      <c r="J22" s="47" t="s">
        <v>30</v>
      </c>
      <c r="K22" s="58"/>
      <c r="L22" s="58"/>
      <c r="M22" s="59"/>
      <c r="N22" s="60">
        <f>SUM(N5:N18)</f>
        <v>0</v>
      </c>
    </row>
    <row r="23" spans="1:14" x14ac:dyDescent="0.25">
      <c r="F23" s="1"/>
    </row>
    <row r="24" spans="1:14" x14ac:dyDescent="0.25">
      <c r="F24" s="1"/>
    </row>
    <row r="25" spans="1:14" x14ac:dyDescent="0.25">
      <c r="F25" s="1"/>
    </row>
    <row r="26" spans="1:14" x14ac:dyDescent="0.25">
      <c r="F26" s="1"/>
    </row>
    <row r="27" spans="1:14" x14ac:dyDescent="0.25">
      <c r="F27" s="1"/>
    </row>
    <row r="28" spans="1:14" x14ac:dyDescent="0.25">
      <c r="F28" s="1"/>
    </row>
    <row r="29" spans="1:14" x14ac:dyDescent="0.25">
      <c r="F29" s="1"/>
    </row>
    <row r="30" spans="1:14" x14ac:dyDescent="0.25">
      <c r="F30" s="1"/>
    </row>
  </sheetData>
  <sheetProtection algorithmName="SHA-512" hashValue="CdkGMvQumEBpzdS5HAO2ulo/uFRS0NoHVWK/DPm1e1d+v4mYwdq56mDZh37cSsRR0ixrBn+xuCCG12o8DGm9mg==" saltValue="SdpPb2uZHSQ4cfPx2mJUVA==" spinCount="100000" sheet="1" objects="1" scenarios="1"/>
  <mergeCells count="17">
    <mergeCell ref="J22:M22"/>
    <mergeCell ref="A6:A18"/>
    <mergeCell ref="J20:M20"/>
    <mergeCell ref="A20:C21"/>
    <mergeCell ref="A2:N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N3:N4"/>
    <mergeCell ref="A3:A4"/>
  </mergeCells>
  <pageMargins left="0.7" right="0.7" top="0.78740157499999996" bottom="0.78740157499999996" header="0.3" footer="0.3"/>
  <pageSetup paperSize="9" scale="65" orientation="landscape" r:id="rId1"/>
  <ignoredErrors>
    <ignoredError sqref="H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 Lichthardt</dc:creator>
  <cp:lastModifiedBy>Pascal Sänger</cp:lastModifiedBy>
  <cp:lastPrinted>2026-04-14T14:41:07Z</cp:lastPrinted>
  <dcterms:created xsi:type="dcterms:W3CDTF">2026-04-14T12:56:46Z</dcterms:created>
  <dcterms:modified xsi:type="dcterms:W3CDTF">2026-05-21T09:54:09Z</dcterms:modified>
</cp:coreProperties>
</file>