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<sst xmlns="http://schemas.openxmlformats.org/spreadsheetml/2006/main" count="132" uniqueCount="62">
  <si>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</si>
  <si>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</si>
  <si>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</si>
  <si>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</si>
  <si>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</si>
  <si>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</si>
  <si>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</si>
  <si>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</si>
  <si>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</si>
  <si>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</si>
  <si>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</si>
  <si>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</si>
  <si>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</si>
  <si>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</si>
  <si>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</si>
  <si>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</si>
  <si>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</si>
  <si>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</si>
  <si>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</si>
  <si>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</si>
  <si>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</si>
  <si>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</si>
  <si>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</si>
  <si>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</si>
  <si>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</si>
  <si>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WLAN &amp; IT-Infrastruktur - Neubau Kita Niederwürzbach</t>
  </si>
  <si>
    <t>BLK-2026-066</t>
  </si>
  <si>
    <t>02.06.2026 10:00 Uhr</t>
  </si>
  <si>
    <t>Öffentliche Ausschreibung</t>
  </si>
  <si>
    <t>UVGO</t>
  </si>
  <si>
    <t>CXVHYRUYTPWZ272D</t>
  </si>
  <si>
    <t>Die Vergabe ist nicht in Lose aufgeteilt. Bitte füllen Sie das nächste Arbeitsblatt aus.</t>
  </si>
  <si>
    <t>1.1</t>
  </si>
  <si>
    <t>Gruppe</t>
  </si>
  <si>
    <t>Standardvorlage Leistungsverzeichnis_WLAN-KITA-NW</t>
  </si>
  <si>
    <t>1.1.1</t>
  </si>
  <si>
    <t>Leistung</t>
  </si>
  <si>
    <t>Cambium Networks XV2-2 Indoor 2x2, Wi-Fi 6, Dual Radio AX Access Point</t>
  </si>
  <si>
    <t>Dual radios, 2x2: 5 GHz 802.11 a/n/ac Wave 2/ax, 2x2 2.4 GHz 802.11 b/g/n/ax, 2x2 2.5 GbE Uplink Port, RJ45, 1.77 Gbps aggregate data rate, Application Policy Control, Max Power 18W, 802.3at PoE powered device</t>
  </si>
  <si>
    <t>St</t>
  </si>
  <si>
    <t>1.1.2</t>
  </si>
  <si>
    <t>Cambium Wireless AP WIFI6 XV2.23T B cnMaestro</t>
  </si>
  <si>
    <t>1.1.3</t>
  </si>
  <si>
    <t>Cambium Networks cnMatrix, 28x PoE Switch, 4x SFP+, EX3028R-P</t>
  </si>
  <si>
    <t>Cloud-unterstützte Ethernet-Switching-Lösung mit Gigabit, Layer 3, PoE-Optionen, mehreren Port-Density-Optionen, Layer-2-Funktionen, verbesserter Zugriffssicherheit, lüfterlosem Betrieb und Möglichkeit redundanter Stromversorgung</t>
  </si>
  <si>
    <t>1.1.4</t>
  </si>
  <si>
    <t>Cambium Networks cnMatrix, CRPS - AC - 600W total Power, no power cord</t>
  </si>
  <si>
    <t>Zum Anschluss an Steckdose</t>
  </si>
  <si>
    <t>1.1.5</t>
  </si>
  <si>
    <t>MikroTik Cloud Core Router CCR2004-16G-2S+, 16Gbit LAN, 2x SFP+, Dual PSU, Rack</t>
  </si>
  <si>
    <t>Cloud Core Router 2004-16G-2S+ mit Annapurna Labs Alpine v2 CPU, 4x ARMv8-A Cortex-A57 1.7GHz, 4GB DDR4 RAM, 128MB NAND, 16x Gbit LAN, 2x SFP+ Ports, 1U Rackmount, Dual PSU, RouterOS L6. Optional: als FTTH Router + Firewall</t>
  </si>
  <si>
    <t>1.1.6</t>
  </si>
  <si>
    <t>Yealink SIP DECT Telefon SIP-W90 Base DECT MANAGER - W90DM</t>
  </si>
  <si>
    <t>Up to 250 parallel calls, bis zu 60 Basisstationen, bis zu 250 Handsets, bis zu 250 SIP accounts</t>
  </si>
  <si>
    <t>1.1.7</t>
  </si>
  <si>
    <t>Yealink SIP DECT Telefon SIP-W90 DECT BASE - W90B</t>
  </si>
  <si>
    <t>1.1.8</t>
  </si>
  <si>
    <t xml:space="preserve">Yealink SIP T4 (U) Series T44U POE Advanced </t>
  </si>
  <si>
    <t>SIP-Telefon mit 12 Leitungen, 2,8-Zoll Schwarz-Weiß-Display, EXP43-Unterstützung, HD Voice, zwei USB-Ports für Bluetooth/Wi-Fi/USB-Headset/USB-Aufnahme</t>
  </si>
  <si>
    <t>1.1.9</t>
  </si>
  <si>
    <t>Yealink SIP DECT Telefon SIP-W74H</t>
  </si>
  <si>
    <t>DECT-Handset mit 1,8-Zoll-Farbdisplay, bis zu 24 h Gesprächsdauer, bis zu 320 h Standby, Schnellladung, HD-Voice, Geräuschunterdrückung, Bluetooth/3,5 mm, Vibration, Gürtelclip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</si>
</sst>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9" fillId="4" borderId="6" xfId="0" applyNumberFormat="1" applyFont="true" applyFill="1" applyBorder="1" applyAlignment="1">
      <alignment horizontal="left" vertical="top" wrapText="true"/>
    </xf>
    <xf numFmtId="49" fontId="3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9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6.0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41</v>
      </c>
      <c r="D6" s="30" t="s">
        <v>41</v>
      </c>
      <c r="E6" s="31" t="s">
        <v>20</v>
      </c>
      <c r="F6" s="31" t="s">
        <v>20</v>
      </c>
      <c r="G6" s="87" t="n">
        <v>1.0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36</v>
      </c>
      <c r="C7" s="30" t="s">
        <v>43</v>
      </c>
      <c r="D7" s="30" t="s">
        <v>44</v>
      </c>
      <c r="E7" s="31" t="s">
        <v>20</v>
      </c>
      <c r="F7" s="31" t="s">
        <v>20</v>
      </c>
      <c r="G7" s="87" t="n">
        <v>1.0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45</v>
      </c>
      <c r="B8" s="29" t="s">
        <v>36</v>
      </c>
      <c r="C8" s="30" t="s">
        <v>46</v>
      </c>
      <c r="D8" s="30" t="s">
        <v>47</v>
      </c>
      <c r="E8" s="31" t="s">
        <v>20</v>
      </c>
      <c r="F8" s="31" t="s">
        <v>20</v>
      </c>
      <c r="G8" s="87" t="n">
        <v>1.0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48</v>
      </c>
      <c r="B9" s="29" t="s">
        <v>36</v>
      </c>
      <c r="C9" s="30" t="s">
        <v>49</v>
      </c>
      <c r="D9" s="30" t="s">
        <v>50</v>
      </c>
      <c r="E9" s="31" t="s">
        <v>20</v>
      </c>
      <c r="F9" s="31" t="s">
        <v>20</v>
      </c>
      <c r="G9" s="87" t="n">
        <v>1.0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>
      <c r="A10" s="28" t="s">
        <v>51</v>
      </c>
      <c r="B10" s="29" t="s">
        <v>36</v>
      </c>
      <c r="C10" s="30" t="s">
        <v>52</v>
      </c>
      <c r="D10" s="30" t="s">
        <v>53</v>
      </c>
      <c r="E10" s="31" t="s">
        <v>20</v>
      </c>
      <c r="F10" s="31" t="s">
        <v>20</v>
      </c>
      <c r="G10" s="87" t="n">
        <v>1.0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54</v>
      </c>
      <c r="B11" s="29" t="s">
        <v>36</v>
      </c>
      <c r="C11" s="30" t="s">
        <v>55</v>
      </c>
      <c r="D11" s="30" t="s">
        <v>53</v>
      </c>
      <c r="E11" s="31" t="s">
        <v>20</v>
      </c>
      <c r="F11" s="31" t="s">
        <v>20</v>
      </c>
      <c r="G11" s="87" t="n">
        <v>3.0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>
      <c r="A12" s="28" t="s">
        <v>56</v>
      </c>
      <c r="B12" s="29" t="s">
        <v>36</v>
      </c>
      <c r="C12" s="30" t="s">
        <v>57</v>
      </c>
      <c r="D12" s="30" t="s">
        <v>58</v>
      </c>
      <c r="E12" s="31" t="s">
        <v>20</v>
      </c>
      <c r="F12" s="31" t="s">
        <v>20</v>
      </c>
      <c r="G12" s="87" t="n">
        <v>10.0</v>
      </c>
      <c r="H12" s="33" t="s">
        <v>39</v>
      </c>
      <c r="I12" s="34"/>
      <c r="J12" s="35" t="n">
        <f>G12*I12</f>
        <v>0.0</v>
      </c>
      <c r="K12" s="0"/>
      <c r="L12" s="0"/>
      <c r="M12" s="37"/>
    </row>
    <row r="13">
      <c r="A13" s="28" t="s">
        <v>59</v>
      </c>
      <c r="B13" s="29" t="s">
        <v>36</v>
      </c>
      <c r="C13" s="30" t="s">
        <v>60</v>
      </c>
      <c r="D13" s="30" t="s">
        <v>61</v>
      </c>
      <c r="E13" s="31" t="s">
        <v>20</v>
      </c>
      <c r="F13" s="31" t="s">
        <v>20</v>
      </c>
      <c r="G13" s="87" t="n">
        <v>4.0</v>
      </c>
      <c r="H13" s="33" t="s">
        <v>39</v>
      </c>
      <c r="I13" s="34"/>
      <c r="J13" s="35" t="n">
        <f>G13*I13</f>
        <v>0.0</v>
      </c>
      <c r="K13" s="0"/>
      <c r="L13" s="0"/>
      <c r="M13" s="37"/>
    </row>
    <row r="14" spans="1:13" s="36" customFormat="1" ht="15.75" thickTop="1" x14ac:dyDescent="0.2">
      <c r="A14" s="38"/>
      <c r="B14" s="39"/>
      <c r="C14" s="40"/>
      <c r="D14" s="41"/>
      <c r="E14" s="42"/>
      <c r="F14" s="42"/>
      <c r="G14" s="43"/>
      <c r="H14" s="44"/>
      <c r="I14" s="45"/>
      <c r="J14" s="46"/>
      <c r="M14" s="37"/>
    </row>
    <row r="15" spans="1:13" s="36" customFormat="1" x14ac:dyDescent="0.25">
      <c r="A15" s="47"/>
      <c r="B15" s="48"/>
      <c r="C15" s="49"/>
      <c r="D15" s="50"/>
      <c r="E15" s="51"/>
      <c r="F15" s="51"/>
      <c r="G15" s="52"/>
      <c r="H15" s="53"/>
      <c r="I15" s="54"/>
      <c r="J15" s="55"/>
    </row>
    <row r="16" spans="1:13" ht="15.75" thickBot="1" x14ac:dyDescent="0.3">
      <c r="A16" s="56"/>
      <c r="B16" s="56"/>
      <c r="C16" s="57"/>
      <c r="D16" s="58"/>
      <c r="E16" s="59"/>
      <c r="F16" s="60" t="s">
        <v>21</v>
      </c>
      <c r="G16" s="60"/>
      <c r="H16" s="60"/>
      <c r="I16" s="61"/>
      <c r="J16" s="62">
        <f>SUM(J$4:J14)</f>
        <v>0</v>
      </c>
    </row>
    <row r="17" spans="1:13" ht="16.5" thickTop="1" thickBot="1" x14ac:dyDescent="0.3">
      <c r="A17" s="56"/>
      <c r="B17" s="56"/>
      <c r="C17" s="57"/>
      <c r="D17" s="58"/>
      <c r="E17" s="59"/>
      <c r="F17" s="63" t="s">
        <v>22</v>
      </c>
      <c r="G17" s="64">
        <v>0.19</v>
      </c>
      <c r="H17" s="65" t="s">
        <v>23</v>
      </c>
      <c r="I17" s="66"/>
      <c r="J17" s="68">
        <f>J16*G17</f>
        <v>0</v>
      </c>
    </row>
    <row r="18" spans="1:13" ht="15.75" thickTop="1" x14ac:dyDescent="0.25">
      <c r="A18" s="56"/>
      <c r="B18" s="56"/>
      <c r="C18" s="57"/>
      <c r="D18" s="58"/>
      <c r="E18" s="59"/>
      <c r="F18" s="60" t="s">
        <v>24</v>
      </c>
      <c r="G18" s="60"/>
      <c r="H18" s="60"/>
      <c r="I18" s="61"/>
      <c r="J18" s="67">
        <f>SUM(J16,J17)</f>
        <v>0</v>
      </c>
    </row>
    <row r="19" spans="1:13" x14ac:dyDescent="0.25">
      <c r="A19" s="56"/>
      <c r="B19" s="56"/>
      <c r="C19" s="57"/>
      <c r="D19" s="58"/>
      <c r="E19" s="59"/>
      <c r="F19" s="58"/>
      <c r="G19" s="58"/>
      <c r="H19" s="58"/>
      <c r="I19" s="58"/>
      <c r="J19" s="58"/>
    </row>
    <row r="20" spans="1:13" x14ac:dyDescent="0.25">
      <c r="A20" s="71"/>
      <c r="B20" s="71"/>
      <c r="C20" s="71"/>
      <c r="E20" s="71"/>
      <c r="F20" s="71"/>
      <c r="G20" s="71"/>
      <c r="H20" s="71"/>
      <c r="I20" s="71"/>
      <c r="J20" s="71"/>
    </row>
    <row r="21" spans="1:13" x14ac:dyDescent="0.25">
      <c r="A21" s="71"/>
      <c r="B21" s="71"/>
      <c r="C21" s="71"/>
      <c r="E21" s="71"/>
      <c r="F21" s="71"/>
      <c r="G21" s="71"/>
      <c r="H21" s="71"/>
      <c r="I21" s="71"/>
      <c r="J21" s="71"/>
    </row>
    <row r="24" spans="1:13" x14ac:dyDescent="0.25">
      <c r="L24" s="74"/>
    </row>
    <row r="25" spans="1:13" x14ac:dyDescent="0.25">
      <c r="L25" s="74"/>
    </row>
    <row r="26" spans="4:12" x14ac:dyDescent="0.25">
      <c r="L26" s="74"/>
    </row>
    <row r="27" spans="4:12" x14ac:dyDescent="0.25">
      <c r="L27" s="74"/>
    </row>
    <row r="28" spans="4:12" x14ac:dyDescent="0.25">
      <c r="L28" s="74"/>
    </row>
    <row r="29" spans="4:12" x14ac:dyDescent="0.25">
      <c r="L29" s="74"/>
    </row>
    <row r="39" spans="4:12" x14ac:dyDescent="0.25">
      <c r="D39" s="76"/>
      <c r="I39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