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linonline.sharepoint.com/teams/Beschaffung/Freigegebene Dokumente/General/AUS_2026/++ laufend/V-2026-0004_Windows-Rechner + MacBooks/VU_final/"/>
    </mc:Choice>
  </mc:AlternateContent>
  <xr:revisionPtr revIDLastSave="280" documentId="8_{50D8470E-DA24-4ABC-A633-149270E416CF}" xr6:coauthVersionLast="47" xr6:coauthVersionMax="47" xr10:uidLastSave="{7F40FCC8-4195-4DD4-9FCA-B60079EE6B0B}"/>
  <bookViews>
    <workbookView xWindow="9675" yWindow="-15735" windowWidth="26835" windowHeight="14955" xr2:uid="{A8444CD5-1BED-4C88-BCC8-53FF15912631}"/>
  </bookViews>
  <sheets>
    <sheet name="Anbieter" sheetId="2" r:id="rId1"/>
    <sheet name="Intern" sheetId="3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L13" i="3"/>
  <c r="J13" i="3"/>
  <c r="H13" i="3"/>
  <c r="F13" i="3"/>
  <c r="D13" i="3"/>
  <c r="D15" i="3"/>
  <c r="F15" i="3"/>
  <c r="H15" i="3"/>
  <c r="J15" i="3"/>
  <c r="L15" i="3"/>
  <c r="D10" i="3" l="1"/>
  <c r="F10" i="3"/>
  <c r="H10" i="3"/>
  <c r="J10" i="3"/>
  <c r="L10" i="3"/>
  <c r="D6" i="3"/>
  <c r="D7" i="3"/>
  <c r="D12" i="3"/>
  <c r="D16" i="3"/>
  <c r="L16" i="3" l="1"/>
  <c r="J16" i="3"/>
  <c r="H16" i="3"/>
  <c r="F16" i="3"/>
  <c r="L12" i="3"/>
  <c r="J12" i="3"/>
  <c r="H12" i="3"/>
  <c r="F12" i="3"/>
  <c r="L9" i="3"/>
  <c r="J9" i="3"/>
  <c r="H9" i="3"/>
  <c r="F9" i="3"/>
  <c r="L7" i="3"/>
  <c r="J7" i="3"/>
  <c r="H7" i="3"/>
  <c r="F7" i="3"/>
  <c r="L6" i="3"/>
  <c r="J6" i="3"/>
  <c r="H6" i="3"/>
  <c r="F6" i="3"/>
</calcChain>
</file>

<file path=xl/sharedStrings.xml><?xml version="1.0" encoding="utf-8"?>
<sst xmlns="http://schemas.openxmlformats.org/spreadsheetml/2006/main" count="46" uniqueCount="33">
  <si>
    <t xml:space="preserve">Bewertungsmatrix </t>
  </si>
  <si>
    <t>Version: 1.0</t>
  </si>
  <si>
    <t xml:space="preserve">Anbieter:   </t>
  </si>
  <si>
    <t>Hinweis: Die Auflistung stellt lediglich eine Bewertungsgrundlage für die Bewertung des Angebotes dar. Es handelt sich nicht um eine vollständige Auflistung aller in der Leistungsbeschreibung (LB) benannten Anforderungen!</t>
  </si>
  <si>
    <t>Anforderung</t>
  </si>
  <si>
    <t>Erfüllt</t>
  </si>
  <si>
    <t>Gewichtung</t>
  </si>
  <si>
    <t>Anbieter1: Erfüllt</t>
  </si>
  <si>
    <t>Anbieter1: Punkte</t>
  </si>
  <si>
    <t>Anbieter2: Erfüllt</t>
  </si>
  <si>
    <t>Anbieter2: Punkte</t>
  </si>
  <si>
    <t>Anbieter3: Erfüllt</t>
  </si>
  <si>
    <t>Anbieter3: Punkte</t>
  </si>
  <si>
    <t>Anbieter4: Erfüllt</t>
  </si>
  <si>
    <t>Anbieter4: Punkte</t>
  </si>
  <si>
    <t>Anbieter5: Erfüllt</t>
  </si>
  <si>
    <t>Anbieter5: Punkte</t>
  </si>
  <si>
    <t>Nachhaltiger Versand</t>
  </si>
  <si>
    <t xml:space="preserve">kein nachhaltiger Versand </t>
  </si>
  <si>
    <t>AppleCare+ inklusive</t>
  </si>
  <si>
    <t>AppleCare+ ist inklusive</t>
  </si>
  <si>
    <t>AppleCare+ ist nicht inklusive</t>
  </si>
  <si>
    <t>Bewertungsmatrix Los 3</t>
  </si>
  <si>
    <t>Nachhaltige Verpackung</t>
  </si>
  <si>
    <t>Lieferzeit</t>
  </si>
  <si>
    <t>Angaben des AN</t>
  </si>
  <si>
    <t>bis 5 Arbeitstage</t>
  </si>
  <si>
    <t xml:space="preserve">bis 10 Arbeitstage </t>
  </si>
  <si>
    <t xml:space="preserve">* Mit dem Angebot ist ein formloser Nachweis beizubringen </t>
  </si>
  <si>
    <t>Nachhaltiger Versand *</t>
  </si>
  <si>
    <t xml:space="preserve">nachhaltiger Versand </t>
  </si>
  <si>
    <t>Nachhaltige Verpackung *</t>
  </si>
  <si>
    <t xml:space="preserve">nachhaltige Verpackung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</si>
</sst>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 tint="0.499984740745262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left"/>
    </xf>
    <xf numFmtId="0" fontId="2" fillId="3" borderId="1" xfId="2" applyFill="1"/>
    <xf numFmtId="0" fontId="2" fillId="3" borderId="1" xfId="2" applyFill="1" applyAlignment="1">
      <alignment horizontal="center"/>
    </xf>
    <xf numFmtId="0" fontId="0" fillId="4" borderId="0" xfId="0" applyFill="1"/>
    <xf numFmtId="0" fontId="6" fillId="0" borderId="0" xfId="0" applyFont="1"/>
    <xf numFmtId="0" fontId="2" fillId="5" borderId="1" xfId="2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5" borderId="1" xfId="2" applyFill="1" applyProtection="1"/>
    <xf numFmtId="0" fontId="2" fillId="3" borderId="1" xfId="2" applyFill="1" applyProtection="1"/>
    <xf numFmtId="0" fontId="6" fillId="0" borderId="0" xfId="0" applyFont="1" applyProtection="1"/>
    <xf numFmtId="0" fontId="0" fillId="0" borderId="0" xfId="0" applyAlignment="1" applyProtection="1">
      <alignment horizontal="center"/>
    </xf>
    <xf numFmtId="0" fontId="7" fillId="0" borderId="0" xfId="0" applyFont="1" applyProtection="1"/>
    <xf numFmtId="0" fontId="2" fillId="3" borderId="1" xfId="2" applyFill="1" applyAlignment="1" applyProtection="1">
      <alignment horizontal="center"/>
    </xf>
    <xf numFmtId="0" fontId="2" fillId="3" borderId="1" xfId="2" applyNumberFormat="1" applyFill="1" applyAlignment="1" applyProtection="1">
      <alignment horizontal="left" wrapText="1"/>
    </xf>
    <xf numFmtId="0" fontId="8" fillId="0" borderId="0" xfId="0" applyFont="1" applyProtection="1"/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Protection="1">
      <protection locked="0"/>
    </xf>
  </cellXfs>
  <cellStyles count="3">
    <cellStyle name="Standard" xfId="0" builtinId="0"/>
    <cellStyle name="Überschrift" xfId="1" builtinId="15"/>
    <cellStyle name="Überschrift 2" xfId="2" builtinId="17" customBuiltin="1"/>
  </cellStyles>
  <dxfs count="17">
    <dxf>
      <protection locked="1" hidden="0"/>
    </dxf>
    <dxf>
      <protection locked="1" hidden="0"/>
    </dxf>
    <dxf>
      <numFmt numFmtId="0" formatCode="General"/>
      <alignment horizontal="left" vertical="bottom" textRotation="0" wrapText="1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354530</xdr:colOff>
      <xdr:row>0</xdr:row>
      <xdr:rowOff>38101</xdr:rowOff>
    </xdr:from>
    <xdr:to>
      <xdr:col>2</xdr:col>
      <xdr:colOff>1512418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5EB7B70-6397-2665-60D2-2CB7C558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5905" y="38101"/>
          <a:ext cx="1805588" cy="361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645583</xdr:colOff>
      <xdr:row>0</xdr:row>
      <xdr:rowOff>21166</xdr:rowOff>
    </xdr:from>
    <xdr:to>
      <xdr:col>11</xdr:col>
      <xdr:colOff>1191754</xdr:colOff>
      <xdr:row>1</xdr:row>
      <xdr:rowOff>86782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E1FBFA4-4AFD-4664-94BF-2A04D74A9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36833" y="21166"/>
          <a:ext cx="1805588" cy="36194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29C24E-B76D-4E14-835B-4C2B3B301FBC}" name="Tabelle13" displayName="Tabelle13" ref="A6:C19" totalsRowShown="0" headerRowDxfId="1" dataDxfId="0">
  <autoFilter ref="A6:C19" xr:uid="{97ABAEC1-A821-459A-9FAC-2E63916BD402}"/>
  <tableColumns count="3">
    <tableColumn id="2" xr3:uid="{9E835604-113C-410C-9CE0-456F847A595E}" name="Anforderung" dataDxfId="4"/>
    <tableColumn id="5" xr3:uid="{DB2F0B63-26E6-4338-9062-16C52AE7D466}" name="Erfüllt" dataDxfId="3"/>
    <tableColumn id="6" xr3:uid="{76C81536-FA8A-4907-8E58-EB4451551D39}" name="Angaben des AN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459C86-9B68-4297-B134-5A18B39F719B}" name="Tabelle14" displayName="Tabelle14" ref="A4:L17" totalsRowShown="0">
  <autoFilter ref="A4:L17" xr:uid="{97ABAEC1-A821-459A-9FAC-2E63916BD402}"/>
  <tableColumns count="12">
    <tableColumn id="2" xr3:uid="{01B36BC9-7D94-43A2-BB2B-45BE72C3B7D5}" name="Anforderung" dataDxfId="16"/>
    <tableColumn id="4" xr3:uid="{E8F13066-20C2-4C93-BC59-F7601036ED75}" name="Gewichtung" dataDxfId="15"/>
    <tableColumn id="5" xr3:uid="{5C735961-11C4-4E29-9E35-99D2A50F4442}" name="Anbieter1: Erfüllt" dataDxfId="14"/>
    <tableColumn id="6" xr3:uid="{3F08B879-E738-42C5-9867-BA794D0EAAA4}" name="Anbieter1: Punkte" dataDxfId="13">
      <calculatedColumnFormula>IF(UPPER(Tabelle14[[#This Row],[Anbieter1: Erfüllt]])="X",Tabelle14[[#This Row],[Gewichtung]],0)</calculatedColumnFormula>
    </tableColumn>
    <tableColumn id="7" xr3:uid="{2D6F3C4D-66A0-4558-A962-77306357CC02}" name="Anbieter2: Erfüllt" dataDxfId="12"/>
    <tableColumn id="8" xr3:uid="{21BAFE84-9472-4E67-9FC3-473C2AD294ED}" name="Anbieter2: Punkte" dataDxfId="11">
      <calculatedColumnFormula>IF(UPPER(Tabelle14[[#This Row],[Anbieter2: Erfüllt]])="X",Tabelle14[[#This Row],[Gewichtung]],0)</calculatedColumnFormula>
    </tableColumn>
    <tableColumn id="9" xr3:uid="{54CFE336-14DE-4A3E-9728-620A3D091FA1}" name="Anbieter3: Erfüllt" dataDxfId="10"/>
    <tableColumn id="10" xr3:uid="{14666D95-F89F-44E6-93A4-80E165F2514F}" name="Anbieter3: Punkte" dataDxfId="9">
      <calculatedColumnFormula>IF(UPPER(Tabelle14[[#This Row],[Anbieter3: Erfüllt]])="X",Tabelle14[[#This Row],[Gewichtung]],0)</calculatedColumnFormula>
    </tableColumn>
    <tableColumn id="12" xr3:uid="{CBAB1FF0-F0D1-4459-8946-583C09819670}" name="Anbieter4: Erfüllt" dataDxfId="8"/>
    <tableColumn id="16" xr3:uid="{21286476-80FF-462A-A1D0-A492614BBC88}" name="Anbieter4: Punkte" dataDxfId="7"/>
    <tableColumn id="15" xr3:uid="{F420D869-D131-4A3C-BC37-84549EE990A8}" name="Anbieter5: Erfüllt" dataDxfId="6"/>
    <tableColumn id="14" xr3:uid="{1252BEED-CFE1-4ABC-8DCB-887C88BDA204}" name="Anbieter5: Punkte" dataDxfId="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447F4-FEC8-4044-B3FD-DAFB01E5FBF9}">
  <dimension ref="A1:D21"/>
  <sheetViews>
    <sheetView tabSelected="1" zoomScaleNormal="100" workbookViewId="0">
      <selection activeCell="B22" sqref="B22"/>
    </sheetView>
  </sheetViews>
  <sheetFormatPr baseColWidth="10" defaultColWidth="11.42578125" defaultRowHeight="15" x14ac:dyDescent="0.25"/>
  <cols>
    <col min="1" max="1" width="57.7109375" style="10" customWidth="1"/>
    <col min="2" max="2" width="9.7109375" style="10" customWidth="1"/>
    <col min="3" max="3" width="26.7109375" style="10" customWidth="1"/>
    <col min="4" max="4" width="79" style="10" customWidth="1"/>
    <col min="5" max="5" width="11.42578125" style="10" customWidth="1"/>
    <col min="6" max="16384" width="11.42578125" style="10"/>
  </cols>
  <sheetData>
    <row r="1" spans="1:4" ht="31.5" customHeight="1" x14ac:dyDescent="0.35">
      <c r="A1" s="9" t="s">
        <v>22</v>
      </c>
      <c r="B1" s="9"/>
      <c r="C1" s="9"/>
      <c r="D1" s="9"/>
    </row>
    <row r="2" spans="1:4" ht="21" customHeight="1" x14ac:dyDescent="0.25">
      <c r="A2" s="10" t="s">
        <v>1</v>
      </c>
    </row>
    <row r="3" spans="1:4" s="11" customFormat="1" ht="29.25" customHeight="1" x14ac:dyDescent="0.25">
      <c r="A3" s="11" t="s">
        <v>2</v>
      </c>
      <c r="B3" s="21"/>
      <c r="C3" s="21"/>
    </row>
    <row r="4" spans="1:4" ht="53.25" customHeight="1" x14ac:dyDescent="0.25">
      <c r="A4" s="12" t="s">
        <v>3</v>
      </c>
      <c r="B4" s="12"/>
      <c r="C4" s="12"/>
    </row>
    <row r="6" spans="1:4" ht="15.75" thickBot="1" x14ac:dyDescent="0.3">
      <c r="A6" s="10" t="s">
        <v>4</v>
      </c>
      <c r="B6" s="10" t="s">
        <v>5</v>
      </c>
      <c r="C6" s="10" t="s">
        <v>25</v>
      </c>
    </row>
    <row r="7" spans="1:4" ht="18" thickTop="1" x14ac:dyDescent="0.3">
      <c r="A7" s="13" t="s">
        <v>19</v>
      </c>
      <c r="B7" s="14"/>
      <c r="C7" s="14"/>
    </row>
    <row r="8" spans="1:4" x14ac:dyDescent="0.25">
      <c r="A8" s="15" t="s">
        <v>20</v>
      </c>
      <c r="B8" s="16">
        <v>20</v>
      </c>
      <c r="C8" s="22"/>
    </row>
    <row r="9" spans="1:4" ht="15.75" thickBot="1" x14ac:dyDescent="0.3">
      <c r="A9" s="15" t="s">
        <v>21</v>
      </c>
      <c r="B9" s="16">
        <v>0</v>
      </c>
      <c r="C9" s="22"/>
    </row>
    <row r="10" spans="1:4" ht="21" customHeight="1" thickTop="1" x14ac:dyDescent="0.3">
      <c r="A10" s="13" t="s">
        <v>31</v>
      </c>
      <c r="B10" s="14"/>
      <c r="C10" s="14"/>
    </row>
    <row r="11" spans="1:4" x14ac:dyDescent="0.25">
      <c r="A11" s="15" t="s">
        <v>32</v>
      </c>
      <c r="B11" s="16">
        <v>10</v>
      </c>
      <c r="C11" s="22"/>
    </row>
    <row r="12" spans="1:4" ht="15.75" thickBot="1" x14ac:dyDescent="0.3">
      <c r="A12" s="15" t="s">
        <v>18</v>
      </c>
      <c r="B12" s="16">
        <v>0</v>
      </c>
      <c r="C12" s="23"/>
      <c r="D12" s="17"/>
    </row>
    <row r="13" spans="1:4" ht="21" customHeight="1" thickTop="1" x14ac:dyDescent="0.3">
      <c r="A13" s="13" t="s">
        <v>29</v>
      </c>
      <c r="B13" s="14"/>
      <c r="C13" s="14"/>
    </row>
    <row r="14" spans="1:4" x14ac:dyDescent="0.25">
      <c r="A14" s="15" t="s">
        <v>30</v>
      </c>
      <c r="B14" s="16">
        <v>10</v>
      </c>
      <c r="C14" s="22"/>
    </row>
    <row r="15" spans="1:4" ht="15.75" thickBot="1" x14ac:dyDescent="0.3">
      <c r="A15" s="15" t="s">
        <v>18</v>
      </c>
      <c r="B15" s="16">
        <v>0</v>
      </c>
      <c r="C15" s="23"/>
      <c r="D15" s="17"/>
    </row>
    <row r="16" spans="1:4" ht="18" thickTop="1" x14ac:dyDescent="0.3">
      <c r="A16" s="13" t="s">
        <v>24</v>
      </c>
      <c r="B16" s="18"/>
      <c r="C16" s="19"/>
    </row>
    <row r="17" spans="1:3" x14ac:dyDescent="0.25">
      <c r="A17" s="15" t="s">
        <v>26</v>
      </c>
      <c r="B17" s="16">
        <v>20</v>
      </c>
      <c r="C17" s="22"/>
    </row>
    <row r="18" spans="1:3" ht="15.75" thickBot="1" x14ac:dyDescent="0.3">
      <c r="A18" s="15" t="s">
        <v>27</v>
      </c>
      <c r="B18" s="16">
        <v>0</v>
      </c>
      <c r="C18" s="22"/>
    </row>
    <row r="19" spans="1:3" ht="18" thickTop="1" x14ac:dyDescent="0.3">
      <c r="A19" s="13"/>
      <c r="B19" s="18"/>
      <c r="C19" s="19"/>
    </row>
    <row r="21" spans="1:3" x14ac:dyDescent="0.25">
      <c r="A21" s="20" t="s">
        <v>28</v>
      </c>
    </row>
  </sheetData>
  <sheetProtection algorithmName="SHA-512" hashValue="EdcxlliP0VvtIL5/Gih4M80hNMMCptXHqrIxTDfczX4zXGnn5944F+oPI/pyFhlIFGYI5QiINg9FIcYZiaAGnA==" saltValue="Odrg2CEABPoNgLxCYf0EFg==" spinCount="100000" sheet="1" objects="1" scenarios="1"/>
  <mergeCells count="3">
    <mergeCell ref="A1:D1"/>
    <mergeCell ref="A4:C4"/>
    <mergeCell ref="B3:C3"/>
  </mergeCells>
  <phoneticPr fontId="3" type="noConversion"/>
  <pageMargins left="0.25" right="0.25" top="0.75" bottom="0.75" header="0.3" footer="0.3"/>
  <pageSetup paperSize="9" orientation="landscape" horizont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4D32-07A9-4EAF-A36F-256E14BCF50D}">
  <sheetPr>
    <pageSetUpPr fitToPage="1"/>
  </sheetPr>
  <dimension ref="A1:M17"/>
  <sheetViews>
    <sheetView zoomScale="80" zoomScaleNormal="80" workbookViewId="0">
      <selection sqref="A1:XFD1048576"/>
    </sheetView>
  </sheetViews>
  <sheetFormatPr baseColWidth="10" defaultColWidth="11.42578125" defaultRowHeight="15" x14ac:dyDescent="0.25"/>
  <cols>
    <col min="1" max="1" width="60.42578125" customWidth="1"/>
    <col min="2" max="2" width="14.5703125" customWidth="1"/>
    <col min="3" max="3" width="13" bestFit="1" customWidth="1"/>
    <col min="4" max="4" width="20.5703125" customWidth="1"/>
    <col min="5" max="5" width="20.28515625" customWidth="1"/>
    <col min="6" max="6" width="20.5703125" customWidth="1"/>
    <col min="7" max="7" width="19.85546875" customWidth="1"/>
    <col min="8" max="8" width="20.42578125" customWidth="1"/>
    <col min="9" max="9" width="18.85546875" bestFit="1" customWidth="1"/>
    <col min="10" max="10" width="19.85546875" bestFit="1" customWidth="1"/>
    <col min="11" max="11" width="18.85546875" bestFit="1" customWidth="1"/>
    <col min="12" max="12" width="19.85546875" bestFit="1" customWidth="1"/>
    <col min="13" max="13" width="18.42578125" customWidth="1"/>
  </cols>
  <sheetData>
    <row r="1" spans="1:13" ht="23.2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2"/>
      <c r="K1" s="2"/>
      <c r="L1" s="2"/>
      <c r="M1" s="2"/>
    </row>
    <row r="2" spans="1:13" x14ac:dyDescent="0.25">
      <c r="A2" t="s">
        <v>1</v>
      </c>
    </row>
    <row r="4" spans="1:13" ht="15.75" thickBot="1" x14ac:dyDescent="0.3">
      <c r="A4" t="s">
        <v>4</v>
      </c>
      <c r="B4" s="5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</row>
    <row r="5" spans="1:13" ht="18" thickTop="1" x14ac:dyDescent="0.3">
      <c r="A5" s="7" t="s">
        <v>19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x14ac:dyDescent="0.25">
      <c r="A6" s="6" t="s">
        <v>20</v>
      </c>
      <c r="B6" s="1">
        <v>20</v>
      </c>
      <c r="C6" s="1"/>
      <c r="D6" s="1">
        <f>IF(UPPER(Tabelle14[[#This Row],[Anbieter1: Erfüllt]])="X",Tabelle14[[#This Row],[Gewichtung]],0)</f>
        <v>0</v>
      </c>
      <c r="E6" s="1"/>
      <c r="F6" s="1">
        <f>IF(UPPER(Tabelle14[[#This Row],[Anbieter2: Erfüllt]])="X",Tabelle14[[#This Row],[Gewichtung]],0)</f>
        <v>0</v>
      </c>
      <c r="G6" s="1"/>
      <c r="H6" s="1">
        <f>IF(UPPER(Tabelle14[[#This Row],[Anbieter3: Erfüllt]])="X",Tabelle14[[#This Row],[Gewichtung]],0)</f>
        <v>0</v>
      </c>
      <c r="I6" s="1"/>
      <c r="J6" s="1">
        <f>IF(UPPER(Tabelle14[[#This Row],[Anbieter4: Erfüllt]])="X",Tabelle14[[#This Row],[Gewichtung]],0)</f>
        <v>0</v>
      </c>
      <c r="K6" s="1"/>
      <c r="L6" s="1">
        <f>IF(UPPER(Tabelle14[[#This Row],[Anbieter5: Erfüllt]])="X",Tabelle14[[#This Row],[Gewichtung]],0)</f>
        <v>0</v>
      </c>
    </row>
    <row r="7" spans="1:13" ht="15.75" thickBot="1" x14ac:dyDescent="0.3">
      <c r="A7" s="6" t="s">
        <v>21</v>
      </c>
      <c r="B7" s="1">
        <v>0</v>
      </c>
      <c r="C7" s="1"/>
      <c r="D7" s="1">
        <f>IF(UPPER(Tabelle14[[#This Row],[Anbieter1: Erfüllt]])="X",Tabelle14[[#This Row],[Gewichtung]],0)</f>
        <v>0</v>
      </c>
      <c r="E7" s="1"/>
      <c r="F7" s="1">
        <f>IF(UPPER(Tabelle14[[#This Row],[Anbieter2: Erfüllt]])="X",Tabelle14[[#This Row],[Gewichtung]],0)</f>
        <v>0</v>
      </c>
      <c r="G7" s="1"/>
      <c r="H7" s="1">
        <f>IF(UPPER(Tabelle14[[#This Row],[Anbieter3: Erfüllt]])="X",Tabelle14[[#This Row],[Gewichtung]],0)</f>
        <v>0</v>
      </c>
      <c r="I7" s="1"/>
      <c r="J7" s="1">
        <f>IF(UPPER(Tabelle14[[#This Row],[Anbieter4: Erfüllt]])="X",Tabelle14[[#This Row],[Gewichtung]],0)</f>
        <v>0</v>
      </c>
      <c r="K7" s="1"/>
      <c r="L7" s="1">
        <f>IF(UPPER(Tabelle14[[#This Row],[Anbieter5: Erfüllt]])="X",Tabelle14[[#This Row],[Gewichtung]],0)</f>
        <v>0</v>
      </c>
    </row>
    <row r="8" spans="1:13" ht="18" thickTop="1" x14ac:dyDescent="0.3">
      <c r="A8" s="7" t="s">
        <v>23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3" x14ac:dyDescent="0.25">
      <c r="A9" s="6" t="s">
        <v>32</v>
      </c>
      <c r="B9" s="1">
        <v>10</v>
      </c>
      <c r="C9" s="1"/>
      <c r="D9" s="1">
        <f>IF(UPPER(Tabelle14[[#This Row],[Anbieter1: Erfüllt]])="X",Tabelle14[[#This Row],[Gewichtung]],0)</f>
        <v>0</v>
      </c>
      <c r="E9" s="1"/>
      <c r="F9" s="1">
        <f>IF(UPPER(Tabelle14[[#This Row],[Anbieter2: Erfüllt]])="X",Tabelle14[[#This Row],[Gewichtung]],0)</f>
        <v>0</v>
      </c>
      <c r="G9" s="1"/>
      <c r="H9" s="1">
        <f>IF(UPPER(Tabelle14[[#This Row],[Anbieter3: Erfüllt]])="X",Tabelle14[[#This Row],[Gewichtung]],0)</f>
        <v>0</v>
      </c>
      <c r="I9" s="1"/>
      <c r="J9" s="1">
        <f>IF(UPPER(Tabelle14[[#This Row],[Anbieter4: Erfüllt]])="X",Tabelle14[[#This Row],[Gewichtung]],0)</f>
        <v>0</v>
      </c>
      <c r="K9" s="1"/>
      <c r="L9" s="1">
        <f>IF(UPPER(Tabelle14[[#This Row],[Anbieter5: Erfüllt]])="X",Tabelle14[[#This Row],[Gewichtung]],0)</f>
        <v>0</v>
      </c>
    </row>
    <row r="10" spans="1:13" ht="15.75" thickBot="1" x14ac:dyDescent="0.3">
      <c r="A10" s="6" t="s">
        <v>18</v>
      </c>
      <c r="B10" s="1">
        <v>0</v>
      </c>
      <c r="C10" s="1"/>
      <c r="D10" s="1">
        <f>IF(UPPER(Tabelle14[[#This Row],[Anbieter1: Erfüllt]])="X",Tabelle14[[#This Row],[Gewichtung]],0)</f>
        <v>0</v>
      </c>
      <c r="E10" s="1"/>
      <c r="F10" s="1">
        <f>IF(UPPER(Tabelle14[[#This Row],[Anbieter2: Erfüllt]])="X",Tabelle14[[#This Row],[Gewichtung]],0)</f>
        <v>0</v>
      </c>
      <c r="G10" s="1"/>
      <c r="H10" s="1">
        <f>IF(UPPER(Tabelle14[[#This Row],[Anbieter3: Erfüllt]])="X",Tabelle14[[#This Row],[Gewichtung]],0)</f>
        <v>0</v>
      </c>
      <c r="I10" s="1"/>
      <c r="J10" s="1">
        <f>IF(UPPER(Tabelle14[[#This Row],[Anbieter4: Erfüllt]])="X",Tabelle14[[#This Row],[Gewichtung]],0)</f>
        <v>0</v>
      </c>
      <c r="K10" s="1"/>
      <c r="L10" s="1">
        <f>IF(UPPER(Tabelle14[[#This Row],[Anbieter5: Erfüllt]])="X",Tabelle14[[#This Row],[Gewichtung]],0)</f>
        <v>0</v>
      </c>
    </row>
    <row r="11" spans="1:13" ht="18" thickTop="1" x14ac:dyDescent="0.3">
      <c r="A11" s="7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x14ac:dyDescent="0.25">
      <c r="A12" s="6" t="s">
        <v>30</v>
      </c>
      <c r="B12" s="1">
        <v>10</v>
      </c>
      <c r="C12" s="1"/>
      <c r="D12" s="1">
        <f>IF(UPPER(Tabelle14[[#This Row],[Anbieter1: Erfüllt]])="X",Tabelle14[[#This Row],[Gewichtung]],0)</f>
        <v>0</v>
      </c>
      <c r="E12" s="1"/>
      <c r="F12" s="1">
        <f>IF(UPPER(Tabelle14[[#This Row],[Anbieter2: Erfüllt]])="X",Tabelle14[[#This Row],[Gewichtung]],0)</f>
        <v>0</v>
      </c>
      <c r="G12" s="1"/>
      <c r="H12" s="1">
        <f>IF(UPPER(Tabelle14[[#This Row],[Anbieter3: Erfüllt]])="X",Tabelle14[[#This Row],[Gewichtung]],0)</f>
        <v>0</v>
      </c>
      <c r="I12" s="1"/>
      <c r="J12" s="1">
        <f>IF(UPPER(Tabelle14[[#This Row],[Anbieter4: Erfüllt]])="X",Tabelle14[[#This Row],[Gewichtung]],0)</f>
        <v>0</v>
      </c>
      <c r="K12" s="1"/>
      <c r="L12" s="1">
        <f>IF(UPPER(Tabelle14[[#This Row],[Anbieter5: Erfüllt]])="X",Tabelle14[[#This Row],[Gewichtung]],0)</f>
        <v>0</v>
      </c>
    </row>
    <row r="13" spans="1:13" ht="15.75" thickBot="1" x14ac:dyDescent="0.3">
      <c r="A13" s="6" t="s">
        <v>18</v>
      </c>
      <c r="B13" s="1">
        <v>0</v>
      </c>
      <c r="C13" s="1"/>
      <c r="D13" s="1">
        <f>IF(UPPER(Tabelle14[[#This Row],[Anbieter1: Erfüllt]])="X",Tabelle14[[#This Row],[Gewichtung]],0)</f>
        <v>0</v>
      </c>
      <c r="E13" s="1"/>
      <c r="F13" s="1">
        <f>IF(UPPER(Tabelle14[[#This Row],[Anbieter2: Erfüllt]])="X",Tabelle14[[#This Row],[Gewichtung]],0)</f>
        <v>0</v>
      </c>
      <c r="G13" s="1"/>
      <c r="H13" s="1">
        <f>IF(UPPER(Tabelle14[[#This Row],[Anbieter3: Erfüllt]])="X",Tabelle14[[#This Row],[Gewichtung]],0)</f>
        <v>0</v>
      </c>
      <c r="I13" s="1"/>
      <c r="J13" s="1">
        <f>IF(UPPER(Tabelle14[[#This Row],[Anbieter4: Erfüllt]])="X",Tabelle14[[#This Row],[Gewichtung]],0)</f>
        <v>0</v>
      </c>
      <c r="K13" s="1"/>
      <c r="L13" s="1">
        <f>IF(UPPER(Tabelle14[[#This Row],[Anbieter5: Erfüllt]])="X",Tabelle14[[#This Row],[Gewichtung]],0)</f>
        <v>0</v>
      </c>
    </row>
    <row r="14" spans="1:13" ht="18" thickTop="1" x14ac:dyDescent="0.3">
      <c r="A14" s="7" t="s">
        <v>24</v>
      </c>
      <c r="B14" s="4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x14ac:dyDescent="0.25">
      <c r="A15" s="6" t="s">
        <v>26</v>
      </c>
      <c r="B15" s="1">
        <v>20</v>
      </c>
      <c r="C15" s="1"/>
      <c r="D15" s="1">
        <f>IF(UPPER(Tabelle14[[#This Row],[Anbieter1: Erfüllt]])="X",Tabelle14[[#This Row],[Gewichtung]],0)</f>
        <v>0</v>
      </c>
      <c r="E15" s="1"/>
      <c r="F15" s="1">
        <f>IF(UPPER(Tabelle14[[#This Row],[Anbieter2: Erfüllt]])="X",Tabelle14[[#This Row],[Gewichtung]],0)</f>
        <v>0</v>
      </c>
      <c r="G15" s="1"/>
      <c r="H15" s="1">
        <f>IF(UPPER(Tabelle14[[#This Row],[Anbieter3: Erfüllt]])="X",Tabelle14[[#This Row],[Gewichtung]],0)</f>
        <v>0</v>
      </c>
      <c r="I15" s="1"/>
      <c r="J15" s="1">
        <f>IF(UPPER(Tabelle14[[#This Row],[Anbieter4: Erfüllt]])="X",Tabelle14[[#This Row],[Gewichtung]],0)</f>
        <v>0</v>
      </c>
      <c r="K15" s="1"/>
      <c r="L15" s="1">
        <f>IF(UPPER(Tabelle14[[#This Row],[Anbieter5: Erfüllt]])="X",Tabelle14[[#This Row],[Gewichtung]],0)</f>
        <v>0</v>
      </c>
    </row>
    <row r="16" spans="1:13" ht="15.75" thickBot="1" x14ac:dyDescent="0.3">
      <c r="A16" s="6" t="s">
        <v>27</v>
      </c>
      <c r="B16" s="1">
        <v>0</v>
      </c>
      <c r="C16" s="1"/>
      <c r="D16" s="1">
        <f>IF(UPPER(Tabelle14[[#This Row],[Anbieter1: Erfüllt]])="X",Tabelle14[[#This Row],[Gewichtung]],0)</f>
        <v>0</v>
      </c>
      <c r="E16" s="1"/>
      <c r="F16" s="1">
        <f>IF(UPPER(Tabelle14[[#This Row],[Anbieter2: Erfüllt]])="X",Tabelle14[[#This Row],[Gewichtung]],0)</f>
        <v>0</v>
      </c>
      <c r="G16" s="1"/>
      <c r="H16" s="1">
        <f>IF(UPPER(Tabelle14[[#This Row],[Anbieter3: Erfüllt]])="X",Tabelle14[[#This Row],[Gewichtung]],0)</f>
        <v>0</v>
      </c>
      <c r="I16" s="1"/>
      <c r="J16" s="1">
        <f>IF(UPPER(Tabelle14[[#This Row],[Anbieter4: Erfüllt]])="X",Tabelle14[[#This Row],[Gewichtung]],0)</f>
        <v>0</v>
      </c>
      <c r="K16" s="1"/>
      <c r="L16" s="1">
        <f>IF(UPPER(Tabelle14[[#This Row],[Anbieter5: Erfüllt]])="X",Tabelle14[[#This Row],[Gewichtung]],0)</f>
        <v>0</v>
      </c>
    </row>
    <row r="17" spans="1:12" ht="18" thickTop="1" x14ac:dyDescent="0.3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sheetProtection algorithmName="SHA-512" hashValue="r6jTNdyQCbyvLWdpx9L+cdrnizM2x6gGo6a6QegSVb6wILK3mgNaVY4VlQfAgzWbU3uAojM1MgDZbUF0cMQisg==" saltValue="tZ1uXRpdw+IyraRRCZ1WQg==" spinCount="100000" sheet="1" objects="1" scenarios="1"/>
  <mergeCells count="2">
    <mergeCell ref="A1:D1"/>
    <mergeCell ref="E1:I1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59" fitToHeight="0" orientation="landscape" horizontalDpi="4294967293" r:id="rId1"/>
  <headerFooter>
    <oddHeader>&amp;LERP-Neu Showcase&amp;Rwww.it-im-kmu.com</oddHeader>
    <oddFooter>Seite &amp;P von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f29f5-02f1-4ed7-85b1-1427880a2574">
      <Terms xmlns="http://schemas.microsoft.com/office/infopath/2007/PartnerControls"/>
    </lcf76f155ced4ddcb4097134ff3c332f>
    <TaxCatchAll xmlns="ba6cac0a-e8df-40e2-a682-c7fd0ba4374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DC8167A58BEB4CA4456DEFC4BF9CDE" ma:contentTypeVersion="11" ma:contentTypeDescription="Ein neues Dokument erstellen." ma:contentTypeScope="" ma:versionID="b07c1406be6d5839c3f48035afe2ff77">
  <xsd:schema xmlns:xsd="http://www.w3.org/2001/XMLSchema" xmlns:xs="http://www.w3.org/2001/XMLSchema" xmlns:p="http://schemas.microsoft.com/office/2006/metadata/properties" xmlns:ns2="025f29f5-02f1-4ed7-85b1-1427880a2574" xmlns:ns3="ba6cac0a-e8df-40e2-a682-c7fd0ba43748" targetNamespace="http://schemas.microsoft.com/office/2006/metadata/properties" ma:root="true" ma:fieldsID="63caee6a1dbc1bc795ac505326f44e5e" ns2:_="" ns3:_="">
    <xsd:import namespace="025f29f5-02f1-4ed7-85b1-1427880a2574"/>
    <xsd:import namespace="ba6cac0a-e8df-40e2-a682-c7fd0ba437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29f5-02f1-4ed7-85b1-1427880a2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bb68004-9bca-40f7-80d8-9c496eba89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cac0a-e8df-40e2-a682-c7fd0ba437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dff991-75c1-44cb-92db-9e0225800869}" ma:internalName="TaxCatchAll" ma:showField="CatchAllData" ma:web="ba6cac0a-e8df-40e2-a682-c7fd0ba437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A8F2F4-1DEC-4250-89D8-62E0D20C13E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CB6813C-EAA9-4509-BC99-C5426EA0EB71}">
  <ds:schemaRefs>
    <ds:schemaRef ds:uri="http://schemas.microsoft.com/office/2006/metadata/properties"/>
    <ds:schemaRef ds:uri="http://schemas.microsoft.com/office/infopath/2007/PartnerControls"/>
    <ds:schemaRef ds:uri="025f29f5-02f1-4ed7-85b1-1427880a2574"/>
    <ds:schemaRef ds:uri="ba6cac0a-e8df-40e2-a682-c7fd0ba43748"/>
  </ds:schemaRefs>
</ds:datastoreItem>
</file>

<file path=customXml/itemProps3.xml><?xml version="1.0" encoding="utf-8"?>
<ds:datastoreItem xmlns:ds="http://schemas.openxmlformats.org/officeDocument/2006/customXml" ds:itemID="{AB2E2191-9204-46E5-9D7C-2CE892F9CE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FD5767-F03D-4FC5-A232-C4CA631D8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f29f5-02f1-4ed7-85b1-1427880a2574"/>
    <ds:schemaRef ds:uri="ba6cac0a-e8df-40e2-a682-c7fd0ba437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Anbieter</vt:lpstr>
      <vt:lpstr>Intern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Matthias Santer</dc:creator>
  <cp:keywords/>
  <dc:description/>
  <cp:lastModifiedBy>Doreen Busch | BerlinOnline</cp:lastModifiedBy>
  <cp:revision/>
  <dcterms:created xsi:type="dcterms:W3CDTF">2019-03-14T08:33:13Z</dcterms:created>
  <dcterms:modified xsi:type="dcterms:W3CDTF">2026-05-22T09:43:27Z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0x010100ADDC8167A58BEB4CA4456DEFC4BF9CDE</vt:lpwstr>
  </property>
  <property fmtid="{D5CDD505-2E9C-101B-9397-08002B2CF9AE}" pid="3" name="_dlc_DocIdItemGuid">
    <vt:lpwstr>cfdafc65-99b3-4aa6-9948-e41f99ebf458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dlc_DocId">
    <vt:lpwstr>NW77XKFZSNRT-216934386-1078942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dlc_DocIdUrl">
    <vt:lpwstr>https://bvgermany.sharepoint.com/sites/bv_files/_layouts/15/DocIdRedir.aspx?ID=NW77XKFZSNRT-216934386-1078942, NW77XKFZSNRT-216934386-1078942</vt:lpwstr>
  </property>
  <property fmtid="{D5CDD505-2E9C-101B-9397-08002B2CF9AE}" pid="12" name="xd_Signature">
    <vt:bool>false</vt:bool>
  </property>
</Properties>
</file>