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linonline.sharepoint.com/teams/Beschaffung/Freigegebene Dokumente/General/AUS_2026/++ laufend/V-2026-0004_Windows-Rechner + MacBooks/VU_final/"/>
    </mc:Choice>
  </mc:AlternateContent>
  <xr:revisionPtr revIDLastSave="435" documentId="8_{50D8470E-DA24-4ABC-A633-149270E416CF}" xr6:coauthVersionLast="47" xr6:coauthVersionMax="47" xr10:uidLastSave="{9CCE06F1-876E-41A1-8BE3-B1C6BA049AA3}"/>
  <bookViews>
    <workbookView xWindow="9675" yWindow="-15735" windowWidth="26835" windowHeight="14955" xr2:uid="{A8444CD5-1BED-4C88-BCC8-53FF15912631}"/>
  </bookViews>
  <sheets>
    <sheet name="Anbieter" sheetId="2" r:id="rId1"/>
    <sheet name="Intern" sheetId="3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20" i="3"/>
  <c r="D22" i="3"/>
  <c r="D23" i="3"/>
  <c r="D25" i="3"/>
  <c r="D26" i="3"/>
  <c r="D28" i="3"/>
  <c r="D29" i="3"/>
  <c r="D31" i="3"/>
  <c r="D32" i="3"/>
  <c r="D34" i="3"/>
  <c r="D35" i="3"/>
  <c r="D37" i="3"/>
  <c r="D38" i="3"/>
  <c r="F19" i="3"/>
  <c r="F20" i="3"/>
  <c r="F22" i="3"/>
  <c r="F23" i="3"/>
  <c r="F25" i="3"/>
  <c r="F26" i="3"/>
  <c r="F28" i="3"/>
  <c r="F29" i="3"/>
  <c r="F31" i="3"/>
  <c r="F32" i="3"/>
  <c r="F34" i="3"/>
  <c r="F35" i="3"/>
  <c r="F37" i="3"/>
  <c r="F38" i="3"/>
  <c r="H19" i="3"/>
  <c r="H20" i="3"/>
  <c r="H22" i="3"/>
  <c r="H23" i="3"/>
  <c r="H25" i="3"/>
  <c r="H26" i="3"/>
  <c r="H28" i="3"/>
  <c r="H29" i="3"/>
  <c r="H31" i="3"/>
  <c r="H32" i="3"/>
  <c r="H34" i="3"/>
  <c r="H35" i="3"/>
  <c r="H37" i="3"/>
  <c r="H38" i="3"/>
  <c r="D17" i="3" l="1"/>
  <c r="F17" i="3"/>
  <c r="H17" i="3"/>
  <c r="D10" i="3"/>
  <c r="L14" i="3"/>
  <c r="J14" i="3"/>
  <c r="H14" i="3"/>
  <c r="F14" i="3"/>
  <c r="D14" i="3"/>
  <c r="D11" i="3" l="1"/>
  <c r="F11" i="3"/>
  <c r="H11" i="3"/>
  <c r="J11" i="3"/>
  <c r="L11" i="3"/>
  <c r="D6" i="3"/>
  <c r="D7" i="3"/>
  <c r="D8" i="3"/>
  <c r="D13" i="3"/>
  <c r="D16" i="3"/>
  <c r="L16" i="3" l="1"/>
  <c r="J16" i="3"/>
  <c r="H16" i="3"/>
  <c r="F16" i="3"/>
  <c r="L13" i="3"/>
  <c r="J13" i="3"/>
  <c r="H13" i="3"/>
  <c r="F13" i="3"/>
  <c r="L10" i="3"/>
  <c r="J10" i="3"/>
  <c r="H10" i="3"/>
  <c r="F10" i="3"/>
  <c r="L8" i="3"/>
  <c r="J8" i="3"/>
  <c r="H8" i="3"/>
  <c r="F8" i="3"/>
  <c r="L7" i="3"/>
  <c r="J7" i="3"/>
  <c r="H7" i="3"/>
  <c r="F7" i="3"/>
  <c r="L6" i="3"/>
  <c r="J6" i="3"/>
  <c r="H6" i="3"/>
  <c r="F6" i="3"/>
</calcChain>
</file>

<file path=xl/sharedStrings.xml><?xml version="1.0" encoding="utf-8"?>
<sst xmlns="http://schemas.openxmlformats.org/spreadsheetml/2006/main" count="90" uniqueCount="56">
  <si>
    <t xml:space="preserve">Bewertungsmatrix </t>
  </si>
  <si>
    <t>Version: 1.0</t>
  </si>
  <si>
    <t xml:space="preserve">Anbieter:   </t>
  </si>
  <si>
    <t>Hinweis: Die Auflistung stellt lediglich eine Bewertungsgrundlage für die Bewertung des Angebotes dar. Es handelt sich nicht um eine vollständige Auflistung aller in der Leistungsbeschreibung (LB) benannten Anforderungen!</t>
  </si>
  <si>
    <t>Anforderung</t>
  </si>
  <si>
    <t>Erfüllt</t>
  </si>
  <si>
    <t>Gewichtung</t>
  </si>
  <si>
    <t>Anbieter1: Erfüllt</t>
  </si>
  <si>
    <t>Anbieter1: Punkte</t>
  </si>
  <si>
    <t>Anbieter2: Erfüllt</t>
  </si>
  <si>
    <t>Anbieter2: Punkte</t>
  </si>
  <si>
    <t>Anbieter3: Erfüllt</t>
  </si>
  <si>
    <t>Anbieter3: Punkte</t>
  </si>
  <si>
    <t>Anbieter4: Erfüllt</t>
  </si>
  <si>
    <t>Anbieter4: Punkte</t>
  </si>
  <si>
    <t>Anbieter5: Erfüllt</t>
  </si>
  <si>
    <t>Anbieter5: Punkte</t>
  </si>
  <si>
    <t>OOBE Unterstützung</t>
  </si>
  <si>
    <t>Bildschirmauflösung</t>
  </si>
  <si>
    <t>Bildwiederholfrequenz: mindestens 60 Hz</t>
  </si>
  <si>
    <t>Bildwiederholfrequenz</t>
  </si>
  <si>
    <t>Bildwiederholfrequenz: größer als 60 Hz</t>
  </si>
  <si>
    <t>Bildschirmhelligkeit: mindestens 250 cd/m²</t>
  </si>
  <si>
    <t>Bildschirmhelligkeit</t>
  </si>
  <si>
    <t>Bildschirmhelligkeit: größer 250 cd/m²</t>
  </si>
  <si>
    <r>
      <t>Auflösung: größer als 1</t>
    </r>
    <r>
      <rPr>
        <sz val="11"/>
        <rFont val="Calibri"/>
        <family val="2"/>
        <scheme val="minor"/>
      </rPr>
      <t>440 p</t>
    </r>
  </si>
  <si>
    <r>
      <t>Auflösung: mindestens 14</t>
    </r>
    <r>
      <rPr>
        <sz val="11"/>
        <rFont val="Calibri"/>
        <family val="2"/>
        <scheme val="minor"/>
      </rPr>
      <t>40 p</t>
    </r>
  </si>
  <si>
    <t>Support</t>
  </si>
  <si>
    <t xml:space="preserve">Akku-Laufzeiten von 8 -10 Stunden </t>
  </si>
  <si>
    <t>Akku-Laufzeiten der Rechner im Office-Betrieb</t>
  </si>
  <si>
    <t xml:space="preserve">Akku-Laufzeiten von mehr als 16 Stunden </t>
  </si>
  <si>
    <r>
      <t>mechanischer Sichtschutz an der Kamera</t>
    </r>
    <r>
      <rPr>
        <sz val="8"/>
        <color theme="1"/>
        <rFont val="Arial"/>
        <family val="2"/>
      </rPr>
      <t>  </t>
    </r>
  </si>
  <si>
    <t>mechanischer Sichtschutz vorhanden</t>
  </si>
  <si>
    <t>mechanischer Sichtschutz nicht vorhanden</t>
  </si>
  <si>
    <t xml:space="preserve">Akku-Laufzeiten von 11 -16 Stunden </t>
  </si>
  <si>
    <t>24/7 Support inklusive</t>
  </si>
  <si>
    <t>Nachhaltiger Versand</t>
  </si>
  <si>
    <t xml:space="preserve">kein nachhaltiger Versand </t>
  </si>
  <si>
    <t>Zusatzleistung: Datenträgerverbleib</t>
  </si>
  <si>
    <t>Datenträgerverbleib wird nicht angeboten</t>
  </si>
  <si>
    <t>Datenträgerverbleib wird inklusive angeboten</t>
  </si>
  <si>
    <t xml:space="preserve">Zusatzleistung: Akku-Sondergarantien </t>
  </si>
  <si>
    <t>Akku-Sondergarantien werden inklusive angeboten</t>
  </si>
  <si>
    <t>Akku-Sondergarantien werden nicht angeboten</t>
  </si>
  <si>
    <t xml:space="preserve">bis 10 Tage </t>
  </si>
  <si>
    <t>bis 5 Tage</t>
  </si>
  <si>
    <t>Bewertungsmatrix Los 1</t>
  </si>
  <si>
    <t>Lieferzeit</t>
  </si>
  <si>
    <t>Angaben des AN</t>
  </si>
  <si>
    <r>
      <t>Support während der Geschäftszeiten</t>
    </r>
    <r>
      <rPr>
        <sz val="11"/>
        <rFont val="Calibri"/>
        <family val="2"/>
        <scheme val="minor"/>
      </rPr>
      <t xml:space="preserve"> Mo-Fr</t>
    </r>
    <r>
      <rPr>
        <sz val="11"/>
        <color theme="1"/>
        <rFont val="Calibri"/>
        <family val="2"/>
        <scheme val="minor"/>
      </rPr>
      <t xml:space="preserve"> 8-18 Uhr inklusive</t>
    </r>
  </si>
  <si>
    <t>Zuteilung zum Tenant erfolgt  durch Auftragnehmer</t>
  </si>
  <si>
    <t>Zuteilung zum Tenant erfolgt durch Auftraggeber</t>
  </si>
  <si>
    <t xml:space="preserve">* Mit dem Angebot ist ein formloser Nachweis beizubringen </t>
  </si>
  <si>
    <t xml:space="preserve">nachhaltiger Versand </t>
  </si>
  <si>
    <t>Nachhaltiger Versand *</t>
  </si>
  <si>
    <t>nachhaltiger Versand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</si>
</sst>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 tint="0.499984740745262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left"/>
    </xf>
    <xf numFmtId="0" fontId="2" fillId="3" borderId="1" xfId="2" applyFill="1"/>
    <xf numFmtId="0" fontId="2" fillId="3" borderId="1" xfId="2" applyFill="1" applyAlignment="1">
      <alignment horizontal="center"/>
    </xf>
    <xf numFmtId="0" fontId="0" fillId="4" borderId="0" xfId="0" applyFill="1"/>
    <xf numFmtId="0" fontId="6" fillId="0" borderId="0" xfId="0" applyFont="1"/>
    <xf numFmtId="0" fontId="2" fillId="5" borderId="1" xfId="2" applyFill="1"/>
    <xf numFmtId="0" fontId="2" fillId="5" borderId="1" xfId="2" applyFill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5" borderId="1" xfId="2" applyFill="1" applyAlignment="1" applyProtection="1">
      <alignment wrapText="1"/>
    </xf>
    <xf numFmtId="0" fontId="2" fillId="3" borderId="1" xfId="2" applyFill="1" applyProtection="1"/>
    <xf numFmtId="0" fontId="0" fillId="0" borderId="0" xfId="0" applyAlignment="1">
      <alignment horizontal="left" wrapText="1"/>
    </xf>
    <xf numFmtId="0" fontId="7" fillId="0" borderId="0" xfId="0" applyFont="1"/>
    <xf numFmtId="0" fontId="2" fillId="5" borderId="1" xfId="2" applyFill="1" applyProtection="1"/>
    <xf numFmtId="0" fontId="2" fillId="3" borderId="1" xfId="2" applyFill="1" applyAlignment="1" applyProtection="1">
      <alignment horizontal="center"/>
    </xf>
    <xf numFmtId="0" fontId="2" fillId="3" borderId="1" xfId="2" applyNumberFormat="1" applyFill="1" applyAlignment="1" applyProtection="1">
      <alignment horizontal="left" wrapText="1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Protection="1">
      <protection locked="0"/>
    </xf>
    <xf numFmtId="0" fontId="5" fillId="0" borderId="0" xfId="1" applyFont="1" applyFill="1" applyAlignment="1" applyProtection="1">
      <alignment horizontal="left"/>
    </xf>
    <xf numFmtId="0" fontId="4" fillId="0" borderId="0" xfId="0" applyFont="1" applyAlignment="1">
      <alignment horizontal="left" vertical="center" wrapText="1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0" xfId="1" applyFont="1" applyFill="1" applyAlignment="1">
      <alignment horizontal="left"/>
    </xf>
  </cellXfs>
  <cellStyles count="3">
    <cellStyle name="Standard" xfId="0" builtinId="0"/>
    <cellStyle name="Überschrift" xfId="1" builtinId="15"/>
    <cellStyle name="Überschrift 2" xfId="2" builtinId="17" customBuiltin="1"/>
  </cellStyles>
  <dxfs count="1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1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354530</xdr:colOff>
      <xdr:row>0</xdr:row>
      <xdr:rowOff>38101</xdr:rowOff>
    </xdr:from>
    <xdr:to>
      <xdr:col>2</xdr:col>
      <xdr:colOff>1472731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5EB7B70-6397-2665-60D2-2CB7C558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5905" y="38101"/>
          <a:ext cx="1805588" cy="361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645583</xdr:colOff>
      <xdr:row>0</xdr:row>
      <xdr:rowOff>21166</xdr:rowOff>
    </xdr:from>
    <xdr:to>
      <xdr:col>11</xdr:col>
      <xdr:colOff>1191754</xdr:colOff>
      <xdr:row>1</xdr:row>
      <xdr:rowOff>86782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E1FBFA4-4AFD-4664-94BF-2A04D74A9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36833" y="21166"/>
          <a:ext cx="1805588" cy="36194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29C24E-B76D-4E14-835B-4C2B3B301FBC}" name="Tabelle13" displayName="Tabelle13" ref="A6:C41" totalsRowShown="0" headerRowDxfId="15" dataDxfId="14">
  <autoFilter ref="A6:C41" xr:uid="{97ABAEC1-A821-459A-9FAC-2E63916BD402}"/>
  <tableColumns count="3">
    <tableColumn id="2" xr3:uid="{9E835604-113C-410C-9CE0-456F847A595E}" name="Anforderung" dataDxfId="13"/>
    <tableColumn id="5" xr3:uid="{DB2F0B63-26E6-4338-9062-16C52AE7D466}" name="Erfüllt" dataDxfId="12"/>
    <tableColumn id="6" xr3:uid="{76C81536-FA8A-4907-8E58-EB4451551D39}" name="Angaben des AN" dataDxfId="1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459C86-9B68-4297-B134-5A18B39F719B}" name="Tabelle14" displayName="Tabelle14" ref="A4:L39" totalsRowShown="0">
  <autoFilter ref="A4:L39" xr:uid="{97ABAEC1-A821-459A-9FAC-2E63916BD402}"/>
  <tableColumns count="12">
    <tableColumn id="2" xr3:uid="{01B36BC9-7D94-43A2-BB2B-45BE72C3B7D5}" name="Anforderung"/>
    <tableColumn id="4" xr3:uid="{E8F13066-20C2-4C93-BC59-F7601036ED75}" name="Gewichtung" dataDxfId="10"/>
    <tableColumn id="5" xr3:uid="{5C735961-11C4-4E29-9E35-99D2A50F4442}" name="Anbieter1: Erfüllt" dataDxfId="9"/>
    <tableColumn id="6" xr3:uid="{3F08B879-E738-42C5-9867-BA794D0EAAA4}" name="Anbieter1: Punkte" dataDxfId="8">
      <calculatedColumnFormula>IF(UPPER(Tabelle14[[#This Row],[Anbieter1: Erfüllt]])="X",Tabelle14[[#This Row],[Gewichtung]],0)</calculatedColumnFormula>
    </tableColumn>
    <tableColumn id="7" xr3:uid="{2D6F3C4D-66A0-4558-A962-77306357CC02}" name="Anbieter2: Erfüllt" dataDxfId="7"/>
    <tableColumn id="8" xr3:uid="{21BAFE84-9472-4E67-9FC3-473C2AD294ED}" name="Anbieter2: Punkte" dataDxfId="6">
      <calculatedColumnFormula>IF(UPPER(Tabelle14[[#This Row],[Anbieter2: Erfüllt]])="X",Tabelle14[[#This Row],[Gewichtung]],0)</calculatedColumnFormula>
    </tableColumn>
    <tableColumn id="9" xr3:uid="{54CFE336-14DE-4A3E-9728-620A3D091FA1}" name="Anbieter3: Erfüllt" dataDxfId="5"/>
    <tableColumn id="10" xr3:uid="{14666D95-F89F-44E6-93A4-80E165F2514F}" name="Anbieter3: Punkte" dataDxfId="4">
      <calculatedColumnFormula>IF(UPPER(Tabelle14[[#This Row],[Anbieter3: Erfüllt]])="X",Tabelle14[[#This Row],[Gewichtung]],0)</calculatedColumnFormula>
    </tableColumn>
    <tableColumn id="12" xr3:uid="{CBAB1FF0-F0D1-4459-8946-583C09819670}" name="Anbieter4: Erfüllt" dataDxfId="3"/>
    <tableColumn id="16" xr3:uid="{21286476-80FF-462A-A1D0-A492614BBC88}" name="Anbieter4: Punkte" dataDxfId="2"/>
    <tableColumn id="15" xr3:uid="{F420D869-D131-4A3C-BC37-84549EE990A8}" name="Anbieter5: Erfüllt" dataDxfId="1"/>
    <tableColumn id="14" xr3:uid="{1252BEED-CFE1-4ABC-8DCB-887C88BDA204}" name="Anbieter5: Punkt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447F4-FEC8-4044-B3FD-DAFB01E5FBF9}">
  <dimension ref="A1:D43"/>
  <sheetViews>
    <sheetView tabSelected="1" zoomScaleNormal="100" workbookViewId="0">
      <selection activeCell="C5" sqref="C5"/>
    </sheetView>
  </sheetViews>
  <sheetFormatPr baseColWidth="10" defaultColWidth="11.42578125" defaultRowHeight="15" x14ac:dyDescent="0.25"/>
  <cols>
    <col min="1" max="1" width="47.5703125" customWidth="1"/>
    <col min="2" max="2" width="10.28515625" customWidth="1"/>
    <col min="3" max="3" width="34.5703125" customWidth="1"/>
    <col min="4" max="4" width="79" customWidth="1"/>
    <col min="5" max="5" width="11.42578125" customWidth="1"/>
  </cols>
  <sheetData>
    <row r="1" spans="1:4" ht="31.5" customHeight="1" x14ac:dyDescent="0.35">
      <c r="A1" s="21" t="s">
        <v>46</v>
      </c>
      <c r="B1" s="21"/>
      <c r="C1" s="21"/>
      <c r="D1" s="21"/>
    </row>
    <row r="2" spans="1:4" ht="21" customHeight="1" x14ac:dyDescent="0.25">
      <c r="A2" t="s">
        <v>1</v>
      </c>
    </row>
    <row r="3" spans="1:4" s="9" customFormat="1" ht="29.25" customHeight="1" x14ac:dyDescent="0.25">
      <c r="A3" s="9" t="s">
        <v>2</v>
      </c>
      <c r="B3" s="23"/>
      <c r="C3" s="23"/>
    </row>
    <row r="4" spans="1:4" ht="53.25" customHeight="1" x14ac:dyDescent="0.25">
      <c r="A4" s="22" t="s">
        <v>3</v>
      </c>
      <c r="B4" s="22"/>
      <c r="C4" s="22"/>
    </row>
    <row r="6" spans="1:4" ht="15.75" thickBot="1" x14ac:dyDescent="0.3">
      <c r="A6" t="s">
        <v>4</v>
      </c>
      <c r="B6" t="s">
        <v>5</v>
      </c>
      <c r="C6" t="s">
        <v>48</v>
      </c>
      <c r="D6" s="10"/>
    </row>
    <row r="7" spans="1:4" ht="18" thickTop="1" x14ac:dyDescent="0.3">
      <c r="A7" s="11" t="s">
        <v>29</v>
      </c>
      <c r="B7" s="12"/>
      <c r="C7" s="12"/>
    </row>
    <row r="8" spans="1:4" x14ac:dyDescent="0.25">
      <c r="A8" s="6" t="s">
        <v>30</v>
      </c>
      <c r="B8" s="1">
        <v>10</v>
      </c>
      <c r="C8" s="13"/>
    </row>
    <row r="9" spans="1:4" x14ac:dyDescent="0.25">
      <c r="A9" s="6" t="s">
        <v>34</v>
      </c>
      <c r="B9" s="1">
        <v>5</v>
      </c>
      <c r="C9" s="13"/>
    </row>
    <row r="10" spans="1:4" ht="15.75" thickBot="1" x14ac:dyDescent="0.3">
      <c r="A10" s="6" t="s">
        <v>28</v>
      </c>
      <c r="B10" s="1">
        <v>0</v>
      </c>
      <c r="C10" s="13"/>
    </row>
    <row r="11" spans="1:4" ht="18.75" customHeight="1" x14ac:dyDescent="0.3">
      <c r="A11" s="11" t="s">
        <v>17</v>
      </c>
      <c r="B11" s="12"/>
      <c r="C11" s="12"/>
    </row>
    <row r="12" spans="1:4" x14ac:dyDescent="0.25">
      <c r="A12" s="6" t="s">
        <v>50</v>
      </c>
      <c r="B12" s="1">
        <v>20</v>
      </c>
      <c r="C12" s="19"/>
    </row>
    <row r="13" spans="1:4" x14ac:dyDescent="0.25">
      <c r="A13" s="6" t="s">
        <v>51</v>
      </c>
      <c r="B13" s="1">
        <v>0</v>
      </c>
      <c r="C13" s="20"/>
      <c r="D13" s="14"/>
    </row>
    <row r="14" spans="1:4" ht="18" thickTop="1" x14ac:dyDescent="0.3">
      <c r="A14" s="15" t="s">
        <v>18</v>
      </c>
      <c r="B14" s="12"/>
      <c r="C14" s="12"/>
    </row>
    <row r="15" spans="1:4" x14ac:dyDescent="0.25">
      <c r="A15" s="6" t="s">
        <v>25</v>
      </c>
      <c r="B15" s="1">
        <v>10</v>
      </c>
      <c r="C15" s="19"/>
    </row>
    <row r="16" spans="1:4" ht="15.75" thickBot="1" x14ac:dyDescent="0.3">
      <c r="A16" s="6" t="s">
        <v>26</v>
      </c>
      <c r="B16" s="1">
        <v>0</v>
      </c>
      <c r="C16" s="19"/>
    </row>
    <row r="17" spans="1:3" ht="18" thickTop="1" x14ac:dyDescent="0.3">
      <c r="A17" s="15" t="s">
        <v>20</v>
      </c>
      <c r="B17" s="12"/>
      <c r="C17" s="12"/>
    </row>
    <row r="18" spans="1:3" x14ac:dyDescent="0.25">
      <c r="A18" t="s">
        <v>21</v>
      </c>
      <c r="B18" s="1">
        <v>5</v>
      </c>
      <c r="C18" s="19"/>
    </row>
    <row r="19" spans="1:3" ht="15.75" thickBot="1" x14ac:dyDescent="0.3">
      <c r="A19" t="s">
        <v>19</v>
      </c>
      <c r="B19" s="1">
        <v>0</v>
      </c>
      <c r="C19" s="19"/>
    </row>
    <row r="20" spans="1:3" ht="18" thickTop="1" x14ac:dyDescent="0.3">
      <c r="A20" s="15" t="s">
        <v>23</v>
      </c>
      <c r="B20" s="16"/>
      <c r="C20" s="17"/>
    </row>
    <row r="21" spans="1:3" x14ac:dyDescent="0.25">
      <c r="A21" t="s">
        <v>24</v>
      </c>
      <c r="B21" s="1">
        <v>5</v>
      </c>
      <c r="C21" s="19"/>
    </row>
    <row r="22" spans="1:3" ht="15.75" thickBot="1" x14ac:dyDescent="0.3">
      <c r="A22" t="s">
        <v>22</v>
      </c>
      <c r="B22" s="1">
        <v>0</v>
      </c>
      <c r="C22" s="19"/>
    </row>
    <row r="23" spans="1:3" ht="18" thickTop="1" x14ac:dyDescent="0.3">
      <c r="A23" s="15" t="s">
        <v>31</v>
      </c>
      <c r="B23" s="16"/>
      <c r="C23" s="17"/>
    </row>
    <row r="24" spans="1:3" x14ac:dyDescent="0.25">
      <c r="A24" t="s">
        <v>32</v>
      </c>
      <c r="B24" s="1">
        <v>10</v>
      </c>
      <c r="C24" s="19"/>
    </row>
    <row r="25" spans="1:3" ht="15.75" thickBot="1" x14ac:dyDescent="0.3">
      <c r="A25" t="s">
        <v>33</v>
      </c>
      <c r="B25" s="1">
        <v>0</v>
      </c>
      <c r="C25" s="19"/>
    </row>
    <row r="26" spans="1:3" ht="18" thickTop="1" x14ac:dyDescent="0.3">
      <c r="A26" s="15" t="s">
        <v>38</v>
      </c>
      <c r="B26" s="16"/>
      <c r="C26" s="17"/>
    </row>
    <row r="27" spans="1:3" x14ac:dyDescent="0.25">
      <c r="A27" t="s">
        <v>40</v>
      </c>
      <c r="B27" s="1">
        <v>5</v>
      </c>
      <c r="C27" s="19"/>
    </row>
    <row r="28" spans="1:3" ht="15.75" thickBot="1" x14ac:dyDescent="0.3">
      <c r="A28" t="s">
        <v>39</v>
      </c>
      <c r="B28" s="1">
        <v>0</v>
      </c>
      <c r="C28" s="19"/>
    </row>
    <row r="29" spans="1:3" ht="18" thickTop="1" x14ac:dyDescent="0.3">
      <c r="A29" s="15" t="s">
        <v>41</v>
      </c>
      <c r="B29" s="16"/>
      <c r="C29" s="17"/>
    </row>
    <row r="30" spans="1:3" x14ac:dyDescent="0.25">
      <c r="A30" t="s">
        <v>42</v>
      </c>
      <c r="B30" s="1">
        <v>5</v>
      </c>
      <c r="C30" s="19"/>
    </row>
    <row r="31" spans="1:3" ht="15.75" thickBot="1" x14ac:dyDescent="0.3">
      <c r="A31" t="s">
        <v>43</v>
      </c>
      <c r="B31" s="1">
        <v>0</v>
      </c>
      <c r="C31" s="19"/>
    </row>
    <row r="32" spans="1:3" ht="18" thickTop="1" x14ac:dyDescent="0.3">
      <c r="A32" s="15" t="s">
        <v>27</v>
      </c>
      <c r="B32" s="16"/>
      <c r="C32" s="17"/>
    </row>
    <row r="33" spans="1:3" x14ac:dyDescent="0.25">
      <c r="A33" t="s">
        <v>35</v>
      </c>
      <c r="B33" s="1">
        <v>10</v>
      </c>
      <c r="C33" s="19"/>
    </row>
    <row r="34" spans="1:3" ht="15.75" thickBot="1" x14ac:dyDescent="0.3">
      <c r="A34" t="s">
        <v>49</v>
      </c>
      <c r="B34" s="1">
        <v>0</v>
      </c>
      <c r="C34" s="19"/>
    </row>
    <row r="35" spans="1:3" ht="18" thickTop="1" x14ac:dyDescent="0.3">
      <c r="A35" s="15" t="s">
        <v>54</v>
      </c>
      <c r="B35" s="12"/>
      <c r="C35" s="17"/>
    </row>
    <row r="36" spans="1:3" x14ac:dyDescent="0.25">
      <c r="A36" s="6" t="s">
        <v>53</v>
      </c>
      <c r="B36" s="1">
        <v>10</v>
      </c>
      <c r="C36" s="19"/>
    </row>
    <row r="37" spans="1:3" ht="15.75" thickBot="1" x14ac:dyDescent="0.3">
      <c r="A37" s="6" t="s">
        <v>37</v>
      </c>
      <c r="B37" s="1">
        <v>0</v>
      </c>
      <c r="C37" s="19"/>
    </row>
    <row r="38" spans="1:3" ht="18" thickTop="1" x14ac:dyDescent="0.3">
      <c r="A38" s="15" t="s">
        <v>47</v>
      </c>
      <c r="B38" s="16"/>
      <c r="C38" s="17"/>
    </row>
    <row r="39" spans="1:3" x14ac:dyDescent="0.25">
      <c r="A39" s="6" t="s">
        <v>45</v>
      </c>
      <c r="B39" s="1">
        <v>20</v>
      </c>
      <c r="C39" s="19"/>
    </row>
    <row r="40" spans="1:3" ht="15.75" thickBot="1" x14ac:dyDescent="0.3">
      <c r="A40" s="6" t="s">
        <v>44</v>
      </c>
      <c r="B40" s="1">
        <v>0</v>
      </c>
      <c r="C40" s="19"/>
    </row>
    <row r="41" spans="1:3" ht="18" thickTop="1" x14ac:dyDescent="0.3">
      <c r="A41" s="15"/>
      <c r="B41" s="16"/>
      <c r="C41" s="17"/>
    </row>
    <row r="43" spans="1:3" x14ac:dyDescent="0.25">
      <c r="A43" s="18" t="s">
        <v>52</v>
      </c>
    </row>
  </sheetData>
  <sheetProtection algorithmName="SHA-512" hashValue="01v6ULHA+lvYVkKGKTJgn50cRMCSWBya2b96qRaaXBQ/zdOt5x/EQaQdAmVSQ6vVQChV/KIJ/znOtwzz/vaFXA==" saltValue="mdjRhU9UelvThGQXt6jIYg==" spinCount="100000" sheet="1" objects="1" scenarios="1"/>
  <mergeCells count="3">
    <mergeCell ref="A1:D1"/>
    <mergeCell ref="A4:C4"/>
    <mergeCell ref="B3:C3"/>
  </mergeCells>
  <phoneticPr fontId="3" type="noConversion"/>
  <pageMargins left="0.25" right="0.25" top="0.75" bottom="0.75" header="0.3" footer="0.3"/>
  <pageSetup paperSize="9" orientation="landscape" horizont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4D32-07A9-4EAF-A36F-256E14BCF50D}">
  <sheetPr>
    <pageSetUpPr fitToPage="1"/>
  </sheetPr>
  <dimension ref="A1:M39"/>
  <sheetViews>
    <sheetView zoomScale="80" zoomScaleNormal="80" workbookViewId="0">
      <selection activeCell="A39" sqref="A39"/>
    </sheetView>
  </sheetViews>
  <sheetFormatPr baseColWidth="10" defaultColWidth="11.42578125" defaultRowHeight="15" x14ac:dyDescent="0.25"/>
  <cols>
    <col min="1" max="1" width="77.5703125" customWidth="1"/>
    <col min="2" max="2" width="14.5703125" customWidth="1"/>
    <col min="3" max="3" width="13" bestFit="1" customWidth="1"/>
    <col min="4" max="4" width="20.5703125" customWidth="1"/>
    <col min="5" max="5" width="20.28515625" customWidth="1"/>
    <col min="6" max="6" width="20.5703125" customWidth="1"/>
    <col min="7" max="7" width="19.85546875" customWidth="1"/>
    <col min="8" max="8" width="20.42578125" customWidth="1"/>
    <col min="9" max="9" width="18.85546875" bestFit="1" customWidth="1"/>
    <col min="10" max="10" width="19.85546875" bestFit="1" customWidth="1"/>
    <col min="11" max="11" width="18.85546875" bestFit="1" customWidth="1"/>
    <col min="12" max="12" width="19.85546875" bestFit="1" customWidth="1"/>
    <col min="13" max="13" width="18.42578125" customWidth="1"/>
  </cols>
  <sheetData>
    <row r="1" spans="1:13" ht="23.25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2"/>
    </row>
    <row r="2" spans="1:13" x14ac:dyDescent="0.25">
      <c r="A2" t="s">
        <v>1</v>
      </c>
    </row>
    <row r="4" spans="1:13" ht="15.75" thickBot="1" x14ac:dyDescent="0.3">
      <c r="A4" t="s">
        <v>4</v>
      </c>
      <c r="B4" s="5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</row>
    <row r="5" spans="1:13" ht="18" thickTop="1" x14ac:dyDescent="0.3">
      <c r="A5" s="8" t="s">
        <v>29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x14ac:dyDescent="0.25">
      <c r="A6" s="6" t="s">
        <v>30</v>
      </c>
      <c r="B6" s="1">
        <v>10</v>
      </c>
      <c r="C6" s="1"/>
      <c r="D6" s="1">
        <f>IF(UPPER(Tabelle14[[#This Row],[Anbieter1: Erfüllt]])="X",Tabelle14[[#This Row],[Gewichtung]],0)</f>
        <v>0</v>
      </c>
      <c r="E6" s="1"/>
      <c r="F6" s="1">
        <f>IF(UPPER(Tabelle14[[#This Row],[Anbieter2: Erfüllt]])="X",Tabelle14[[#This Row],[Gewichtung]],0)</f>
        <v>0</v>
      </c>
      <c r="G6" s="1"/>
      <c r="H6" s="1">
        <f>IF(UPPER(Tabelle14[[#This Row],[Anbieter3: Erfüllt]])="X",Tabelle14[[#This Row],[Gewichtung]],0)</f>
        <v>0</v>
      </c>
      <c r="I6" s="1"/>
      <c r="J6" s="1">
        <f>IF(UPPER(Tabelle14[[#This Row],[Anbieter4: Erfüllt]])="X",Tabelle14[[#This Row],[Gewichtung]],0)</f>
        <v>0</v>
      </c>
      <c r="K6" s="1"/>
      <c r="L6" s="1">
        <f>IF(UPPER(Tabelle14[[#This Row],[Anbieter5: Erfüllt]])="X",Tabelle14[[#This Row],[Gewichtung]],0)</f>
        <v>0</v>
      </c>
    </row>
    <row r="7" spans="1:13" x14ac:dyDescent="0.25">
      <c r="A7" s="6" t="s">
        <v>34</v>
      </c>
      <c r="B7" s="1">
        <v>5</v>
      </c>
      <c r="C7" s="1"/>
      <c r="D7" s="1">
        <f>IF(UPPER(Tabelle14[[#This Row],[Anbieter1: Erfüllt]])="X",Tabelle14[[#This Row],[Gewichtung]],0)</f>
        <v>0</v>
      </c>
      <c r="E7" s="1"/>
      <c r="F7" s="1">
        <f>IF(UPPER(Tabelle14[[#This Row],[Anbieter2: Erfüllt]])="X",Tabelle14[[#This Row],[Gewichtung]],0)</f>
        <v>0</v>
      </c>
      <c r="G7" s="1"/>
      <c r="H7" s="1">
        <f>IF(UPPER(Tabelle14[[#This Row],[Anbieter3: Erfüllt]])="X",Tabelle14[[#This Row],[Gewichtung]],0)</f>
        <v>0</v>
      </c>
      <c r="I7" s="1"/>
      <c r="J7" s="1">
        <f>IF(UPPER(Tabelle14[[#This Row],[Anbieter4: Erfüllt]])="X",Tabelle14[[#This Row],[Gewichtung]],0)</f>
        <v>0</v>
      </c>
      <c r="K7" s="1"/>
      <c r="L7" s="1">
        <f>IF(UPPER(Tabelle14[[#This Row],[Anbieter5: Erfüllt]])="X",Tabelle14[[#This Row],[Gewichtung]],0)</f>
        <v>0</v>
      </c>
    </row>
    <row r="8" spans="1:13" ht="15.75" thickBot="1" x14ac:dyDescent="0.3">
      <c r="A8" s="6" t="s">
        <v>28</v>
      </c>
      <c r="B8" s="1">
        <v>0</v>
      </c>
      <c r="C8" s="1"/>
      <c r="D8" s="1">
        <f>IF(UPPER(Tabelle14[[#This Row],[Anbieter1: Erfüllt]])="X",Tabelle14[[#This Row],[Gewichtung]],0)</f>
        <v>0</v>
      </c>
      <c r="E8" s="1"/>
      <c r="F8" s="1">
        <f>IF(UPPER(Tabelle14[[#This Row],[Anbieter2: Erfüllt]])="X",Tabelle14[[#This Row],[Gewichtung]],0)</f>
        <v>0</v>
      </c>
      <c r="G8" s="1"/>
      <c r="H8" s="1">
        <f>IF(UPPER(Tabelle14[[#This Row],[Anbieter3: Erfüllt]])="X",Tabelle14[[#This Row],[Gewichtung]],0)</f>
        <v>0</v>
      </c>
      <c r="I8" s="1"/>
      <c r="J8" s="1">
        <f>IF(UPPER(Tabelle14[[#This Row],[Anbieter4: Erfüllt]])="X",Tabelle14[[#This Row],[Gewichtung]],0)</f>
        <v>0</v>
      </c>
      <c r="K8" s="1"/>
      <c r="L8" s="1">
        <f>IF(UPPER(Tabelle14[[#This Row],[Anbieter5: Erfüllt]])="X",Tabelle14[[#This Row],[Gewichtung]],0)</f>
        <v>0</v>
      </c>
    </row>
    <row r="9" spans="1:13" ht="18" thickTop="1" x14ac:dyDescent="0.3">
      <c r="A9" s="8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3" x14ac:dyDescent="0.25">
      <c r="A10" s="6" t="s">
        <v>50</v>
      </c>
      <c r="B10" s="1">
        <v>10</v>
      </c>
      <c r="C10" s="1"/>
      <c r="D10" s="1">
        <f>IF(UPPER(Tabelle14[[#This Row],[Anbieter1: Erfüllt]])="X",Tabelle14[[#This Row],[Gewichtung]],0)</f>
        <v>0</v>
      </c>
      <c r="E10" s="1"/>
      <c r="F10" s="1">
        <f>IF(UPPER(Tabelle14[[#This Row],[Anbieter2: Erfüllt]])="X",Tabelle14[[#This Row],[Gewichtung]],0)</f>
        <v>0</v>
      </c>
      <c r="G10" s="1"/>
      <c r="H10" s="1">
        <f>IF(UPPER(Tabelle14[[#This Row],[Anbieter3: Erfüllt]])="X",Tabelle14[[#This Row],[Gewichtung]],0)</f>
        <v>0</v>
      </c>
      <c r="I10" s="1"/>
      <c r="J10" s="1">
        <f>IF(UPPER(Tabelle14[[#This Row],[Anbieter4: Erfüllt]])="X",Tabelle14[[#This Row],[Gewichtung]],0)</f>
        <v>0</v>
      </c>
      <c r="K10" s="1"/>
      <c r="L10" s="1">
        <f>IF(UPPER(Tabelle14[[#This Row],[Anbieter5: Erfüllt]])="X",Tabelle14[[#This Row],[Gewichtung]],0)</f>
        <v>0</v>
      </c>
    </row>
    <row r="11" spans="1:13" ht="15.75" thickBot="1" x14ac:dyDescent="0.3">
      <c r="A11" s="6" t="s">
        <v>51</v>
      </c>
      <c r="B11" s="1">
        <v>0</v>
      </c>
      <c r="C11" s="1"/>
      <c r="D11" s="1">
        <f>IF(UPPER(Tabelle14[[#This Row],[Anbieter1: Erfüllt]])="X",Tabelle14[[#This Row],[Gewichtung]],0)</f>
        <v>0</v>
      </c>
      <c r="E11" s="1"/>
      <c r="F11" s="1">
        <f>IF(UPPER(Tabelle14[[#This Row],[Anbieter2: Erfüllt]])="X",Tabelle14[[#This Row],[Gewichtung]],0)</f>
        <v>0</v>
      </c>
      <c r="G11" s="1"/>
      <c r="H11" s="1">
        <f>IF(UPPER(Tabelle14[[#This Row],[Anbieter3: Erfüllt]])="X",Tabelle14[[#This Row],[Gewichtung]],0)</f>
        <v>0</v>
      </c>
      <c r="I11" s="1"/>
      <c r="J11" s="1">
        <f>IF(UPPER(Tabelle14[[#This Row],[Anbieter4: Erfüllt]])="X",Tabelle14[[#This Row],[Gewichtung]],0)</f>
        <v>0</v>
      </c>
      <c r="K11" s="1"/>
      <c r="L11" s="1">
        <f>IF(UPPER(Tabelle14[[#This Row],[Anbieter5: Erfüllt]])="X",Tabelle14[[#This Row],[Gewichtung]],0)</f>
        <v>0</v>
      </c>
    </row>
    <row r="12" spans="1:13" ht="18" thickTop="1" x14ac:dyDescent="0.3">
      <c r="A12" s="7" t="s">
        <v>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x14ac:dyDescent="0.25">
      <c r="A13" s="6" t="s">
        <v>25</v>
      </c>
      <c r="B13" s="1">
        <v>10</v>
      </c>
      <c r="C13" s="1"/>
      <c r="D13" s="1">
        <f>IF(UPPER(Tabelle14[[#This Row],[Anbieter1: Erfüllt]])="X",Tabelle14[[#This Row],[Gewichtung]],0)</f>
        <v>0</v>
      </c>
      <c r="E13" s="1"/>
      <c r="F13" s="1">
        <f>IF(UPPER(Tabelle14[[#This Row],[Anbieter2: Erfüllt]])="X",Tabelle14[[#This Row],[Gewichtung]],0)</f>
        <v>0</v>
      </c>
      <c r="G13" s="1"/>
      <c r="H13" s="1">
        <f>IF(UPPER(Tabelle14[[#This Row],[Anbieter3: Erfüllt]])="X",Tabelle14[[#This Row],[Gewichtung]],0)</f>
        <v>0</v>
      </c>
      <c r="I13" s="1"/>
      <c r="J13" s="1">
        <f>IF(UPPER(Tabelle14[[#This Row],[Anbieter4: Erfüllt]])="X",Tabelle14[[#This Row],[Gewichtung]],0)</f>
        <v>0</v>
      </c>
      <c r="K13" s="1"/>
      <c r="L13" s="1">
        <f>IF(UPPER(Tabelle14[[#This Row],[Anbieter5: Erfüllt]])="X",Tabelle14[[#This Row],[Gewichtung]],0)</f>
        <v>0</v>
      </c>
    </row>
    <row r="14" spans="1:13" ht="15.75" thickBot="1" x14ac:dyDescent="0.3">
      <c r="A14" s="6" t="s">
        <v>26</v>
      </c>
      <c r="B14" s="1">
        <v>0</v>
      </c>
      <c r="C14" s="1"/>
      <c r="D14" s="1">
        <f>IF(UPPER(Tabelle14[[#This Row],[Anbieter1: Erfüllt]])="X",Tabelle14[[#This Row],[Gewichtung]],0)</f>
        <v>0</v>
      </c>
      <c r="E14" s="1"/>
      <c r="F14" s="1">
        <f>IF(UPPER(Tabelle14[[#This Row],[Anbieter2: Erfüllt]])="X",Tabelle14[[#This Row],[Gewichtung]],0)</f>
        <v>0</v>
      </c>
      <c r="G14" s="1"/>
      <c r="H14" s="1">
        <f>IF(UPPER(Tabelle14[[#This Row],[Anbieter3: Erfüllt]])="X",Tabelle14[[#This Row],[Gewichtung]],0)</f>
        <v>0</v>
      </c>
      <c r="I14" s="1"/>
      <c r="J14" s="1">
        <f>IF(UPPER(Tabelle14[[#This Row],[Anbieter4: Erfüllt]])="X",Tabelle14[[#This Row],[Gewichtung]],0)</f>
        <v>0</v>
      </c>
      <c r="K14" s="1"/>
      <c r="L14" s="1">
        <f>IF(UPPER(Tabelle14[[#This Row],[Anbieter5: Erfüllt]])="X",Tabelle14[[#This Row],[Gewichtung]],0)</f>
        <v>0</v>
      </c>
    </row>
    <row r="15" spans="1:13" ht="18" thickTop="1" x14ac:dyDescent="0.3">
      <c r="A15" s="7" t="s">
        <v>20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3" x14ac:dyDescent="0.25">
      <c r="A16" t="s">
        <v>21</v>
      </c>
      <c r="B16" s="1">
        <v>10</v>
      </c>
      <c r="C16" s="1"/>
      <c r="D16" s="1">
        <f>IF(UPPER(Tabelle14[[#This Row],[Anbieter1: Erfüllt]])="X",Tabelle14[[#This Row],[Gewichtung]],0)</f>
        <v>0</v>
      </c>
      <c r="E16" s="1"/>
      <c r="F16" s="1">
        <f>IF(UPPER(Tabelle14[[#This Row],[Anbieter2: Erfüllt]])="X",Tabelle14[[#This Row],[Gewichtung]],0)</f>
        <v>0</v>
      </c>
      <c r="G16" s="1"/>
      <c r="H16" s="1">
        <f>IF(UPPER(Tabelle14[[#This Row],[Anbieter3: Erfüllt]])="X",Tabelle14[[#This Row],[Gewichtung]],0)</f>
        <v>0</v>
      </c>
      <c r="I16" s="1"/>
      <c r="J16" s="1">
        <f>IF(UPPER(Tabelle14[[#This Row],[Anbieter4: Erfüllt]])="X",Tabelle14[[#This Row],[Gewichtung]],0)</f>
        <v>0</v>
      </c>
      <c r="K16" s="1"/>
      <c r="L16" s="1">
        <f>IF(UPPER(Tabelle14[[#This Row],[Anbieter5: Erfüllt]])="X",Tabelle14[[#This Row],[Gewichtung]],0)</f>
        <v>0</v>
      </c>
    </row>
    <row r="17" spans="1:12" ht="15.75" thickBot="1" x14ac:dyDescent="0.3">
      <c r="A17" t="s">
        <v>19</v>
      </c>
      <c r="B17" s="1">
        <v>0</v>
      </c>
      <c r="C17" s="1"/>
      <c r="D17" s="1">
        <f>IF(UPPER(Tabelle14[[#This Row],[Anbieter1: Erfüllt]])="X",Tabelle14[[#This Row],[Gewichtung]],0)</f>
        <v>0</v>
      </c>
      <c r="E17" s="1"/>
      <c r="F17" s="1">
        <f>IF(UPPER(Tabelle14[[#This Row],[Anbieter2: Erfüllt]])="X",Tabelle14[[#This Row],[Gewichtung]],0)</f>
        <v>0</v>
      </c>
      <c r="G17" s="1"/>
      <c r="H17" s="1">
        <f>IF(UPPER(Tabelle14[[#This Row],[Anbieter3: Erfüllt]])="X",Tabelle14[[#This Row],[Gewichtung]],0)</f>
        <v>0</v>
      </c>
      <c r="I17" s="1"/>
      <c r="J17" s="1"/>
      <c r="K17" s="1"/>
      <c r="L17" s="1"/>
    </row>
    <row r="18" spans="1:12" ht="18" thickTop="1" x14ac:dyDescent="0.3">
      <c r="A18" s="7" t="s">
        <v>23</v>
      </c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t="s">
        <v>24</v>
      </c>
      <c r="B19" s="1">
        <v>10</v>
      </c>
      <c r="C19" s="1"/>
      <c r="D19" s="1">
        <f>IF(UPPER(Tabelle14[[#This Row],[Anbieter1: Erfüllt]])="X",Tabelle14[[#This Row],[Gewichtung]],0)</f>
        <v>0</v>
      </c>
      <c r="E19" s="1"/>
      <c r="F19" s="1">
        <f>IF(UPPER(Tabelle14[[#This Row],[Anbieter2: Erfüllt]])="X",Tabelle14[[#This Row],[Gewichtung]],0)</f>
        <v>0</v>
      </c>
      <c r="G19" s="1"/>
      <c r="H19" s="1">
        <f>IF(UPPER(Tabelle14[[#This Row],[Anbieter3: Erfüllt]])="X",Tabelle14[[#This Row],[Gewichtung]],0)</f>
        <v>0</v>
      </c>
      <c r="I19" s="1"/>
      <c r="J19" s="1"/>
      <c r="K19" s="1"/>
      <c r="L19" s="1"/>
    </row>
    <row r="20" spans="1:12" ht="15.75" thickBot="1" x14ac:dyDescent="0.3">
      <c r="A20" t="s">
        <v>22</v>
      </c>
      <c r="B20" s="1">
        <v>0</v>
      </c>
      <c r="C20" s="1"/>
      <c r="D20" s="1">
        <f>IF(UPPER(Tabelle14[[#This Row],[Anbieter1: Erfüllt]])="X",Tabelle14[[#This Row],[Gewichtung]],0)</f>
        <v>0</v>
      </c>
      <c r="E20" s="1"/>
      <c r="F20" s="1">
        <f>IF(UPPER(Tabelle14[[#This Row],[Anbieter2: Erfüllt]])="X",Tabelle14[[#This Row],[Gewichtung]],0)</f>
        <v>0</v>
      </c>
      <c r="G20" s="1"/>
      <c r="H20" s="1">
        <f>IF(UPPER(Tabelle14[[#This Row],[Anbieter3: Erfüllt]])="X",Tabelle14[[#This Row],[Gewichtung]],0)</f>
        <v>0</v>
      </c>
      <c r="I20" s="1"/>
      <c r="J20" s="1"/>
      <c r="K20" s="1"/>
      <c r="L20" s="1"/>
    </row>
    <row r="21" spans="1:12" ht="18" thickTop="1" x14ac:dyDescent="0.3">
      <c r="A21" s="7" t="s">
        <v>31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t="s">
        <v>32</v>
      </c>
      <c r="B22" s="1">
        <v>10</v>
      </c>
      <c r="C22" s="1"/>
      <c r="D22" s="1">
        <f>IF(UPPER(Tabelle14[[#This Row],[Anbieter1: Erfüllt]])="X",Tabelle14[[#This Row],[Gewichtung]],0)</f>
        <v>0</v>
      </c>
      <c r="E22" s="1"/>
      <c r="F22" s="1">
        <f>IF(UPPER(Tabelle14[[#This Row],[Anbieter2: Erfüllt]])="X",Tabelle14[[#This Row],[Gewichtung]],0)</f>
        <v>0</v>
      </c>
      <c r="G22" s="1"/>
      <c r="H22" s="1">
        <f>IF(UPPER(Tabelle14[[#This Row],[Anbieter3: Erfüllt]])="X",Tabelle14[[#This Row],[Gewichtung]],0)</f>
        <v>0</v>
      </c>
      <c r="I22" s="1"/>
      <c r="J22" s="1"/>
      <c r="K22" s="1"/>
      <c r="L22" s="1"/>
    </row>
    <row r="23" spans="1:12" ht="15.75" thickBot="1" x14ac:dyDescent="0.3">
      <c r="A23" t="s">
        <v>33</v>
      </c>
      <c r="B23" s="1">
        <v>0</v>
      </c>
      <c r="C23" s="1"/>
      <c r="D23" s="1">
        <f>IF(UPPER(Tabelle14[[#This Row],[Anbieter1: Erfüllt]])="X",Tabelle14[[#This Row],[Gewichtung]],0)</f>
        <v>0</v>
      </c>
      <c r="E23" s="1"/>
      <c r="F23" s="1">
        <f>IF(UPPER(Tabelle14[[#This Row],[Anbieter2: Erfüllt]])="X",Tabelle14[[#This Row],[Gewichtung]],0)</f>
        <v>0</v>
      </c>
      <c r="G23" s="1"/>
      <c r="H23" s="1">
        <f>IF(UPPER(Tabelle14[[#This Row],[Anbieter3: Erfüllt]])="X",Tabelle14[[#This Row],[Gewichtung]],0)</f>
        <v>0</v>
      </c>
      <c r="I23" s="1"/>
      <c r="J23" s="1"/>
      <c r="K23" s="1"/>
      <c r="L23" s="1"/>
    </row>
    <row r="24" spans="1:12" ht="18" thickTop="1" x14ac:dyDescent="0.3">
      <c r="A24" s="7" t="s">
        <v>38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t="s">
        <v>40</v>
      </c>
      <c r="B25" s="1">
        <v>5</v>
      </c>
      <c r="C25" s="1"/>
      <c r="D25" s="1">
        <f>IF(UPPER(Tabelle14[[#This Row],[Anbieter1: Erfüllt]])="X",Tabelle14[[#This Row],[Gewichtung]],0)</f>
        <v>0</v>
      </c>
      <c r="E25" s="1"/>
      <c r="F25" s="1">
        <f>IF(UPPER(Tabelle14[[#This Row],[Anbieter2: Erfüllt]])="X",Tabelle14[[#This Row],[Gewichtung]],0)</f>
        <v>0</v>
      </c>
      <c r="G25" s="1"/>
      <c r="H25" s="1">
        <f>IF(UPPER(Tabelle14[[#This Row],[Anbieter3: Erfüllt]])="X",Tabelle14[[#This Row],[Gewichtung]],0)</f>
        <v>0</v>
      </c>
      <c r="I25" s="1"/>
      <c r="J25" s="1"/>
      <c r="K25" s="1"/>
      <c r="L25" s="1"/>
    </row>
    <row r="26" spans="1:12" ht="15.75" thickBot="1" x14ac:dyDescent="0.3">
      <c r="A26" t="s">
        <v>39</v>
      </c>
      <c r="B26" s="1">
        <v>0</v>
      </c>
      <c r="C26" s="1"/>
      <c r="D26" s="1">
        <f>IF(UPPER(Tabelle14[[#This Row],[Anbieter1: Erfüllt]])="X",Tabelle14[[#This Row],[Gewichtung]],0)</f>
        <v>0</v>
      </c>
      <c r="E26" s="1"/>
      <c r="F26" s="1">
        <f>IF(UPPER(Tabelle14[[#This Row],[Anbieter2: Erfüllt]])="X",Tabelle14[[#This Row],[Gewichtung]],0)</f>
        <v>0</v>
      </c>
      <c r="G26" s="1"/>
      <c r="H26" s="1">
        <f>IF(UPPER(Tabelle14[[#This Row],[Anbieter3: Erfüllt]])="X",Tabelle14[[#This Row],[Gewichtung]],0)</f>
        <v>0</v>
      </c>
      <c r="I26" s="1"/>
      <c r="J26" s="1"/>
      <c r="K26" s="1"/>
      <c r="L26" s="1"/>
    </row>
    <row r="27" spans="1:12" ht="18" thickTop="1" x14ac:dyDescent="0.3">
      <c r="A27" s="7" t="s">
        <v>41</v>
      </c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t="s">
        <v>42</v>
      </c>
      <c r="B28" s="1">
        <v>5</v>
      </c>
      <c r="C28" s="1"/>
      <c r="D28" s="1">
        <f>IF(UPPER(Tabelle14[[#This Row],[Anbieter1: Erfüllt]])="X",Tabelle14[[#This Row],[Gewichtung]],0)</f>
        <v>0</v>
      </c>
      <c r="E28" s="1"/>
      <c r="F28" s="1">
        <f>IF(UPPER(Tabelle14[[#This Row],[Anbieter2: Erfüllt]])="X",Tabelle14[[#This Row],[Gewichtung]],0)</f>
        <v>0</v>
      </c>
      <c r="G28" s="1"/>
      <c r="H28" s="1">
        <f>IF(UPPER(Tabelle14[[#This Row],[Anbieter3: Erfüllt]])="X",Tabelle14[[#This Row],[Gewichtung]],0)</f>
        <v>0</v>
      </c>
      <c r="I28" s="1"/>
      <c r="J28" s="1"/>
      <c r="K28" s="1"/>
      <c r="L28" s="1"/>
    </row>
    <row r="29" spans="1:12" ht="15.75" thickBot="1" x14ac:dyDescent="0.3">
      <c r="A29" t="s">
        <v>43</v>
      </c>
      <c r="B29" s="1">
        <v>0</v>
      </c>
      <c r="C29" s="1"/>
      <c r="D29" s="1">
        <f>IF(UPPER(Tabelle14[[#This Row],[Anbieter1: Erfüllt]])="X",Tabelle14[[#This Row],[Gewichtung]],0)</f>
        <v>0</v>
      </c>
      <c r="E29" s="1"/>
      <c r="F29" s="1">
        <f>IF(UPPER(Tabelle14[[#This Row],[Anbieter2: Erfüllt]])="X",Tabelle14[[#This Row],[Gewichtung]],0)</f>
        <v>0</v>
      </c>
      <c r="G29" s="1"/>
      <c r="H29" s="1">
        <f>IF(UPPER(Tabelle14[[#This Row],[Anbieter3: Erfüllt]])="X",Tabelle14[[#This Row],[Gewichtung]],0)</f>
        <v>0</v>
      </c>
      <c r="I29" s="1"/>
      <c r="J29" s="1"/>
      <c r="K29" s="1"/>
      <c r="L29" s="1"/>
    </row>
    <row r="30" spans="1:12" ht="18" thickTop="1" x14ac:dyDescent="0.3">
      <c r="A30" s="7" t="s">
        <v>27</v>
      </c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t="s">
        <v>35</v>
      </c>
      <c r="B31" s="1">
        <v>10</v>
      </c>
      <c r="C31" s="1"/>
      <c r="D31" s="1">
        <f>IF(UPPER(Tabelle14[[#This Row],[Anbieter1: Erfüllt]])="X",Tabelle14[[#This Row],[Gewichtung]],0)</f>
        <v>0</v>
      </c>
      <c r="E31" s="1"/>
      <c r="F31" s="1">
        <f>IF(UPPER(Tabelle14[[#This Row],[Anbieter2: Erfüllt]])="X",Tabelle14[[#This Row],[Gewichtung]],0)</f>
        <v>0</v>
      </c>
      <c r="G31" s="1"/>
      <c r="H31" s="1">
        <f>IF(UPPER(Tabelle14[[#This Row],[Anbieter3: Erfüllt]])="X",Tabelle14[[#This Row],[Gewichtung]],0)</f>
        <v>0</v>
      </c>
      <c r="I31" s="1"/>
      <c r="J31" s="1"/>
      <c r="K31" s="1"/>
      <c r="L31" s="1"/>
    </row>
    <row r="32" spans="1:12" ht="15.75" thickBot="1" x14ac:dyDescent="0.3">
      <c r="A32" t="s">
        <v>49</v>
      </c>
      <c r="B32" s="1">
        <v>0</v>
      </c>
      <c r="C32" s="1"/>
      <c r="D32" s="1">
        <f>IF(UPPER(Tabelle14[[#This Row],[Anbieter1: Erfüllt]])="X",Tabelle14[[#This Row],[Gewichtung]],0)</f>
        <v>0</v>
      </c>
      <c r="E32" s="1"/>
      <c r="F32" s="1">
        <f>IF(UPPER(Tabelle14[[#This Row],[Anbieter2: Erfüllt]])="X",Tabelle14[[#This Row],[Gewichtung]],0)</f>
        <v>0</v>
      </c>
      <c r="G32" s="1"/>
      <c r="H32" s="1">
        <f>IF(UPPER(Tabelle14[[#This Row],[Anbieter3: Erfüllt]])="X",Tabelle14[[#This Row],[Gewichtung]],0)</f>
        <v>0</v>
      </c>
      <c r="I32" s="1"/>
      <c r="J32" s="1"/>
      <c r="K32" s="1"/>
      <c r="L32" s="1"/>
    </row>
    <row r="33" spans="1:12" ht="18" thickTop="1" x14ac:dyDescent="0.3">
      <c r="A33" s="7" t="s">
        <v>36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6" t="s">
        <v>55</v>
      </c>
      <c r="B34" s="1">
        <v>10</v>
      </c>
      <c r="C34" s="1"/>
      <c r="D34" s="1">
        <f>IF(UPPER(Tabelle14[[#This Row],[Anbieter1: Erfüllt]])="X",Tabelle14[[#This Row],[Gewichtung]],0)</f>
        <v>0</v>
      </c>
      <c r="E34" s="1"/>
      <c r="F34" s="1">
        <f>IF(UPPER(Tabelle14[[#This Row],[Anbieter2: Erfüllt]])="X",Tabelle14[[#This Row],[Gewichtung]],0)</f>
        <v>0</v>
      </c>
      <c r="G34" s="1"/>
      <c r="H34" s="1">
        <f>IF(UPPER(Tabelle14[[#This Row],[Anbieter3: Erfüllt]])="X",Tabelle14[[#This Row],[Gewichtung]],0)</f>
        <v>0</v>
      </c>
      <c r="I34" s="1"/>
      <c r="J34" s="1"/>
      <c r="K34" s="1"/>
      <c r="L34" s="1"/>
    </row>
    <row r="35" spans="1:12" ht="15.75" thickBot="1" x14ac:dyDescent="0.3">
      <c r="A35" s="6" t="s">
        <v>37</v>
      </c>
      <c r="B35" s="1">
        <v>0</v>
      </c>
      <c r="C35" s="1"/>
      <c r="D35" s="1">
        <f>IF(UPPER(Tabelle14[[#This Row],[Anbieter1: Erfüllt]])="X",Tabelle14[[#This Row],[Gewichtung]],0)</f>
        <v>0</v>
      </c>
      <c r="E35" s="1"/>
      <c r="F35" s="1">
        <f>IF(UPPER(Tabelle14[[#This Row],[Anbieter2: Erfüllt]])="X",Tabelle14[[#This Row],[Gewichtung]],0)</f>
        <v>0</v>
      </c>
      <c r="G35" s="1"/>
      <c r="H35" s="1">
        <f>IF(UPPER(Tabelle14[[#This Row],[Anbieter3: Erfüllt]])="X",Tabelle14[[#This Row],[Gewichtung]],0)</f>
        <v>0</v>
      </c>
      <c r="I35" s="1"/>
      <c r="J35" s="1"/>
      <c r="K35" s="1"/>
      <c r="L35" s="1"/>
    </row>
    <row r="36" spans="1:12" ht="18" thickTop="1" x14ac:dyDescent="0.3">
      <c r="A36" s="7" t="s">
        <v>47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6" t="s">
        <v>45</v>
      </c>
      <c r="B37" s="1">
        <v>20</v>
      </c>
      <c r="C37" s="1"/>
      <c r="D37" s="1">
        <f>IF(UPPER(Tabelle14[[#This Row],[Anbieter1: Erfüllt]])="X",Tabelle14[[#This Row],[Gewichtung]],0)</f>
        <v>0</v>
      </c>
      <c r="E37" s="1"/>
      <c r="F37" s="1">
        <f>IF(UPPER(Tabelle14[[#This Row],[Anbieter2: Erfüllt]])="X",Tabelle14[[#This Row],[Gewichtung]],0)</f>
        <v>0</v>
      </c>
      <c r="G37" s="1"/>
      <c r="H37" s="1">
        <f>IF(UPPER(Tabelle14[[#This Row],[Anbieter3: Erfüllt]])="X",Tabelle14[[#This Row],[Gewichtung]],0)</f>
        <v>0</v>
      </c>
      <c r="I37" s="1"/>
      <c r="J37" s="1"/>
      <c r="K37" s="1"/>
      <c r="L37" s="1"/>
    </row>
    <row r="38" spans="1:12" ht="15.75" thickBot="1" x14ac:dyDescent="0.3">
      <c r="A38" s="6" t="s">
        <v>44</v>
      </c>
      <c r="B38" s="1">
        <v>0</v>
      </c>
      <c r="C38" s="1"/>
      <c r="D38" s="1">
        <f>IF(UPPER(Tabelle14[[#This Row],[Anbieter1: Erfüllt]])="X",Tabelle14[[#This Row],[Gewichtung]],0)</f>
        <v>0</v>
      </c>
      <c r="E38" s="1"/>
      <c r="F38" s="1">
        <f>IF(UPPER(Tabelle14[[#This Row],[Anbieter2: Erfüllt]])="X",Tabelle14[[#This Row],[Gewichtung]],0)</f>
        <v>0</v>
      </c>
      <c r="G38" s="1"/>
      <c r="H38" s="1">
        <f>IF(UPPER(Tabelle14[[#This Row],[Anbieter3: Erfüllt]])="X",Tabelle14[[#This Row],[Gewichtung]],0)</f>
        <v>0</v>
      </c>
      <c r="I38" s="1"/>
      <c r="J38" s="1"/>
      <c r="K38" s="1"/>
      <c r="L38" s="1"/>
    </row>
    <row r="39" spans="1:12" ht="18" thickTop="1" x14ac:dyDescent="0.3">
      <c r="A39" s="7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</row>
  </sheetData>
  <sheetProtection algorithmName="SHA-512" hashValue="xsnSzRRM4xtiahQhQLsvNOriadLq5bVvy8Xo3yTJEGoTIbb1dFj7JcKgecRcugHN5y1giR0C7AZnyrxvWIFW9w==" saltValue="8K2ysPDue6xYOUrxSbS77g==" spinCount="100000" sheet="1" objects="1" scenarios="1"/>
  <mergeCells count="2">
    <mergeCell ref="A1:D1"/>
    <mergeCell ref="E1:I1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59" fitToHeight="0" orientation="landscape" horizontalDpi="4294967293" r:id="rId1"/>
  <headerFooter>
    <oddHeader>&amp;LERP-Neu Showcase&amp;Rwww.it-im-kmu.com</oddHeader>
    <oddFooter>Seite &amp;P von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f29f5-02f1-4ed7-85b1-1427880a2574">
      <Terms xmlns="http://schemas.microsoft.com/office/infopath/2007/PartnerControls"/>
    </lcf76f155ced4ddcb4097134ff3c332f>
    <TaxCatchAll xmlns="ba6cac0a-e8df-40e2-a682-c7fd0ba43748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DC8167A58BEB4CA4456DEFC4BF9CDE" ma:contentTypeVersion="11" ma:contentTypeDescription="Ein neues Dokument erstellen." ma:contentTypeScope="" ma:versionID="b07c1406be6d5839c3f48035afe2ff77">
  <xsd:schema xmlns:xsd="http://www.w3.org/2001/XMLSchema" xmlns:xs="http://www.w3.org/2001/XMLSchema" xmlns:p="http://schemas.microsoft.com/office/2006/metadata/properties" xmlns:ns2="025f29f5-02f1-4ed7-85b1-1427880a2574" xmlns:ns3="ba6cac0a-e8df-40e2-a682-c7fd0ba43748" targetNamespace="http://schemas.microsoft.com/office/2006/metadata/properties" ma:root="true" ma:fieldsID="63caee6a1dbc1bc795ac505326f44e5e" ns2:_="" ns3:_="">
    <xsd:import namespace="025f29f5-02f1-4ed7-85b1-1427880a2574"/>
    <xsd:import namespace="ba6cac0a-e8df-40e2-a682-c7fd0ba437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29f5-02f1-4ed7-85b1-1427880a2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bb68004-9bca-40f7-80d8-9c496eba89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cac0a-e8df-40e2-a682-c7fd0ba437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dff991-75c1-44cb-92db-9e0225800869}" ma:internalName="TaxCatchAll" ma:showField="CatchAllData" ma:web="ba6cac0a-e8df-40e2-a682-c7fd0ba437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6813C-EAA9-4509-BC99-C5426EA0EB71}">
  <ds:schemaRefs>
    <ds:schemaRef ds:uri="http://schemas.microsoft.com/office/2006/metadata/properties"/>
    <ds:schemaRef ds:uri="http://schemas.microsoft.com/office/infopath/2007/PartnerControls"/>
    <ds:schemaRef ds:uri="025f29f5-02f1-4ed7-85b1-1427880a2574"/>
    <ds:schemaRef ds:uri="ba6cac0a-e8df-40e2-a682-c7fd0ba43748"/>
  </ds:schemaRefs>
</ds:datastoreItem>
</file>

<file path=customXml/itemProps2.xml><?xml version="1.0" encoding="utf-8"?>
<ds:datastoreItem xmlns:ds="http://schemas.openxmlformats.org/officeDocument/2006/customXml" ds:itemID="{B5A8F2F4-1DEC-4250-89D8-62E0D20C13E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DFD5767-F03D-4FC5-A232-C4CA631D8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f29f5-02f1-4ed7-85b1-1427880a2574"/>
    <ds:schemaRef ds:uri="ba6cac0a-e8df-40e2-a682-c7fd0ba437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2E2191-9204-46E5-9D7C-2CE892F9C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Anbieter</vt:lpstr>
      <vt:lpstr>Intern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Matthias Santer</dc:creator>
  <cp:keywords/>
  <dc:description/>
  <cp:lastModifiedBy>Doreen Busch | BerlinOnline</cp:lastModifiedBy>
  <cp:revision/>
  <dcterms:created xsi:type="dcterms:W3CDTF">2019-03-14T08:33:13Z</dcterms:created>
  <dcterms:modified xsi:type="dcterms:W3CDTF">2026-05-22T09:41:50Z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0x010100ADDC8167A58BEB4CA4456DEFC4BF9CDE</vt:lpwstr>
  </property>
  <property fmtid="{D5CDD505-2E9C-101B-9397-08002B2CF9AE}" pid="3" name="_dlc_DocIdItemGuid">
    <vt:lpwstr>cfdafc65-99b3-4aa6-9948-e41f99ebf458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dlc_DocId">
    <vt:lpwstr>NW77XKFZSNRT-216934386-1078942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dlc_DocIdUrl">
    <vt:lpwstr>https://bvgermany.sharepoint.com/sites/bv_files/_layouts/15/DocIdRedir.aspx?ID=NW77XKFZSNRT-216934386-1078942, NW77XKFZSNRT-216934386-1078942</vt:lpwstr>
  </property>
  <property fmtid="{D5CDD505-2E9C-101B-9397-08002B2CF9AE}" pid="12" name="xd_Signature">
    <vt:bool>false</vt:bool>
  </property>
</Properties>
</file>