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wisprojektmanagement.sharepoint.com/sites/Ratzeburg/Freigegebene Dokumente/KiTa/40_AuV_Dienst/2026_Außenanlagen/Vergabeunterlagen/"/>
    </mc:Choice>
  </mc:AlternateContent>
  <xr:revisionPtr revIDLastSave="881" documentId="8_{76E4A46E-B591-4309-AEA4-0AD8E9C9D03C}" xr6:coauthVersionLast="47" xr6:coauthVersionMax="47" xr10:uidLastSave="{3BF37908-7008-430C-84DB-BF79BE9D0AAF}"/>
  <bookViews>
    <workbookView xWindow="-110" yWindow="-110" windowWidth="22780" windowHeight="14540" tabRatio="786" xr2:uid="{33FC8D2D-DC99-45B2-BF54-5B3E1B78FC51}"/>
  </bookViews>
  <sheets>
    <sheet name="Freianlagen" sheetId="2" r:id="rId1"/>
  </sheets>
  <definedNames>
    <definedName name="_xlnm.Print_Area" localSheetId="0">Freianlagen!$A$1:$E$123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2" l="1"/>
  <c r="E114" i="2"/>
  <c r="E113" i="2"/>
  <c r="D115" i="2"/>
  <c r="E100" i="2"/>
  <c r="D103" i="2"/>
  <c r="C103" i="2"/>
  <c r="E102" i="2"/>
  <c r="E101" i="2"/>
  <c r="E103" i="2" s="1"/>
  <c r="D97" i="2" l="1"/>
  <c r="D77" i="2"/>
  <c r="D67" i="2"/>
  <c r="D57" i="2"/>
  <c r="D48" i="2"/>
  <c r="D42" i="2"/>
  <c r="D32" i="2"/>
  <c r="D22" i="2"/>
  <c r="E80" i="2" l="1"/>
  <c r="E18" i="2" l="1"/>
  <c r="E112" i="2" l="1"/>
  <c r="C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C77" i="2"/>
  <c r="E76" i="2"/>
  <c r="E75" i="2"/>
  <c r="E74" i="2"/>
  <c r="E73" i="2"/>
  <c r="E72" i="2"/>
  <c r="E71" i="2"/>
  <c r="E70" i="2"/>
  <c r="C67" i="2"/>
  <c r="E66" i="2"/>
  <c r="E65" i="2"/>
  <c r="E64" i="2"/>
  <c r="E63" i="2"/>
  <c r="E62" i="2"/>
  <c r="E61" i="2"/>
  <c r="E60" i="2"/>
  <c r="C57" i="2"/>
  <c r="E56" i="2"/>
  <c r="E55" i="2"/>
  <c r="E54" i="2"/>
  <c r="E53" i="2"/>
  <c r="E52" i="2"/>
  <c r="E51" i="2"/>
  <c r="C48" i="2"/>
  <c r="E47" i="2"/>
  <c r="E46" i="2"/>
  <c r="E45" i="2"/>
  <c r="C42" i="2"/>
  <c r="E41" i="2"/>
  <c r="E40" i="2"/>
  <c r="E39" i="2"/>
  <c r="E38" i="2"/>
  <c r="E37" i="2"/>
  <c r="E36" i="2"/>
  <c r="E35" i="2"/>
  <c r="C32" i="2"/>
  <c r="E31" i="2"/>
  <c r="E30" i="2"/>
  <c r="E29" i="2"/>
  <c r="E28" i="2"/>
  <c r="E27" i="2"/>
  <c r="E26" i="2"/>
  <c r="E25" i="2"/>
  <c r="C22" i="2"/>
  <c r="E21" i="2"/>
  <c r="E20" i="2"/>
  <c r="E19" i="2"/>
  <c r="E17" i="2"/>
  <c r="E115" i="2" l="1"/>
  <c r="E117" i="2" s="1"/>
  <c r="E32" i="2"/>
  <c r="E22" i="2"/>
  <c r="E48" i="2"/>
  <c r="E42" i="2"/>
  <c r="E67" i="2"/>
  <c r="E77" i="2"/>
  <c r="E97" i="2"/>
  <c r="E57" i="2"/>
  <c r="E105" i="2" l="1"/>
  <c r="E106" i="2" s="1"/>
  <c r="E107" i="2" s="1"/>
  <c r="E119" i="2" l="1"/>
  <c r="E121" i="2" s="1"/>
  <c r="E122" i="2" l="1"/>
</calcChain>
</file>

<file path=xl/sharedStrings.xml><?xml version="1.0" encoding="utf-8"?>
<sst xmlns="http://schemas.openxmlformats.org/spreadsheetml/2006/main" count="198" uniqueCount="132">
  <si>
    <t xml:space="preserve">Pos </t>
  </si>
  <si>
    <t xml:space="preserve">Betrag in € Netto </t>
  </si>
  <si>
    <t xml:space="preserve">Angebot </t>
  </si>
  <si>
    <t>Ortsbesichtigung</t>
  </si>
  <si>
    <t xml:space="preserve">Beraten zum gesamten Leistungs- und Untersuchungsbedarf </t>
  </si>
  <si>
    <t>Zusammenfassen, Erläutern und Dokumentieren der Ergebnisse</t>
  </si>
  <si>
    <t xml:space="preserve">Analysieren der Grundlagen, Abstimmen der Leistungen mit den fachlich an der Planung Beteiligten </t>
  </si>
  <si>
    <t xml:space="preserve">Erarbeiten und Zusammenstellen der Vorlagen und Nachweise für öffentlich-rechtliche Genehmigungen oder Zustimmungen einschließlich der Anträge auf Ausnahmen und Befreiungen, sowie notwendiger Verhandlungen mit Behörden und Verwendung der Beiträge anderer an der Planung fachlich Beteiligter </t>
  </si>
  <si>
    <t xml:space="preserve">Einreichen der Vorlagen </t>
  </si>
  <si>
    <t xml:space="preserve">Ergänzen und Anpassen der Planungsunterlagen Beschreibungen und Berechnungen </t>
  </si>
  <si>
    <t xml:space="preserve">Einholen von Angeboten </t>
  </si>
  <si>
    <t>Prüfen und Werten der Angebote einschließlich Aufstellen eines Preisspiegels nach Einzelpositionen oder Teilleistungen, Prüfen und Werten der Angebote zusätzlicher und geänderter Leistungen der ausführenden Unternehmen und der Angemessenheit der Preise</t>
  </si>
  <si>
    <t xml:space="preserve">Führen von Bietergesprächen </t>
  </si>
  <si>
    <t>Erstellen der Vergabevorschläge, Dokumentation des Vergabeverfahrens</t>
  </si>
  <si>
    <t>Mitwirken bei der Auftragserteilung</t>
  </si>
  <si>
    <t xml:space="preserve">Überwachen der Ausführung des Objektes auf Übereinstimmung mit der öffentlich-rechtlichen Genehmigung oder Zustimmung, den Verträgen mit ausführenden Unternehmen, den Ausführungsunterlagen, den einschlägigen Vorschriften sowie den allgemein anerkannten Regeln der Technik </t>
  </si>
  <si>
    <t xml:space="preserve">Vergleich der Ergebnisse der Rechnungsprüfungen mit den Auftragssummen einschließlich Nachträgen </t>
  </si>
  <si>
    <t xml:space="preserve">Kostenkontrolle durch Überprüfen der Leistungsabrechnung der bauausführenden Unternehmen im Vergleich zu den Vertragspreisen </t>
  </si>
  <si>
    <t>Organisation der Abnahme der Bauleistungen unter Mitwirkung anderer an der Planung und Objektüberwachung fachlich Beteiligter, Feststellung von Mängeln, Abnahmeempfehlung für den Auftraggeber</t>
  </si>
  <si>
    <t xml:space="preserve">Antrag auf öffentlich-rechtliche Abnahmen und Teilnahme daran </t>
  </si>
  <si>
    <t xml:space="preserve">Übergabe des Objekts </t>
  </si>
  <si>
    <t xml:space="preserve">Auflisten der Verjährungsfristen für Mängelansprüche </t>
  </si>
  <si>
    <t xml:space="preserve">Überwachen der Beseitigung der bei der Abnahme festgestellten Mängel </t>
  </si>
  <si>
    <t>Anrechenbare Kosten:</t>
  </si>
  <si>
    <t>Honorarzone:</t>
  </si>
  <si>
    <t>HOAI</t>
  </si>
  <si>
    <t>Summe</t>
  </si>
  <si>
    <t xml:space="preserve">Summe </t>
  </si>
  <si>
    <t xml:space="preserve">Summe Grundleistungen </t>
  </si>
  <si>
    <t xml:space="preserve">Summe Besondere Leistungen </t>
  </si>
  <si>
    <t xml:space="preserve">Formulieren der Entscheidungshilfen für die Auswahl anderer an der Planung fachlich Beteiligter </t>
  </si>
  <si>
    <t>Stundenansatz</t>
  </si>
  <si>
    <t>a)</t>
  </si>
  <si>
    <t>b)</t>
  </si>
  <si>
    <t>c)</t>
  </si>
  <si>
    <t>h)</t>
  </si>
  <si>
    <t>i)</t>
  </si>
  <si>
    <t>n)</t>
  </si>
  <si>
    <t>e)</t>
  </si>
  <si>
    <t>f)</t>
  </si>
  <si>
    <t>g)</t>
  </si>
  <si>
    <t>d)</t>
  </si>
  <si>
    <t>k)</t>
  </si>
  <si>
    <t>l)</t>
  </si>
  <si>
    <t>o)</t>
  </si>
  <si>
    <t>j)</t>
  </si>
  <si>
    <t>m)</t>
  </si>
  <si>
    <t>p)</t>
  </si>
  <si>
    <t>Auszufüllende Felder</t>
  </si>
  <si>
    <t>pro Stunde</t>
  </si>
  <si>
    <t>Stundensätze</t>
  </si>
  <si>
    <t>Gewichtung</t>
  </si>
  <si>
    <t>Projektleiter</t>
  </si>
  <si>
    <t>Architekt/Ingenieur</t>
  </si>
  <si>
    <t>Backoffice</t>
  </si>
  <si>
    <t xml:space="preserve">gewichteter, gemittelter Stundensatz </t>
  </si>
  <si>
    <t xml:space="preserve">Klären der Aufgabenstellung auf Grund der Vorgaben oder der Bedarfsplanung des AG oder vorliegender Planungs- und Genehmigungsunterlagen </t>
  </si>
  <si>
    <t>Abstimmen der Zielvorstellungen</t>
  </si>
  <si>
    <t xml:space="preserve">Erfassen, Bewerten und Erläutern der Wechselwirkungen im Ökosystem </t>
  </si>
  <si>
    <t xml:space="preserve">Erarbeiten eines Planungskonzepts einschließlich Untersuchen und Bewerten von Varianten nach gleichen Anforderungen </t>
  </si>
  <si>
    <t xml:space="preserve">Darstellen des Vorentwurfs mit Erläuterungen und Angaben zum terminlichen Ablauf </t>
  </si>
  <si>
    <t xml:space="preserve">Kostenschätzung z. B. nach DIN 276, Vergleich mit den finanziellen Rahmenbedingungen </t>
  </si>
  <si>
    <t>Zusammenfassen, Erläutern und Dokumentieren der Vorplanungsergebnisse</t>
  </si>
  <si>
    <t>Erarbeiten der Entwurfsplanung auf Grundlage der Vorplanung unter Vertiefung zum Beispiel der gestalterischen, funktionalen, wirtschaftlichen, standörtlichen, ökologischen, natur- und artenschutzrechtlichen Anforderungen, Abstimmen oder Koordinieren unter Integration der Beiträge anderer an der Planung fachlich Beteiligter</t>
  </si>
  <si>
    <t xml:space="preserve">Abstimmen der Planung mit zu beteiligenden Stellen und Behörden </t>
  </si>
  <si>
    <t>Darstellen des Entwurfs zum Beispiel im Maßstab 1:500 bis 1:100, mit erforderlichen Angaben insb. Zur Bepflanzung, zu Materialien und Ausstattungen, zu Maßnahmen auf Grund rechtlicher Vorgaben und zum terminlichen Ablauf</t>
  </si>
  <si>
    <t xml:space="preserve">Objektbeschreibung mit Erläuterung von Ausgleichs- und Ersatzmaßnahmen nach Maßgabe der naturschutzrechtlichen Eingriffsregelung </t>
  </si>
  <si>
    <t xml:space="preserve">Kostenberechnung z. B. nach DIN 276 einschließlich zugehöriger Mengenermittlung </t>
  </si>
  <si>
    <t>Vergleich der Kostenberechnung mit der Kostenschätzung</t>
  </si>
  <si>
    <t>Zusammenfassen, Erläutern und Dokumentieren der Entwurfsplanungsergebnisse</t>
  </si>
  <si>
    <t xml:space="preserve">Erarbeiten der Ausführungsplanung auf Grundlage der Entwurfs- und Genehmigungsplanung bis zur ausführungsreifen Lösung als Grundlage für die weiteren Leistungsphasen </t>
  </si>
  <si>
    <t xml:space="preserve">Erstellen von Plänen oder Beschreibungen, je nach Art des Bauvorhabens z. B. im Maßstab 1:200 bis 1:50 </t>
  </si>
  <si>
    <t xml:space="preserve">Abstimmen oder Koordinieren unter Integration der Beiträge anderer an der Planung fachlich Beteiligter </t>
  </si>
  <si>
    <t xml:space="preserve">Darstellen der Freianlagen mit den für die Ausführung notwendigen Angaben, Detail- oder Konstruktionszeichnungen, insbesondere zu Oberflächenmaterial, -befestigungen und -relief, zu ober- und unterirdischen Einbauten und Ausstattungen, zur Vegetation mit Angaben zu Arten, Sorten und Qualitäten und zu landschaftspflegerischen, naturschutzfachlichen oder artenschutzrechtlichen Maßnahmen </t>
  </si>
  <si>
    <t>Fortschreiben der Angaben zum terminlichen Ablauf</t>
  </si>
  <si>
    <t xml:space="preserve">Fortschreiben der Ausführungsplanung während der Objektausführung </t>
  </si>
  <si>
    <t xml:space="preserve">Aufstellen von Leistungsbeschreibungen mit Leistungsverzeichnissen </t>
  </si>
  <si>
    <t>Ermitteln und Zusammen und Zusammenstellen von Mengen auf Grundlage der Ausführungsplanung</t>
  </si>
  <si>
    <t xml:space="preserve">Abstimmen oder Koordinieren der Leistungsbeschreibungen mit den an der Planung fachlich Beteiligten </t>
  </si>
  <si>
    <t xml:space="preserve">Aufstellen eines Terminplans unter Berücksichtigung jahreszeitlicher, bauablaufbedingter und witterungsbedingter Erfordernisse </t>
  </si>
  <si>
    <t xml:space="preserve">Ermitteln der Kosten auf Grundlage der vom Planer bepreisten Leistungsverzeichnisse </t>
  </si>
  <si>
    <t>Kostenkontrolle durch Vergleich der vom Planer bepreisten Leistungsverzeichnisse mit der Kostenberechnung</t>
  </si>
  <si>
    <t xml:space="preserve">Zusammenstellen der Vergabeunterlagen </t>
  </si>
  <si>
    <t>Zusammenstellen der Vertragsunterlagen</t>
  </si>
  <si>
    <t>Kostenkontrolle durch Vergleichen der Ausschreibungsergebnisse mit den vom Planer bepreisten Leistungsverzeichnissen und der Kostenberechnung</t>
  </si>
  <si>
    <t xml:space="preserve">Überprüfen von Pflanzen- und Materiallieferungen </t>
  </si>
  <si>
    <t xml:space="preserve">Abstimmen mit den oder Koordinieren der an der Objektüberwachung fachlich Beteiligten </t>
  </si>
  <si>
    <t>Fortschreiben und Überwachen des Terminplans unter Berücksichtigung jahreszeitlicher, bauablaufbedingter und witterungsbedingter Erfordernisse</t>
  </si>
  <si>
    <t>Dokumentation des Bauablaufes (z. B. Bautagebuch), Feststellen des Anwuchsergebnisses</t>
  </si>
  <si>
    <t xml:space="preserve">Mitwirken beim Aufmaß mit den bauausführenden Unternehmen </t>
  </si>
  <si>
    <t xml:space="preserve">Rechnungsprüfung einschließlich Prüfen der Aufmaße der bauausführenden Unternehmen </t>
  </si>
  <si>
    <t xml:space="preserve">Überwachen der Fertigstellungspflege bei vegetationstechnischen Maßnahmen </t>
  </si>
  <si>
    <t>Kostenfeststellung, z. B. nach DIN 276</t>
  </si>
  <si>
    <t>q)</t>
  </si>
  <si>
    <t xml:space="preserve">Systematische Zusammenstellung der Dokumentation, zeichnerische Darstellung und rechnerischen Ergebnissen des Objekts </t>
  </si>
  <si>
    <t xml:space="preserve">Besondere Leistungen </t>
  </si>
  <si>
    <t>Umbauzuschlag</t>
  </si>
  <si>
    <t>Leistungen in Anlehnung an die HOAI § 39 i. V. m. Anlage 11</t>
  </si>
  <si>
    <t>Summe Honorar Grundleistungen</t>
  </si>
  <si>
    <t xml:space="preserve">Summe 1: Gesamt Grundleistungen </t>
  </si>
  <si>
    <t>zuzüglich (+) / abzüglich (-) eines Zu- bzw. Abschlags auf das Gesamthonorar der Grundleistungen Freianlagen i.H.v.</t>
  </si>
  <si>
    <t xml:space="preserve">Abschläge sind mit negativ-Vorzeichen einzutragen </t>
  </si>
  <si>
    <t>Zuzüglich Zu- oder Abschlag auf das Zielhonorar in Prozent:</t>
  </si>
  <si>
    <t>Honorar 100 % (Basis für die Honorarberechnung ist der Mindestsatz der Honorartafel nach § 40 Abs. 1 HOAI):</t>
  </si>
  <si>
    <t>LPH 2</t>
  </si>
  <si>
    <t>LPH 3</t>
  </si>
  <si>
    <t>LPH 4</t>
  </si>
  <si>
    <t>LPH 5</t>
  </si>
  <si>
    <t>LPH 7</t>
  </si>
  <si>
    <t>LPH 8</t>
  </si>
  <si>
    <t>LPH 6</t>
  </si>
  <si>
    <t>LPH 1</t>
  </si>
  <si>
    <t xml:space="preserve">Grundleistungen </t>
  </si>
  <si>
    <t>IV</t>
  </si>
  <si>
    <t>Nebenkosten in %</t>
  </si>
  <si>
    <t>Gesamthonorar Freianlagenplanung inkl. Nebenkosten Netto</t>
  </si>
  <si>
    <t>Gesamthonorar Freianlagenplanung inkl. Nebenkosten Brutto</t>
  </si>
  <si>
    <t>1</t>
  </si>
  <si>
    <t>2</t>
  </si>
  <si>
    <t>9</t>
  </si>
  <si>
    <t>Leistungsphase 9</t>
  </si>
  <si>
    <t xml:space="preserve">Fachliche Bewertung der innerhalb der Verjährungsfristen für Gewährleistungsansprüche festgestellten Mängel, längstens jedoch bis zum Ablauf von fünf Jahren seit Abnahme der Leistung, einschließlich notwendiger Begehungen </t>
  </si>
  <si>
    <t xml:space="preserve">Objektbegehung zur Mängelfeststellung vor Ablauf der Verjährungsfristen für Mängelansprüche gegenüber bauausführenden Unternehmen </t>
  </si>
  <si>
    <t xml:space="preserve">Mitwirken bei der Freigabe von Sicherheitsleistungen </t>
  </si>
  <si>
    <t xml:space="preserve">Summe 2: Besondere Leistungen </t>
  </si>
  <si>
    <t xml:space="preserve">Summe 3: Grundleistungen + Besondere Leistungen </t>
  </si>
  <si>
    <t>Erarbeiten besonderer Darstellungen (Perspektiven)</t>
  </si>
  <si>
    <t xml:space="preserve">Teilnahme an Sitzungen in politischen Gremien </t>
  </si>
  <si>
    <t>3</t>
  </si>
  <si>
    <t xml:space="preserve">Auswahl von Pflanzen beim Lieferanten </t>
  </si>
  <si>
    <t>4</t>
  </si>
  <si>
    <t xml:space="preserve">Erstellen einer Freianlagenbestandsdokumentation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</si>
</sst>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44" fontId="3" fillId="2" borderId="5" xfId="1" applyFont="1" applyFill="1" applyBorder="1"/>
    <xf numFmtId="165" fontId="3" fillId="0" borderId="2" xfId="2" applyNumberFormat="1" applyFont="1" applyBorder="1" applyAlignment="1">
      <alignment horizontal="center" vertical="center" wrapText="1"/>
    </xf>
    <xf numFmtId="10" fontId="3" fillId="0" borderId="2" xfId="2" applyNumberFormat="1" applyFont="1" applyBorder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 vertical="center" wrapText="1"/>
    </xf>
    <xf numFmtId="10" fontId="3" fillId="0" borderId="1" xfId="2" applyNumberFormat="1" applyFont="1" applyBorder="1" applyAlignment="1">
      <alignment horizontal="center" vertical="center" wrapText="1"/>
    </xf>
    <xf numFmtId="10" fontId="3" fillId="0" borderId="1" xfId="2" applyNumberFormat="1" applyFont="1" applyBorder="1" applyAlignment="1">
      <alignment horizontal="center" wrapText="1"/>
    </xf>
    <xf numFmtId="44" fontId="3" fillId="0" borderId="5" xfId="0" applyNumberFormat="1" applyFont="1" applyBorder="1"/>
    <xf numFmtId="0" fontId="3" fillId="0" borderId="0" xfId="0" applyFont="1" applyAlignment="1">
      <alignment horizontal="right"/>
    </xf>
    <xf numFmtId="9" fontId="0" fillId="0" borderId="0" xfId="2" applyFont="1"/>
    <xf numFmtId="9" fontId="3" fillId="0" borderId="1" xfId="2" applyFont="1" applyBorder="1" applyAlignment="1">
      <alignment horizontal="center" wrapText="1"/>
    </xf>
    <xf numFmtId="9" fontId="3" fillId="3" borderId="5" xfId="2" applyFont="1" applyFill="1" applyBorder="1" applyProtection="1">
      <protection locked="0"/>
    </xf>
    <xf numFmtId="0" fontId="0" fillId="3" borderId="5" xfId="0" applyFill="1" applyBorder="1"/>
    <xf numFmtId="44" fontId="3" fillId="3" borderId="5" xfId="1" applyFont="1" applyFill="1" applyBorder="1" applyProtection="1">
      <protection locked="0"/>
    </xf>
    <xf numFmtId="49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/>
    <xf numFmtId="44" fontId="3" fillId="0" borderId="16" xfId="1" applyFont="1" applyBorder="1"/>
    <xf numFmtId="164" fontId="3" fillId="0" borderId="16" xfId="0" applyNumberFormat="1" applyFont="1" applyBorder="1"/>
    <xf numFmtId="49" fontId="3" fillId="0" borderId="10" xfId="0" applyNumberFormat="1" applyFont="1" applyBorder="1" applyAlignment="1">
      <alignment horizontal="center"/>
    </xf>
    <xf numFmtId="9" fontId="3" fillId="0" borderId="1" xfId="2" applyFont="1" applyBorder="1" applyAlignment="1">
      <alignment horizontal="center" vertical="center" wrapText="1"/>
    </xf>
    <xf numFmtId="10" fontId="3" fillId="3" borderId="5" xfId="2" applyNumberFormat="1" applyFont="1" applyFill="1" applyBorder="1" applyProtection="1">
      <protection locked="0"/>
    </xf>
    <xf numFmtId="0" fontId="8" fillId="5" borderId="17" xfId="0" applyFont="1" applyFill="1" applyBorder="1" applyAlignment="1">
      <alignment horizontal="center"/>
    </xf>
    <xf numFmtId="0" fontId="8" fillId="5" borderId="18" xfId="0" applyFont="1" applyFill="1" applyBorder="1" applyAlignment="1">
      <alignment horizontal="center" wrapText="1"/>
    </xf>
    <xf numFmtId="0" fontId="8" fillId="5" borderId="18" xfId="0" applyFont="1" applyFill="1" applyBorder="1" applyAlignment="1">
      <alignment horizontal="center"/>
    </xf>
    <xf numFmtId="0" fontId="8" fillId="5" borderId="19" xfId="0" applyFont="1" applyFill="1" applyBorder="1" applyAlignment="1">
      <alignment horizontal="center"/>
    </xf>
    <xf numFmtId="49" fontId="4" fillId="5" borderId="6" xfId="0" applyNumberFormat="1" applyFont="1" applyFill="1" applyBorder="1" applyAlignment="1">
      <alignment horizontal="center" vertical="center"/>
    </xf>
    <xf numFmtId="0" fontId="4" fillId="5" borderId="7" xfId="0" applyFont="1" applyFill="1" applyBorder="1" applyAlignment="1">
      <alignment vertical="center" wrapText="1"/>
    </xf>
    <xf numFmtId="9" fontId="4" fillId="5" borderId="7" xfId="2" applyFont="1" applyFill="1" applyBorder="1" applyAlignment="1">
      <alignment horizontal="center" vertical="center" wrapText="1"/>
    </xf>
    <xf numFmtId="164" fontId="4" fillId="5" borderId="9" xfId="0" applyNumberFormat="1" applyFont="1" applyFill="1" applyBorder="1" applyAlignment="1">
      <alignment horizontal="center"/>
    </xf>
    <xf numFmtId="9" fontId="4" fillId="5" borderId="7" xfId="2" applyFont="1" applyFill="1" applyBorder="1" applyAlignment="1">
      <alignment horizontal="center" vertical="center"/>
    </xf>
    <xf numFmtId="164" fontId="8" fillId="5" borderId="9" xfId="0" applyNumberFormat="1" applyFont="1" applyFill="1" applyBorder="1" applyAlignment="1">
      <alignment horizontal="center"/>
    </xf>
    <xf numFmtId="49" fontId="4" fillId="5" borderId="6" xfId="0" applyNumberFormat="1" applyFont="1" applyFill="1" applyBorder="1" applyAlignment="1">
      <alignment horizontal="center"/>
    </xf>
    <xf numFmtId="0" fontId="4" fillId="5" borderId="7" xfId="0" applyFont="1" applyFill="1" applyBorder="1" applyAlignment="1">
      <alignment wrapText="1"/>
    </xf>
    <xf numFmtId="9" fontId="4" fillId="5" borderId="7" xfId="2" applyFont="1" applyFill="1" applyBorder="1" applyAlignment="1">
      <alignment horizontal="center" wrapText="1"/>
    </xf>
    <xf numFmtId="9" fontId="4" fillId="5" borderId="7" xfId="2" applyFont="1" applyFill="1" applyBorder="1" applyAlignment="1">
      <alignment horizontal="center"/>
    </xf>
    <xf numFmtId="164" fontId="5" fillId="4" borderId="9" xfId="0" applyNumberFormat="1" applyFont="1" applyFill="1" applyBorder="1"/>
    <xf numFmtId="164" fontId="9" fillId="4" borderId="16" xfId="0" applyNumberFormat="1" applyFont="1" applyFill="1" applyBorder="1"/>
    <xf numFmtId="0" fontId="8" fillId="5" borderId="17" xfId="0" applyFont="1" applyFill="1" applyBorder="1"/>
    <xf numFmtId="0" fontId="10" fillId="5" borderId="18" xfId="0" applyFont="1" applyFill="1" applyBorder="1" applyAlignment="1">
      <alignment wrapText="1"/>
    </xf>
    <xf numFmtId="0" fontId="10" fillId="5" borderId="18" xfId="0" applyFont="1" applyFill="1" applyBorder="1"/>
    <xf numFmtId="0" fontId="8" fillId="5" borderId="19" xfId="0" applyFont="1" applyFill="1" applyBorder="1"/>
    <xf numFmtId="44" fontId="5" fillId="4" borderId="16" xfId="1" applyFont="1" applyFill="1" applyBorder="1"/>
    <xf numFmtId="0" fontId="7" fillId="4" borderId="3" xfId="0" applyFont="1" applyFill="1" applyBorder="1" applyAlignment="1">
      <alignment wrapText="1"/>
    </xf>
    <xf numFmtId="0" fontId="7" fillId="4" borderId="23" xfId="0" applyFont="1" applyFill="1" applyBorder="1"/>
    <xf numFmtId="0" fontId="7" fillId="4" borderId="24" xfId="0" applyFont="1" applyFill="1" applyBorder="1"/>
    <xf numFmtId="0" fontId="7" fillId="4" borderId="25" xfId="0" applyFont="1" applyFill="1" applyBorder="1" applyAlignment="1">
      <alignment wrapText="1"/>
    </xf>
    <xf numFmtId="0" fontId="7" fillId="4" borderId="25" xfId="0" applyFont="1" applyFill="1" applyBorder="1"/>
    <xf numFmtId="0" fontId="5" fillId="4" borderId="25" xfId="0" applyFont="1" applyFill="1" applyBorder="1" applyAlignment="1">
      <alignment horizontal="right"/>
    </xf>
    <xf numFmtId="0" fontId="4" fillId="5" borderId="7" xfId="0" applyFont="1" applyFill="1" applyBorder="1" applyAlignment="1">
      <alignment horizontal="left" vertical="center" wrapText="1"/>
    </xf>
    <xf numFmtId="9" fontId="4" fillId="5" borderId="8" xfId="2" applyFont="1" applyFill="1" applyBorder="1" applyAlignment="1">
      <alignment horizontal="center" vertical="center"/>
    </xf>
    <xf numFmtId="9" fontId="4" fillId="5" borderId="8" xfId="2" applyFont="1" applyFill="1" applyBorder="1" applyAlignment="1">
      <alignment horizontal="center"/>
    </xf>
    <xf numFmtId="164" fontId="5" fillId="4" borderId="16" xfId="0" applyNumberFormat="1" applyFont="1" applyFill="1" applyBorder="1" applyAlignment="1">
      <alignment horizontal="right"/>
    </xf>
    <xf numFmtId="164" fontId="5" fillId="4" borderId="15" xfId="0" applyNumberFormat="1" applyFont="1" applyFill="1" applyBorder="1" applyAlignment="1">
      <alignment horizontal="right"/>
    </xf>
    <xf numFmtId="49" fontId="3" fillId="0" borderId="5" xfId="1" applyNumberFormat="1" applyFont="1" applyFill="1" applyBorder="1" applyAlignment="1" applyProtection="1">
      <alignment horizontal="right"/>
    </xf>
    <xf numFmtId="44" fontId="3" fillId="0" borderId="5" xfId="1" applyFont="1" applyFill="1" applyBorder="1" applyProtection="1"/>
    <xf numFmtId="49" fontId="2" fillId="0" borderId="18" xfId="0" applyNumberFormat="1" applyFont="1" applyBorder="1" applyAlignment="1">
      <alignment horizontal="center"/>
    </xf>
    <xf numFmtId="0" fontId="2" fillId="0" borderId="18" xfId="0" applyFont="1" applyBorder="1" applyAlignment="1">
      <alignment wrapText="1"/>
    </xf>
    <xf numFmtId="9" fontId="2" fillId="0" borderId="18" xfId="2" applyFont="1" applyFill="1" applyBorder="1" applyAlignment="1">
      <alignment horizontal="center" wrapText="1"/>
    </xf>
    <xf numFmtId="10" fontId="2" fillId="0" borderId="18" xfId="2" applyNumberFormat="1" applyFont="1" applyFill="1" applyBorder="1" applyAlignment="1">
      <alignment horizontal="center"/>
    </xf>
    <xf numFmtId="164" fontId="2" fillId="0" borderId="18" xfId="0" applyNumberFormat="1" applyFont="1" applyBorder="1"/>
    <xf numFmtId="0" fontId="2" fillId="0" borderId="27" xfId="0" applyFont="1" applyBorder="1" applyAlignment="1">
      <alignment wrapText="1"/>
    </xf>
    <xf numFmtId="9" fontId="2" fillId="0" borderId="27" xfId="2" applyFont="1" applyFill="1" applyBorder="1" applyAlignment="1">
      <alignment horizontal="center" wrapText="1"/>
    </xf>
    <xf numFmtId="10" fontId="2" fillId="0" borderId="27" xfId="2" applyNumberFormat="1" applyFont="1" applyFill="1" applyBorder="1" applyAlignment="1">
      <alignment horizontal="center"/>
    </xf>
    <xf numFmtId="164" fontId="2" fillId="0" borderId="27" xfId="0" applyNumberFormat="1" applyFont="1" applyBorder="1"/>
    <xf numFmtId="49" fontId="2" fillId="0" borderId="2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9" fontId="2" fillId="0" borderId="27" xfId="2" applyFont="1" applyFill="1" applyBorder="1" applyAlignment="1">
      <alignment horizontal="center" vertical="center" wrapText="1"/>
    </xf>
    <xf numFmtId="10" fontId="2" fillId="0" borderId="27" xfId="2" applyNumberFormat="1" applyFont="1" applyFill="1" applyBorder="1" applyAlignment="1">
      <alignment horizontal="center" vertical="center"/>
    </xf>
    <xf numFmtId="164" fontId="2" fillId="0" borderId="27" xfId="0" applyNumberFormat="1" applyFont="1" applyBorder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9" fontId="2" fillId="0" borderId="18" xfId="2" applyFont="1" applyFill="1" applyBorder="1" applyAlignment="1">
      <alignment horizontal="center" vertical="center" wrapText="1"/>
    </xf>
    <xf numFmtId="10" fontId="2" fillId="0" borderId="18" xfId="2" applyNumberFormat="1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left" vertical="center" wrapText="1"/>
    </xf>
    <xf numFmtId="9" fontId="2" fillId="6" borderId="13" xfId="2" applyFont="1" applyFill="1" applyBorder="1" applyAlignment="1">
      <alignment horizontal="center" vertical="center" wrapText="1"/>
    </xf>
    <xf numFmtId="10" fontId="2" fillId="6" borderId="14" xfId="2" applyNumberFormat="1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vertical="center" wrapText="1"/>
    </xf>
    <xf numFmtId="10" fontId="2" fillId="6" borderId="13" xfId="2" applyNumberFormat="1" applyFont="1" applyFill="1" applyBorder="1" applyAlignment="1">
      <alignment horizontal="center"/>
    </xf>
    <xf numFmtId="164" fontId="2" fillId="6" borderId="15" xfId="0" applyNumberFormat="1" applyFont="1" applyFill="1" applyBorder="1"/>
    <xf numFmtId="49" fontId="3" fillId="6" borderId="12" xfId="0" applyNumberFormat="1" applyFont="1" applyFill="1" applyBorder="1" applyAlignment="1">
      <alignment horizontal="center" vertical="center"/>
    </xf>
    <xf numFmtId="10" fontId="2" fillId="6" borderId="13" xfId="2" applyNumberFormat="1" applyFont="1" applyFill="1" applyBorder="1" applyAlignment="1">
      <alignment horizontal="center" vertical="center"/>
    </xf>
    <xf numFmtId="164" fontId="2" fillId="6" borderId="15" xfId="0" applyNumberFormat="1" applyFont="1" applyFill="1" applyBorder="1" applyAlignment="1">
      <alignment vertical="center"/>
    </xf>
    <xf numFmtId="49" fontId="2" fillId="6" borderId="12" xfId="0" applyNumberFormat="1" applyFont="1" applyFill="1" applyBorder="1" applyAlignment="1">
      <alignment horizontal="center"/>
    </xf>
    <xf numFmtId="0" fontId="2" fillId="6" borderId="13" xfId="0" applyFont="1" applyFill="1" applyBorder="1" applyAlignment="1">
      <alignment wrapText="1"/>
    </xf>
    <xf numFmtId="9" fontId="2" fillId="6" borderId="13" xfId="2" applyFont="1" applyFill="1" applyBorder="1" applyAlignment="1">
      <alignment horizontal="center" wrapText="1"/>
    </xf>
    <xf numFmtId="44" fontId="2" fillId="6" borderId="15" xfId="1" applyFont="1" applyFill="1" applyBorder="1" applyAlignment="1">
      <alignment vertical="center"/>
    </xf>
    <xf numFmtId="49" fontId="2" fillId="6" borderId="12" xfId="0" applyNumberFormat="1" applyFont="1" applyFill="1" applyBorder="1" applyAlignment="1">
      <alignment horizontal="right" vertical="center"/>
    </xf>
    <xf numFmtId="49" fontId="2" fillId="6" borderId="12" xfId="0" applyNumberFormat="1" applyFont="1" applyFill="1" applyBorder="1" applyAlignment="1">
      <alignment horizontal="right"/>
    </xf>
    <xf numFmtId="49" fontId="2" fillId="0" borderId="18" xfId="0" applyNumberFormat="1" applyFont="1" applyBorder="1" applyAlignment="1">
      <alignment horizontal="right"/>
    </xf>
    <xf numFmtId="49" fontId="2" fillId="0" borderId="28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2" fontId="2" fillId="0" borderId="28" xfId="0" applyNumberFormat="1" applyFont="1" applyBorder="1" applyAlignment="1">
      <alignment horizontal="center" vertical="center"/>
    </xf>
    <xf numFmtId="44" fontId="2" fillId="0" borderId="28" xfId="1" applyFont="1" applyFill="1" applyBorder="1" applyAlignment="1">
      <alignment vertical="center"/>
    </xf>
    <xf numFmtId="49" fontId="2" fillId="0" borderId="27" xfId="0" applyNumberFormat="1" applyFont="1" applyBorder="1" applyAlignment="1">
      <alignment horizontal="right" vertical="center"/>
    </xf>
    <xf numFmtId="165" fontId="2" fillId="0" borderId="27" xfId="2" applyNumberFormat="1" applyFont="1" applyFill="1" applyBorder="1" applyAlignment="1">
      <alignment horizontal="center" vertical="center" wrapText="1"/>
    </xf>
    <xf numFmtId="165" fontId="2" fillId="6" borderId="13" xfId="2" applyNumberFormat="1" applyFont="1" applyFill="1" applyBorder="1" applyAlignment="1">
      <alignment horizontal="center" vertical="center" wrapText="1"/>
    </xf>
    <xf numFmtId="10" fontId="2" fillId="6" borderId="14" xfId="2" applyNumberFormat="1" applyFont="1" applyFill="1" applyBorder="1" applyAlignment="1">
      <alignment horizontal="center"/>
    </xf>
    <xf numFmtId="49" fontId="2" fillId="0" borderId="27" xfId="0" applyNumberFormat="1" applyFont="1" applyBorder="1" applyAlignment="1">
      <alignment horizontal="right"/>
    </xf>
    <xf numFmtId="2" fontId="2" fillId="6" borderId="13" xfId="0" applyNumberFormat="1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64" fontId="6" fillId="5" borderId="9" xfId="0" applyNumberFormat="1" applyFont="1" applyFill="1" applyBorder="1" applyAlignment="1">
      <alignment vertical="center"/>
    </xf>
    <xf numFmtId="0" fontId="3" fillId="0" borderId="30" xfId="0" applyFont="1" applyBorder="1" applyAlignment="1">
      <alignment vertical="center" wrapText="1"/>
    </xf>
    <xf numFmtId="164" fontId="5" fillId="4" borderId="26" xfId="0" applyNumberFormat="1" applyFont="1" applyFill="1" applyBorder="1" applyAlignment="1">
      <alignment horizontal="right"/>
    </xf>
    <xf numFmtId="164" fontId="11" fillId="4" borderId="25" xfId="0" applyNumberFormat="1" applyFont="1" applyFill="1" applyBorder="1" applyAlignment="1">
      <alignment wrapText="1"/>
    </xf>
    <xf numFmtId="49" fontId="3" fillId="0" borderId="29" xfId="0" applyNumberFormat="1" applyFont="1" applyBorder="1" applyAlignment="1">
      <alignment horizontal="center" vertical="center" wrapText="1"/>
    </xf>
    <xf numFmtId="2" fontId="3" fillId="0" borderId="3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9" fontId="2" fillId="0" borderId="0" xfId="2" applyFont="1" applyFill="1" applyBorder="1" applyAlignment="1">
      <alignment horizontal="center" wrapText="1"/>
    </xf>
    <xf numFmtId="10" fontId="2" fillId="0" borderId="0" xfId="2" applyNumberFormat="1" applyFont="1" applyFill="1" applyBorder="1" applyAlignment="1">
      <alignment horizontal="center"/>
    </xf>
    <xf numFmtId="164" fontId="2" fillId="0" borderId="0" xfId="0" applyNumberFormat="1" applyFont="1"/>
    <xf numFmtId="165" fontId="2" fillId="6" borderId="13" xfId="2" applyNumberFormat="1" applyFont="1" applyFill="1" applyBorder="1" applyAlignment="1">
      <alignment horizontal="center"/>
    </xf>
    <xf numFmtId="0" fontId="11" fillId="4" borderId="3" xfId="0" applyFont="1" applyFill="1" applyBorder="1"/>
    <xf numFmtId="0" fontId="5" fillId="4" borderId="4" xfId="0" applyFont="1" applyFill="1" applyBorder="1" applyAlignment="1">
      <alignment horizontal="right"/>
    </xf>
    <xf numFmtId="0" fontId="5" fillId="4" borderId="20" xfId="0" applyFont="1" applyFill="1" applyBorder="1" applyAlignment="1">
      <alignment horizontal="right"/>
    </xf>
    <xf numFmtId="0" fontId="5" fillId="4" borderId="21" xfId="0" applyFont="1" applyFill="1" applyBorder="1" applyAlignment="1">
      <alignment horizontal="right"/>
    </xf>
    <xf numFmtId="0" fontId="5" fillId="4" borderId="22" xfId="0" applyFont="1" applyFill="1" applyBorder="1" applyAlignment="1">
      <alignment horizontal="right"/>
    </xf>
    <xf numFmtId="0" fontId="5" fillId="4" borderId="23" xfId="0" applyFont="1" applyFill="1" applyBorder="1" applyAlignment="1">
      <alignment horizontal="right" vertical="top"/>
    </xf>
    <xf numFmtId="0" fontId="5" fillId="4" borderId="3" xfId="0" applyFont="1" applyFill="1" applyBorder="1" applyAlignment="1">
      <alignment horizontal="right" vertical="top"/>
    </xf>
    <xf numFmtId="0" fontId="5" fillId="4" borderId="4" xfId="0" applyFont="1" applyFill="1" applyBorder="1" applyAlignment="1">
      <alignment horizontal="right" vertical="top"/>
    </xf>
    <xf numFmtId="49" fontId="5" fillId="4" borderId="23" xfId="0" applyNumberFormat="1" applyFont="1" applyFill="1" applyBorder="1" applyAlignment="1">
      <alignment horizontal="right"/>
    </xf>
    <xf numFmtId="49" fontId="5" fillId="4" borderId="3" xfId="0" applyNumberFormat="1" applyFont="1" applyFill="1" applyBorder="1" applyAlignment="1">
      <alignment horizontal="right"/>
    </xf>
    <xf numFmtId="49" fontId="5" fillId="4" borderId="4" xfId="0" applyNumberFormat="1" applyFont="1" applyFill="1" applyBorder="1" applyAlignment="1">
      <alignment horizontal="right"/>
    </xf>
    <xf numFmtId="0" fontId="5" fillId="4" borderId="12" xfId="0" applyFont="1" applyFill="1" applyBorder="1" applyAlignment="1">
      <alignment horizontal="right"/>
    </xf>
    <xf numFmtId="0" fontId="5" fillId="4" borderId="13" xfId="0" applyFont="1" applyFill="1" applyBorder="1" applyAlignment="1">
      <alignment horizontal="right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726F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1CE63-017D-46FC-92FE-072F10E68D07}">
  <dimension ref="A1:E122"/>
  <sheetViews>
    <sheetView tabSelected="1" view="pageBreakPreview" zoomScale="85" zoomScaleNormal="85" zoomScaleSheetLayoutView="85" zoomScalePageLayoutView="108" workbookViewId="0">
      <selection activeCell="E129" sqref="E129"/>
    </sheetView>
  </sheetViews>
  <sheetFormatPr baseColWidth="10" defaultRowHeight="14.5" x14ac:dyDescent="0.35"/>
  <cols>
    <col min="1" max="1" width="9.26953125" customWidth="1"/>
    <col min="2" max="2" width="78.26953125" style="2" customWidth="1"/>
    <col min="3" max="3" width="13.26953125" bestFit="1" customWidth="1"/>
    <col min="4" max="4" width="17.81640625" customWidth="1"/>
    <col min="5" max="5" width="39.7265625" customWidth="1"/>
    <col min="9" max="9" width="21" customWidth="1"/>
    <col min="11" max="11" width="15.7265625" customWidth="1"/>
    <col min="12" max="12" width="16.6328125" customWidth="1"/>
  </cols>
  <sheetData>
    <row r="1" spans="1:5" ht="15" thickBot="1" x14ac:dyDescent="0.4">
      <c r="A1" s="23"/>
      <c r="B1" s="2" t="s">
        <v>48</v>
      </c>
    </row>
    <row r="2" spans="1:5" ht="15" thickBot="1" x14ac:dyDescent="0.4"/>
    <row r="3" spans="1:5" ht="15" thickBot="1" x14ac:dyDescent="0.4">
      <c r="A3" s="3" t="s">
        <v>23</v>
      </c>
      <c r="B3" s="4"/>
      <c r="C3" s="5"/>
      <c r="D3" s="18">
        <v>348994</v>
      </c>
      <c r="E3" s="5"/>
    </row>
    <row r="4" spans="1:5" ht="15" thickBot="1" x14ac:dyDescent="0.4">
      <c r="A4" s="3" t="s">
        <v>24</v>
      </c>
      <c r="B4" s="4"/>
      <c r="C4" s="5"/>
      <c r="D4" s="64" t="s">
        <v>113</v>
      </c>
      <c r="E4" s="5"/>
    </row>
    <row r="5" spans="1:5" ht="15" thickBot="1" x14ac:dyDescent="0.4">
      <c r="A5" s="3" t="s">
        <v>103</v>
      </c>
      <c r="B5" s="4"/>
      <c r="C5" s="5"/>
      <c r="D5" s="65">
        <v>73485.19</v>
      </c>
      <c r="E5" s="5"/>
    </row>
    <row r="6" spans="1:5" ht="15" thickBot="1" x14ac:dyDescent="0.4">
      <c r="A6" s="3" t="s">
        <v>102</v>
      </c>
      <c r="B6" s="4"/>
      <c r="C6" s="5"/>
      <c r="D6" s="22">
        <v>0</v>
      </c>
      <c r="E6" s="5" t="s">
        <v>101</v>
      </c>
    </row>
    <row r="7" spans="1:5" ht="7.5" customHeight="1" x14ac:dyDescent="0.35">
      <c r="A7" s="3"/>
      <c r="B7" s="4"/>
      <c r="C7" s="5"/>
      <c r="D7" s="5"/>
      <c r="E7" s="5"/>
    </row>
    <row r="8" spans="1:5" ht="15" thickBot="1" x14ac:dyDescent="0.4">
      <c r="A8" s="3" t="s">
        <v>50</v>
      </c>
      <c r="C8" s="3" t="s">
        <v>51</v>
      </c>
    </row>
    <row r="9" spans="1:5" ht="15" thickBot="1" x14ac:dyDescent="0.4">
      <c r="A9" s="3"/>
      <c r="B9" s="19" t="s">
        <v>52</v>
      </c>
      <c r="C9" s="20">
        <v>0.2</v>
      </c>
      <c r="D9" s="24">
        <v>0</v>
      </c>
      <c r="E9" s="5" t="s">
        <v>49</v>
      </c>
    </row>
    <row r="10" spans="1:5" ht="15" thickBot="1" x14ac:dyDescent="0.4">
      <c r="A10" s="3"/>
      <c r="B10" s="19" t="s">
        <v>53</v>
      </c>
      <c r="C10" s="20">
        <v>0.5</v>
      </c>
      <c r="D10" s="24">
        <v>0</v>
      </c>
      <c r="E10" s="5" t="s">
        <v>49</v>
      </c>
    </row>
    <row r="11" spans="1:5" ht="15" thickBot="1" x14ac:dyDescent="0.4">
      <c r="A11" s="3"/>
      <c r="B11" s="19" t="s">
        <v>54</v>
      </c>
      <c r="C11" s="20">
        <v>0.3</v>
      </c>
      <c r="D11" s="24">
        <v>0</v>
      </c>
      <c r="E11" s="5" t="s">
        <v>49</v>
      </c>
    </row>
    <row r="12" spans="1:5" ht="15" thickBot="1" x14ac:dyDescent="0.4">
      <c r="A12" s="3"/>
      <c r="B12" s="19"/>
      <c r="D12" s="5"/>
      <c r="E12" s="5"/>
    </row>
    <row r="13" spans="1:5" ht="15" thickBot="1" x14ac:dyDescent="0.4">
      <c r="A13" s="3"/>
      <c r="B13" s="19" t="s">
        <v>55</v>
      </c>
      <c r="D13" s="12">
        <f>SUMPRODUCT(D9:D11,C9:C11)/SUM(C9:C11)</f>
        <v>0</v>
      </c>
      <c r="E13" s="5"/>
    </row>
    <row r="14" spans="1:5" ht="15" thickBot="1" x14ac:dyDescent="0.4">
      <c r="A14" s="5"/>
      <c r="B14" s="4"/>
      <c r="C14" s="5"/>
      <c r="D14" s="5"/>
      <c r="E14" s="5"/>
    </row>
    <row r="15" spans="1:5" ht="15" thickBot="1" x14ac:dyDescent="0.4">
      <c r="A15" s="32" t="s">
        <v>0</v>
      </c>
      <c r="B15" s="33" t="s">
        <v>97</v>
      </c>
      <c r="C15" s="34" t="s">
        <v>25</v>
      </c>
      <c r="D15" s="34" t="s">
        <v>2</v>
      </c>
      <c r="E15" s="35" t="s">
        <v>1</v>
      </c>
    </row>
    <row r="16" spans="1:5" ht="15" thickBot="1" x14ac:dyDescent="0.4">
      <c r="A16" s="36" t="s">
        <v>111</v>
      </c>
      <c r="B16" s="59" t="s">
        <v>112</v>
      </c>
      <c r="C16" s="38">
        <v>0.03</v>
      </c>
      <c r="D16" s="60"/>
      <c r="E16" s="39"/>
    </row>
    <row r="17" spans="1:5" ht="26.5" thickBot="1" x14ac:dyDescent="0.4">
      <c r="A17" s="25" t="s">
        <v>32</v>
      </c>
      <c r="B17" s="6" t="s">
        <v>56</v>
      </c>
      <c r="C17" s="13">
        <v>1.4999999999999999E-2</v>
      </c>
      <c r="D17" s="31">
        <v>0</v>
      </c>
      <c r="E17" s="26">
        <f>D17*$D$5</f>
        <v>0</v>
      </c>
    </row>
    <row r="18" spans="1:5" ht="15" thickBot="1" x14ac:dyDescent="0.4">
      <c r="A18" s="25" t="s">
        <v>33</v>
      </c>
      <c r="B18" s="6" t="s">
        <v>3</v>
      </c>
      <c r="C18" s="13">
        <v>5.0000000000000001E-3</v>
      </c>
      <c r="D18" s="31">
        <v>0</v>
      </c>
      <c r="E18" s="26">
        <f>D18*$D$5</f>
        <v>0</v>
      </c>
    </row>
    <row r="19" spans="1:5" ht="15" thickBot="1" x14ac:dyDescent="0.4">
      <c r="A19" s="25" t="s">
        <v>34</v>
      </c>
      <c r="B19" s="6" t="s">
        <v>4</v>
      </c>
      <c r="C19" s="13">
        <v>5.0000000000000001E-3</v>
      </c>
      <c r="D19" s="31">
        <v>0</v>
      </c>
      <c r="E19" s="26">
        <f t="shared" ref="E19:E21" si="0">D19*$D$5</f>
        <v>0</v>
      </c>
    </row>
    <row r="20" spans="1:5" ht="15" thickBot="1" x14ac:dyDescent="0.4">
      <c r="A20" s="25" t="s">
        <v>41</v>
      </c>
      <c r="B20" s="6" t="s">
        <v>30</v>
      </c>
      <c r="C20" s="14">
        <v>2.5000000000000001E-3</v>
      </c>
      <c r="D20" s="31">
        <v>0</v>
      </c>
      <c r="E20" s="26">
        <f>D20*$D$5</f>
        <v>0</v>
      </c>
    </row>
    <row r="21" spans="1:5" ht="15" thickBot="1" x14ac:dyDescent="0.4">
      <c r="A21" s="25" t="s">
        <v>38</v>
      </c>
      <c r="B21" s="6" t="s">
        <v>5</v>
      </c>
      <c r="C21" s="14">
        <v>2.5000000000000001E-3</v>
      </c>
      <c r="D21" s="31">
        <v>0</v>
      </c>
      <c r="E21" s="26">
        <f t="shared" si="0"/>
        <v>0</v>
      </c>
    </row>
    <row r="22" spans="1:5" ht="15" thickBot="1" x14ac:dyDescent="0.4">
      <c r="A22" s="85"/>
      <c r="B22" s="86" t="s">
        <v>26</v>
      </c>
      <c r="C22" s="87">
        <f>SUM(C17:C21)</f>
        <v>0.03</v>
      </c>
      <c r="D22" s="88">
        <f>SUM(D17:D21)</f>
        <v>0</v>
      </c>
      <c r="E22" s="91">
        <f>SUM(E17:E21)</f>
        <v>0</v>
      </c>
    </row>
    <row r="23" spans="1:5" ht="15" thickBot="1" x14ac:dyDescent="0.4">
      <c r="A23" s="81"/>
      <c r="B23" s="82"/>
      <c r="C23" s="83"/>
      <c r="D23" s="84"/>
      <c r="E23" s="70"/>
    </row>
    <row r="24" spans="1:5" ht="15" thickBot="1" x14ac:dyDescent="0.4">
      <c r="A24" s="36" t="s">
        <v>104</v>
      </c>
      <c r="B24" s="37" t="s">
        <v>112</v>
      </c>
      <c r="C24" s="38">
        <v>0.1</v>
      </c>
      <c r="D24" s="40"/>
      <c r="E24" s="41"/>
    </row>
    <row r="25" spans="1:5" ht="27.75" customHeight="1" thickBot="1" x14ac:dyDescent="0.4">
      <c r="A25" s="25" t="s">
        <v>32</v>
      </c>
      <c r="B25" s="7" t="s">
        <v>6</v>
      </c>
      <c r="C25" s="15">
        <v>5.0000000000000001E-3</v>
      </c>
      <c r="D25" s="31">
        <v>0</v>
      </c>
      <c r="E25" s="28">
        <f>D25*$D$5</f>
        <v>0</v>
      </c>
    </row>
    <row r="26" spans="1:5" ht="15" thickBot="1" x14ac:dyDescent="0.4">
      <c r="A26" s="25" t="s">
        <v>33</v>
      </c>
      <c r="B26" s="7" t="s">
        <v>57</v>
      </c>
      <c r="C26" s="15">
        <v>5.0000000000000001E-3</v>
      </c>
      <c r="D26" s="31">
        <v>0</v>
      </c>
      <c r="E26" s="28">
        <f t="shared" ref="E26:E31" si="1">D26*$D$5</f>
        <v>0</v>
      </c>
    </row>
    <row r="27" spans="1:5" ht="15" thickBot="1" x14ac:dyDescent="0.4">
      <c r="A27" s="25" t="s">
        <v>34</v>
      </c>
      <c r="B27" s="7" t="s">
        <v>58</v>
      </c>
      <c r="C27" s="30">
        <v>0.02</v>
      </c>
      <c r="D27" s="31">
        <v>0</v>
      </c>
      <c r="E27" s="28">
        <f t="shared" si="1"/>
        <v>0</v>
      </c>
    </row>
    <row r="28" spans="1:5" ht="26.5" thickBot="1" x14ac:dyDescent="0.4">
      <c r="A28" s="25" t="s">
        <v>41</v>
      </c>
      <c r="B28" s="11" t="s">
        <v>59</v>
      </c>
      <c r="C28" s="30">
        <v>0.04</v>
      </c>
      <c r="D28" s="31">
        <v>0</v>
      </c>
      <c r="E28" s="28">
        <f t="shared" si="1"/>
        <v>0</v>
      </c>
    </row>
    <row r="29" spans="1:5" ht="15" thickBot="1" x14ac:dyDescent="0.4">
      <c r="A29" s="25" t="s">
        <v>38</v>
      </c>
      <c r="B29" s="7" t="s">
        <v>60</v>
      </c>
      <c r="C29" s="30">
        <v>0.02</v>
      </c>
      <c r="D29" s="31">
        <v>0</v>
      </c>
      <c r="E29" s="28">
        <f t="shared" si="1"/>
        <v>0</v>
      </c>
    </row>
    <row r="30" spans="1:5" ht="15" thickBot="1" x14ac:dyDescent="0.4">
      <c r="A30" s="25" t="s">
        <v>39</v>
      </c>
      <c r="B30" s="7" t="s">
        <v>61</v>
      </c>
      <c r="C30" s="16">
        <v>7.4999999999999997E-3</v>
      </c>
      <c r="D30" s="31">
        <v>0</v>
      </c>
      <c r="E30" s="28">
        <f t="shared" si="1"/>
        <v>0</v>
      </c>
    </row>
    <row r="31" spans="1:5" ht="15" thickBot="1" x14ac:dyDescent="0.4">
      <c r="A31" s="25" t="s">
        <v>40</v>
      </c>
      <c r="B31" s="7" t="s">
        <v>62</v>
      </c>
      <c r="C31" s="16">
        <v>2.5000000000000001E-3</v>
      </c>
      <c r="D31" s="31">
        <v>0</v>
      </c>
      <c r="E31" s="28">
        <f t="shared" si="1"/>
        <v>0</v>
      </c>
    </row>
    <row r="32" spans="1:5" ht="15" thickBot="1" x14ac:dyDescent="0.4">
      <c r="A32" s="99"/>
      <c r="B32" s="89" t="s">
        <v>26</v>
      </c>
      <c r="C32" s="87">
        <f>SUM(C25:C31)</f>
        <v>0.1</v>
      </c>
      <c r="D32" s="90">
        <f>SUM(D25:D31)</f>
        <v>0</v>
      </c>
      <c r="E32" s="91">
        <f>SUM(E25:E31)</f>
        <v>0</v>
      </c>
    </row>
    <row r="33" spans="1:5" ht="15" thickBot="1" x14ac:dyDescent="0.4">
      <c r="A33" s="106"/>
      <c r="B33" s="76"/>
      <c r="C33" s="77"/>
      <c r="D33" s="73"/>
      <c r="E33" s="74"/>
    </row>
    <row r="34" spans="1:5" ht="15" thickBot="1" x14ac:dyDescent="0.4">
      <c r="A34" s="36" t="s">
        <v>105</v>
      </c>
      <c r="B34" s="37" t="s">
        <v>112</v>
      </c>
      <c r="C34" s="38">
        <v>0.16</v>
      </c>
      <c r="D34" s="40"/>
      <c r="E34" s="41"/>
    </row>
    <row r="35" spans="1:5" ht="52.5" thickBot="1" x14ac:dyDescent="0.4">
      <c r="A35" s="25" t="s">
        <v>32</v>
      </c>
      <c r="B35" s="7" t="s">
        <v>63</v>
      </c>
      <c r="C35" s="30">
        <v>0.05</v>
      </c>
      <c r="D35" s="31">
        <v>0</v>
      </c>
      <c r="E35" s="28">
        <f>D35*$D$5</f>
        <v>0</v>
      </c>
    </row>
    <row r="36" spans="1:5" ht="15" thickBot="1" x14ac:dyDescent="0.4">
      <c r="A36" s="25" t="s">
        <v>33</v>
      </c>
      <c r="B36" s="7" t="s">
        <v>64</v>
      </c>
      <c r="C36" s="15">
        <v>5.0000000000000001E-3</v>
      </c>
      <c r="D36" s="31">
        <v>0</v>
      </c>
      <c r="E36" s="28">
        <f t="shared" ref="E36:E41" si="2">D36*$D$5</f>
        <v>0</v>
      </c>
    </row>
    <row r="37" spans="1:5" ht="39.5" thickBot="1" x14ac:dyDescent="0.4">
      <c r="A37" s="25" t="s">
        <v>34</v>
      </c>
      <c r="B37" s="7" t="s">
        <v>65</v>
      </c>
      <c r="C37" s="30">
        <v>7.0000000000000007E-2</v>
      </c>
      <c r="D37" s="31">
        <v>0</v>
      </c>
      <c r="E37" s="28">
        <f t="shared" si="2"/>
        <v>0</v>
      </c>
    </row>
    <row r="38" spans="1:5" ht="26.5" thickBot="1" x14ac:dyDescent="0.4">
      <c r="A38" s="25" t="s">
        <v>41</v>
      </c>
      <c r="B38" s="7" t="s">
        <v>66</v>
      </c>
      <c r="C38" s="30">
        <v>0.01</v>
      </c>
      <c r="D38" s="31">
        <v>0</v>
      </c>
      <c r="E38" s="28">
        <f t="shared" si="2"/>
        <v>0</v>
      </c>
    </row>
    <row r="39" spans="1:5" ht="15" thickBot="1" x14ac:dyDescent="0.4">
      <c r="A39" s="25" t="s">
        <v>38</v>
      </c>
      <c r="B39" s="7" t="s">
        <v>67</v>
      </c>
      <c r="C39" s="30">
        <v>0.01</v>
      </c>
      <c r="D39" s="31">
        <v>0</v>
      </c>
      <c r="E39" s="28">
        <f t="shared" si="2"/>
        <v>0</v>
      </c>
    </row>
    <row r="40" spans="1:5" ht="15" thickBot="1" x14ac:dyDescent="0.4">
      <c r="A40" s="25" t="s">
        <v>39</v>
      </c>
      <c r="B40" s="7" t="s">
        <v>68</v>
      </c>
      <c r="C40" s="30">
        <v>0.01</v>
      </c>
      <c r="D40" s="31">
        <v>0</v>
      </c>
      <c r="E40" s="28">
        <f t="shared" si="2"/>
        <v>0</v>
      </c>
    </row>
    <row r="41" spans="1:5" ht="15" thickBot="1" x14ac:dyDescent="0.4">
      <c r="A41" s="25" t="s">
        <v>40</v>
      </c>
      <c r="B41" s="7" t="s">
        <v>69</v>
      </c>
      <c r="C41" s="15">
        <v>5.0000000000000001E-3</v>
      </c>
      <c r="D41" s="31">
        <v>0</v>
      </c>
      <c r="E41" s="28">
        <f t="shared" si="2"/>
        <v>0</v>
      </c>
    </row>
    <row r="42" spans="1:5" ht="15" thickBot="1" x14ac:dyDescent="0.4">
      <c r="A42" s="92"/>
      <c r="B42" s="89" t="s">
        <v>26</v>
      </c>
      <c r="C42" s="108">
        <f>SUM(C35:C41)</f>
        <v>0.16000000000000003</v>
      </c>
      <c r="D42" s="93">
        <f>SUM(D35:D41)</f>
        <v>0</v>
      </c>
      <c r="E42" s="94">
        <f>SUM(E35:E41)</f>
        <v>0</v>
      </c>
    </row>
    <row r="43" spans="1:5" ht="15" thickBot="1" x14ac:dyDescent="0.4">
      <c r="A43" s="80"/>
      <c r="B43" s="76"/>
      <c r="C43" s="107"/>
      <c r="D43" s="78"/>
      <c r="E43" s="79"/>
    </row>
    <row r="44" spans="1:5" ht="15" thickBot="1" x14ac:dyDescent="0.4">
      <c r="A44" s="36" t="s">
        <v>106</v>
      </c>
      <c r="B44" s="37" t="s">
        <v>112</v>
      </c>
      <c r="C44" s="38">
        <v>0.04</v>
      </c>
      <c r="D44" s="40"/>
      <c r="E44" s="41"/>
    </row>
    <row r="45" spans="1:5" ht="52.5" thickBot="1" x14ac:dyDescent="0.4">
      <c r="A45" s="25" t="s">
        <v>32</v>
      </c>
      <c r="B45" s="7" t="s">
        <v>7</v>
      </c>
      <c r="C45" s="30">
        <v>0.03</v>
      </c>
      <c r="D45" s="31">
        <v>0</v>
      </c>
      <c r="E45" s="28">
        <f>D45*$D$5</f>
        <v>0</v>
      </c>
    </row>
    <row r="46" spans="1:5" ht="15" thickBot="1" x14ac:dyDescent="0.4">
      <c r="A46" s="25" t="s">
        <v>33</v>
      </c>
      <c r="B46" s="7" t="s">
        <v>8</v>
      </c>
      <c r="C46" s="16">
        <v>2.5000000000000001E-3</v>
      </c>
      <c r="D46" s="31">
        <v>0</v>
      </c>
      <c r="E46" s="28">
        <f t="shared" ref="E46:E47" si="3">D46*$D$5</f>
        <v>0</v>
      </c>
    </row>
    <row r="47" spans="1:5" ht="15" thickBot="1" x14ac:dyDescent="0.4">
      <c r="A47" s="25" t="s">
        <v>34</v>
      </c>
      <c r="B47" s="7" t="s">
        <v>9</v>
      </c>
      <c r="C47" s="16">
        <v>7.4999999999999997E-3</v>
      </c>
      <c r="D47" s="31">
        <v>0</v>
      </c>
      <c r="E47" s="28">
        <f t="shared" si="3"/>
        <v>0</v>
      </c>
    </row>
    <row r="48" spans="1:5" ht="15" thickBot="1" x14ac:dyDescent="0.4">
      <c r="A48" s="85"/>
      <c r="B48" s="89" t="s">
        <v>26</v>
      </c>
      <c r="C48" s="87">
        <f>SUM(C45:C47)</f>
        <v>0.04</v>
      </c>
      <c r="D48" s="93">
        <f>SUM(D45:D47)</f>
        <v>0</v>
      </c>
      <c r="E48" s="94">
        <f>SUM(E45:E47)</f>
        <v>0</v>
      </c>
    </row>
    <row r="49" spans="1:5" ht="15" thickBot="1" x14ac:dyDescent="0.4">
      <c r="A49" s="75"/>
      <c r="B49" s="76"/>
      <c r="C49" s="77"/>
      <c r="D49" s="78"/>
      <c r="E49" s="79"/>
    </row>
    <row r="50" spans="1:5" ht="15" thickBot="1" x14ac:dyDescent="0.4">
      <c r="A50" s="36" t="s">
        <v>107</v>
      </c>
      <c r="B50" s="37" t="s">
        <v>112</v>
      </c>
      <c r="C50" s="38">
        <v>0.25</v>
      </c>
      <c r="D50" s="40"/>
      <c r="E50" s="41"/>
    </row>
    <row r="51" spans="1:5" ht="26.5" thickBot="1" x14ac:dyDescent="0.4">
      <c r="A51" s="25" t="s">
        <v>32</v>
      </c>
      <c r="B51" s="7" t="s">
        <v>70</v>
      </c>
      <c r="C51" s="30">
        <v>7.0000000000000007E-2</v>
      </c>
      <c r="D51" s="31">
        <v>0</v>
      </c>
      <c r="E51" s="28">
        <f>D51*$D$5</f>
        <v>0</v>
      </c>
    </row>
    <row r="52" spans="1:5" s="1" customFormat="1" ht="28.75" customHeight="1" thickBot="1" x14ac:dyDescent="0.35">
      <c r="A52" s="25" t="s">
        <v>33</v>
      </c>
      <c r="B52" s="7" t="s">
        <v>71</v>
      </c>
      <c r="C52" s="30">
        <v>7.0000000000000007E-2</v>
      </c>
      <c r="D52" s="31">
        <v>0</v>
      </c>
      <c r="E52" s="28">
        <f t="shared" ref="E52:E56" si="4">D52*$D$5</f>
        <v>0</v>
      </c>
    </row>
    <row r="53" spans="1:5" ht="26.9" customHeight="1" thickBot="1" x14ac:dyDescent="0.4">
      <c r="A53" s="25" t="s">
        <v>34</v>
      </c>
      <c r="B53" s="7" t="s">
        <v>72</v>
      </c>
      <c r="C53" s="13">
        <v>1.4999999999999999E-2</v>
      </c>
      <c r="D53" s="31">
        <v>0</v>
      </c>
      <c r="E53" s="26">
        <f t="shared" si="4"/>
        <v>0</v>
      </c>
    </row>
    <row r="54" spans="1:5" ht="65.5" thickBot="1" x14ac:dyDescent="0.4">
      <c r="A54" s="25" t="s">
        <v>41</v>
      </c>
      <c r="B54" s="7" t="s">
        <v>73</v>
      </c>
      <c r="C54" s="30">
        <v>0.08</v>
      </c>
      <c r="D54" s="31">
        <v>0</v>
      </c>
      <c r="E54" s="28">
        <f t="shared" si="4"/>
        <v>0</v>
      </c>
    </row>
    <row r="55" spans="1:5" ht="15" thickBot="1" x14ac:dyDescent="0.4">
      <c r="A55" s="25" t="s">
        <v>38</v>
      </c>
      <c r="B55" s="7" t="s">
        <v>74</v>
      </c>
      <c r="C55" s="15">
        <v>5.0000000000000001E-3</v>
      </c>
      <c r="D55" s="31">
        <v>0</v>
      </c>
      <c r="E55" s="28">
        <f t="shared" si="4"/>
        <v>0</v>
      </c>
    </row>
    <row r="56" spans="1:5" ht="15" thickBot="1" x14ac:dyDescent="0.4">
      <c r="A56" s="25" t="s">
        <v>39</v>
      </c>
      <c r="B56" s="7" t="s">
        <v>75</v>
      </c>
      <c r="C56" s="30">
        <v>0.01</v>
      </c>
      <c r="D56" s="31">
        <v>0</v>
      </c>
      <c r="E56" s="28">
        <f t="shared" si="4"/>
        <v>0</v>
      </c>
    </row>
    <row r="57" spans="1:5" ht="15" thickBot="1" x14ac:dyDescent="0.4">
      <c r="A57" s="85"/>
      <c r="B57" s="89" t="s">
        <v>27</v>
      </c>
      <c r="C57" s="87">
        <f>SUM(C51:C56)</f>
        <v>0.25000000000000006</v>
      </c>
      <c r="D57" s="93">
        <f>SUM(D51:D56)</f>
        <v>0</v>
      </c>
      <c r="E57" s="94">
        <f>SUM(E51:E56)</f>
        <v>0</v>
      </c>
    </row>
    <row r="58" spans="1:5" ht="15" thickBot="1" x14ac:dyDescent="0.4">
      <c r="A58" s="75"/>
      <c r="B58" s="76"/>
      <c r="C58" s="77"/>
      <c r="D58" s="78"/>
      <c r="E58" s="79"/>
    </row>
    <row r="59" spans="1:5" ht="15" thickBot="1" x14ac:dyDescent="0.4">
      <c r="A59" s="42" t="s">
        <v>110</v>
      </c>
      <c r="B59" s="43" t="s">
        <v>112</v>
      </c>
      <c r="C59" s="44">
        <v>7.0000000000000007E-2</v>
      </c>
      <c r="D59" s="45"/>
      <c r="E59" s="41"/>
    </row>
    <row r="60" spans="1:5" ht="15" thickBot="1" x14ac:dyDescent="0.4">
      <c r="A60" s="29" t="s">
        <v>32</v>
      </c>
      <c r="B60" s="10" t="s">
        <v>76</v>
      </c>
      <c r="C60" s="21">
        <v>0.02</v>
      </c>
      <c r="D60" s="31">
        <v>0</v>
      </c>
      <c r="E60" s="28">
        <f>D60*$D$5</f>
        <v>0</v>
      </c>
    </row>
    <row r="61" spans="1:5" ht="27" thickBot="1" x14ac:dyDescent="0.4">
      <c r="A61" s="29" t="s">
        <v>33</v>
      </c>
      <c r="B61" s="10" t="s">
        <v>77</v>
      </c>
      <c r="C61" s="9">
        <v>2.5000000000000001E-2</v>
      </c>
      <c r="D61" s="31">
        <v>0</v>
      </c>
      <c r="E61" s="28">
        <f t="shared" ref="E61:E66" si="5">D61*$D$5</f>
        <v>0</v>
      </c>
    </row>
    <row r="62" spans="1:5" ht="27" thickBot="1" x14ac:dyDescent="0.4">
      <c r="A62" s="29" t="s">
        <v>34</v>
      </c>
      <c r="B62" s="10" t="s">
        <v>78</v>
      </c>
      <c r="C62" s="17">
        <v>2.5000000000000001E-3</v>
      </c>
      <c r="D62" s="31">
        <v>0</v>
      </c>
      <c r="E62" s="28">
        <f t="shared" si="5"/>
        <v>0</v>
      </c>
    </row>
    <row r="63" spans="1:5" ht="27" thickBot="1" x14ac:dyDescent="0.4">
      <c r="A63" s="29" t="s">
        <v>41</v>
      </c>
      <c r="B63" s="10" t="s">
        <v>79</v>
      </c>
      <c r="C63" s="9">
        <v>5.0000000000000001E-3</v>
      </c>
      <c r="D63" s="31">
        <v>0</v>
      </c>
      <c r="E63" s="28">
        <f t="shared" si="5"/>
        <v>0</v>
      </c>
    </row>
    <row r="64" spans="1:5" ht="15" thickBot="1" x14ac:dyDescent="0.4">
      <c r="A64" s="29" t="s">
        <v>38</v>
      </c>
      <c r="B64" s="10" t="s">
        <v>80</v>
      </c>
      <c r="C64" s="21">
        <v>0.01</v>
      </c>
      <c r="D64" s="31">
        <v>0</v>
      </c>
      <c r="E64" s="28">
        <f t="shared" si="5"/>
        <v>0</v>
      </c>
    </row>
    <row r="65" spans="1:5" ht="27" thickBot="1" x14ac:dyDescent="0.4">
      <c r="A65" s="29" t="s">
        <v>39</v>
      </c>
      <c r="B65" s="10" t="s">
        <v>81</v>
      </c>
      <c r="C65" s="9">
        <v>5.0000000000000001E-3</v>
      </c>
      <c r="D65" s="31">
        <v>0</v>
      </c>
      <c r="E65" s="28">
        <f t="shared" si="5"/>
        <v>0</v>
      </c>
    </row>
    <row r="66" spans="1:5" ht="15" thickBot="1" x14ac:dyDescent="0.4">
      <c r="A66" s="29" t="s">
        <v>40</v>
      </c>
      <c r="B66" s="10" t="s">
        <v>82</v>
      </c>
      <c r="C66" s="17">
        <v>2.5000000000000001E-3</v>
      </c>
      <c r="D66" s="31">
        <v>0</v>
      </c>
      <c r="E66" s="28">
        <f t="shared" si="5"/>
        <v>0</v>
      </c>
    </row>
    <row r="67" spans="1:5" ht="15" thickBot="1" x14ac:dyDescent="0.4">
      <c r="A67" s="100"/>
      <c r="B67" s="96" t="s">
        <v>26</v>
      </c>
      <c r="C67" s="97">
        <f>SUM(C60:C66)</f>
        <v>7.0000000000000007E-2</v>
      </c>
      <c r="D67" s="90">
        <f>SUM(D60:D66)</f>
        <v>0</v>
      </c>
      <c r="E67" s="91">
        <f>SUM(E60:E66)</f>
        <v>0</v>
      </c>
    </row>
    <row r="68" spans="1:5" ht="15" thickBot="1" x14ac:dyDescent="0.4">
      <c r="A68" s="101"/>
      <c r="B68" s="67"/>
      <c r="C68" s="68"/>
      <c r="D68" s="69"/>
      <c r="E68" s="70"/>
    </row>
    <row r="69" spans="1:5" ht="15" thickBot="1" x14ac:dyDescent="0.4">
      <c r="A69" s="42" t="s">
        <v>108</v>
      </c>
      <c r="B69" s="43" t="s">
        <v>112</v>
      </c>
      <c r="C69" s="44">
        <v>0.03</v>
      </c>
      <c r="D69" s="61"/>
      <c r="E69" s="41"/>
    </row>
    <row r="70" spans="1:5" ht="15" thickBot="1" x14ac:dyDescent="0.4">
      <c r="A70" s="29" t="s">
        <v>32</v>
      </c>
      <c r="B70" s="10" t="s">
        <v>10</v>
      </c>
      <c r="C70" s="17">
        <v>2.5000000000000001E-3</v>
      </c>
      <c r="D70" s="31">
        <v>0</v>
      </c>
      <c r="E70" s="28">
        <f>D70*$D$5</f>
        <v>0</v>
      </c>
    </row>
    <row r="71" spans="1:5" ht="40" thickBot="1" x14ac:dyDescent="0.4">
      <c r="A71" s="29" t="s">
        <v>33</v>
      </c>
      <c r="B71" s="10" t="s">
        <v>11</v>
      </c>
      <c r="C71" s="17">
        <v>1.2500000000000001E-2</v>
      </c>
      <c r="D71" s="31">
        <v>0</v>
      </c>
      <c r="E71" s="28">
        <f t="shared" ref="E71:E76" si="6">D71*$D$5</f>
        <v>0</v>
      </c>
    </row>
    <row r="72" spans="1:5" ht="15" thickBot="1" x14ac:dyDescent="0.4">
      <c r="A72" s="29" t="s">
        <v>34</v>
      </c>
      <c r="B72" s="10" t="s">
        <v>12</v>
      </c>
      <c r="C72" s="17">
        <v>2.5000000000000001E-3</v>
      </c>
      <c r="D72" s="31">
        <v>0</v>
      </c>
      <c r="E72" s="28">
        <f t="shared" si="6"/>
        <v>0</v>
      </c>
    </row>
    <row r="73" spans="1:5" ht="15" thickBot="1" x14ac:dyDescent="0.4">
      <c r="A73" s="29" t="s">
        <v>41</v>
      </c>
      <c r="B73" s="10" t="s">
        <v>13</v>
      </c>
      <c r="C73" s="17">
        <v>2.5000000000000001E-3</v>
      </c>
      <c r="D73" s="31">
        <v>0</v>
      </c>
      <c r="E73" s="28">
        <f t="shared" si="6"/>
        <v>0</v>
      </c>
    </row>
    <row r="74" spans="1:5" ht="15" thickBot="1" x14ac:dyDescent="0.4">
      <c r="A74" s="29" t="s">
        <v>38</v>
      </c>
      <c r="B74" s="10" t="s">
        <v>83</v>
      </c>
      <c r="C74" s="17">
        <v>2.5000000000000001E-3</v>
      </c>
      <c r="D74" s="31">
        <v>0</v>
      </c>
      <c r="E74" s="28">
        <f t="shared" si="6"/>
        <v>0</v>
      </c>
    </row>
    <row r="75" spans="1:5" ht="27" thickBot="1" x14ac:dyDescent="0.4">
      <c r="A75" s="29" t="s">
        <v>39</v>
      </c>
      <c r="B75" s="10" t="s">
        <v>84</v>
      </c>
      <c r="C75" s="9">
        <v>5.0000000000000001E-3</v>
      </c>
      <c r="D75" s="31">
        <v>0</v>
      </c>
      <c r="E75" s="28">
        <f t="shared" si="6"/>
        <v>0</v>
      </c>
    </row>
    <row r="76" spans="1:5" ht="15" thickBot="1" x14ac:dyDescent="0.4">
      <c r="A76" s="29" t="s">
        <v>40</v>
      </c>
      <c r="B76" s="10" t="s">
        <v>14</v>
      </c>
      <c r="C76" s="17">
        <v>2.5000000000000001E-3</v>
      </c>
      <c r="D76" s="31">
        <v>0</v>
      </c>
      <c r="E76" s="28">
        <f t="shared" si="6"/>
        <v>0</v>
      </c>
    </row>
    <row r="77" spans="1:5" ht="15" thickBot="1" x14ac:dyDescent="0.4">
      <c r="A77" s="95"/>
      <c r="B77" s="96" t="s">
        <v>26</v>
      </c>
      <c r="C77" s="97">
        <f>SUM(C70:C76)</f>
        <v>0.03</v>
      </c>
      <c r="D77" s="109">
        <f>SUM(D70:D76)</f>
        <v>0</v>
      </c>
      <c r="E77" s="91">
        <f>SUM(E70:E76)</f>
        <v>0</v>
      </c>
    </row>
    <row r="78" spans="1:5" ht="15" thickBot="1" x14ac:dyDescent="0.4">
      <c r="A78" s="66"/>
      <c r="B78" s="67"/>
      <c r="C78" s="68"/>
      <c r="D78" s="69"/>
      <c r="E78" s="70"/>
    </row>
    <row r="79" spans="1:5" ht="15" thickBot="1" x14ac:dyDescent="0.4">
      <c r="A79" s="42" t="s">
        <v>109</v>
      </c>
      <c r="B79" s="43" t="s">
        <v>112</v>
      </c>
      <c r="C79" s="44">
        <v>0.3</v>
      </c>
      <c r="D79" s="45"/>
      <c r="E79" s="41"/>
    </row>
    <row r="80" spans="1:5" ht="53" thickBot="1" x14ac:dyDescent="0.4">
      <c r="A80" s="29" t="s">
        <v>32</v>
      </c>
      <c r="B80" s="10" t="s">
        <v>15</v>
      </c>
      <c r="C80" s="21">
        <v>0.16</v>
      </c>
      <c r="D80" s="31">
        <v>0</v>
      </c>
      <c r="E80" s="28">
        <f>D80*$D$5</f>
        <v>0</v>
      </c>
    </row>
    <row r="81" spans="1:5" ht="15" thickBot="1" x14ac:dyDescent="0.4">
      <c r="A81" s="29" t="s">
        <v>33</v>
      </c>
      <c r="B81" s="10" t="s">
        <v>85</v>
      </c>
      <c r="C81" s="21">
        <v>0.01</v>
      </c>
      <c r="D81" s="31">
        <v>0</v>
      </c>
      <c r="E81" s="28">
        <f t="shared" ref="E81:E96" si="7">D81*$D$5</f>
        <v>0</v>
      </c>
    </row>
    <row r="82" spans="1:5" ht="15" thickBot="1" x14ac:dyDescent="0.4">
      <c r="A82" s="29" t="s">
        <v>34</v>
      </c>
      <c r="B82" s="10" t="s">
        <v>86</v>
      </c>
      <c r="C82" s="21">
        <v>0.01</v>
      </c>
      <c r="D82" s="31">
        <v>0</v>
      </c>
      <c r="E82" s="28">
        <f t="shared" si="7"/>
        <v>0</v>
      </c>
    </row>
    <row r="83" spans="1:5" ht="27" thickBot="1" x14ac:dyDescent="0.4">
      <c r="A83" s="29" t="s">
        <v>41</v>
      </c>
      <c r="B83" s="10" t="s">
        <v>87</v>
      </c>
      <c r="C83" s="21">
        <v>0.01</v>
      </c>
      <c r="D83" s="31">
        <v>0</v>
      </c>
      <c r="E83" s="28">
        <f t="shared" si="7"/>
        <v>0</v>
      </c>
    </row>
    <row r="84" spans="1:5" ht="15" thickBot="1" x14ac:dyDescent="0.4">
      <c r="A84" s="29" t="s">
        <v>38</v>
      </c>
      <c r="B84" s="10" t="s">
        <v>88</v>
      </c>
      <c r="C84" s="21">
        <v>0.01</v>
      </c>
      <c r="D84" s="31">
        <v>0</v>
      </c>
      <c r="E84" s="28">
        <f t="shared" si="7"/>
        <v>0</v>
      </c>
    </row>
    <row r="85" spans="1:5" ht="15" thickBot="1" x14ac:dyDescent="0.4">
      <c r="A85" s="29" t="s">
        <v>39</v>
      </c>
      <c r="B85" s="10" t="s">
        <v>89</v>
      </c>
      <c r="C85" s="21">
        <v>0.01</v>
      </c>
      <c r="D85" s="31">
        <v>0</v>
      </c>
      <c r="E85" s="28">
        <f t="shared" si="7"/>
        <v>0</v>
      </c>
    </row>
    <row r="86" spans="1:5" ht="15" thickBot="1" x14ac:dyDescent="0.4">
      <c r="A86" s="29" t="s">
        <v>40</v>
      </c>
      <c r="B86" s="10" t="s">
        <v>90</v>
      </c>
      <c r="C86" s="21">
        <v>0.02</v>
      </c>
      <c r="D86" s="31">
        <v>0</v>
      </c>
      <c r="E86" s="28">
        <f t="shared" si="7"/>
        <v>0</v>
      </c>
    </row>
    <row r="87" spans="1:5" ht="27" thickBot="1" x14ac:dyDescent="0.4">
      <c r="A87" s="29" t="s">
        <v>35</v>
      </c>
      <c r="B87" s="10" t="s">
        <v>16</v>
      </c>
      <c r="C87" s="9">
        <v>5.0000000000000001E-3</v>
      </c>
      <c r="D87" s="31">
        <v>0</v>
      </c>
      <c r="E87" s="28">
        <f t="shared" si="7"/>
        <v>0</v>
      </c>
    </row>
    <row r="88" spans="1:5" ht="40" thickBot="1" x14ac:dyDescent="0.4">
      <c r="A88" s="29" t="s">
        <v>36</v>
      </c>
      <c r="B88" s="10" t="s">
        <v>18</v>
      </c>
      <c r="C88" s="9">
        <v>1.4999999999999999E-2</v>
      </c>
      <c r="D88" s="31">
        <v>0</v>
      </c>
      <c r="E88" s="28">
        <f t="shared" si="7"/>
        <v>0</v>
      </c>
    </row>
    <row r="89" spans="1:5" ht="15" thickBot="1" x14ac:dyDescent="0.4">
      <c r="A89" s="29" t="s">
        <v>45</v>
      </c>
      <c r="B89" s="10" t="s">
        <v>19</v>
      </c>
      <c r="C89" s="17">
        <v>2.5000000000000001E-3</v>
      </c>
      <c r="D89" s="31">
        <v>0</v>
      </c>
      <c r="E89" s="28">
        <f t="shared" si="7"/>
        <v>0</v>
      </c>
    </row>
    <row r="90" spans="1:5" ht="15" thickBot="1" x14ac:dyDescent="0.4">
      <c r="A90" s="29" t="s">
        <v>42</v>
      </c>
      <c r="B90" s="10" t="s">
        <v>20</v>
      </c>
      <c r="C90" s="17">
        <v>2.5000000000000001E-3</v>
      </c>
      <c r="D90" s="31">
        <v>0</v>
      </c>
      <c r="E90" s="28">
        <f t="shared" si="7"/>
        <v>0</v>
      </c>
    </row>
    <row r="91" spans="1:5" ht="15" thickBot="1" x14ac:dyDescent="0.4">
      <c r="A91" s="29" t="s">
        <v>43</v>
      </c>
      <c r="B91" s="10" t="s">
        <v>22</v>
      </c>
      <c r="C91" s="21">
        <v>0.01</v>
      </c>
      <c r="D91" s="31">
        <v>0</v>
      </c>
      <c r="E91" s="28">
        <f t="shared" si="7"/>
        <v>0</v>
      </c>
    </row>
    <row r="92" spans="1:5" ht="15" thickBot="1" x14ac:dyDescent="0.4">
      <c r="A92" s="29" t="s">
        <v>46</v>
      </c>
      <c r="B92" s="10" t="s">
        <v>21</v>
      </c>
      <c r="C92" s="17">
        <v>2.5000000000000001E-3</v>
      </c>
      <c r="D92" s="31">
        <v>0</v>
      </c>
      <c r="E92" s="28">
        <f t="shared" si="7"/>
        <v>0</v>
      </c>
    </row>
    <row r="93" spans="1:5" ht="15" thickBot="1" x14ac:dyDescent="0.4">
      <c r="A93" s="29" t="s">
        <v>37</v>
      </c>
      <c r="B93" s="10" t="s">
        <v>91</v>
      </c>
      <c r="C93" s="21">
        <v>0.01</v>
      </c>
      <c r="D93" s="31">
        <v>0</v>
      </c>
      <c r="E93" s="28">
        <f t="shared" si="7"/>
        <v>0</v>
      </c>
    </row>
    <row r="94" spans="1:5" ht="27" thickBot="1" x14ac:dyDescent="0.4">
      <c r="A94" s="29" t="s">
        <v>44</v>
      </c>
      <c r="B94" s="10" t="s">
        <v>17</v>
      </c>
      <c r="C94" s="21">
        <v>0.01</v>
      </c>
      <c r="D94" s="31">
        <v>0</v>
      </c>
      <c r="E94" s="28">
        <f t="shared" si="7"/>
        <v>0</v>
      </c>
    </row>
    <row r="95" spans="1:5" ht="15" thickBot="1" x14ac:dyDescent="0.4">
      <c r="A95" s="29" t="s">
        <v>47</v>
      </c>
      <c r="B95" s="10" t="s">
        <v>92</v>
      </c>
      <c r="C95" s="21">
        <v>0.01</v>
      </c>
      <c r="D95" s="31">
        <v>0</v>
      </c>
      <c r="E95" s="28">
        <f t="shared" si="7"/>
        <v>0</v>
      </c>
    </row>
    <row r="96" spans="1:5" ht="27" thickBot="1" x14ac:dyDescent="0.4">
      <c r="A96" s="29" t="s">
        <v>93</v>
      </c>
      <c r="B96" s="10" t="s">
        <v>94</v>
      </c>
      <c r="C96" s="17">
        <v>2.5000000000000001E-3</v>
      </c>
      <c r="D96" s="31">
        <v>0</v>
      </c>
      <c r="E96" s="28">
        <f t="shared" si="7"/>
        <v>0</v>
      </c>
    </row>
    <row r="97" spans="1:5" ht="15" thickBot="1" x14ac:dyDescent="0.4">
      <c r="A97" s="100"/>
      <c r="B97" s="96" t="s">
        <v>26</v>
      </c>
      <c r="C97" s="97">
        <f>SUM(C80:C96)</f>
        <v>0.3000000000000001</v>
      </c>
      <c r="D97" s="109">
        <f>SUM(D80:D96)</f>
        <v>0</v>
      </c>
      <c r="E97" s="91">
        <f>SUM(E80:E96)</f>
        <v>0</v>
      </c>
    </row>
    <row r="98" spans="1:5" ht="15" thickBot="1" x14ac:dyDescent="0.4">
      <c r="A98" s="110"/>
      <c r="B98" s="71"/>
      <c r="C98" s="72"/>
      <c r="D98" s="73"/>
      <c r="E98" s="74"/>
    </row>
    <row r="99" spans="1:5" ht="15" thickBot="1" x14ac:dyDescent="0.4">
      <c r="A99" s="42" t="s">
        <v>119</v>
      </c>
      <c r="B99" s="43" t="s">
        <v>120</v>
      </c>
      <c r="C99" s="44">
        <v>0.02</v>
      </c>
      <c r="D99" s="45"/>
      <c r="E99" s="41"/>
    </row>
    <row r="100" spans="1:5" ht="39.5" thickBot="1" x14ac:dyDescent="0.4">
      <c r="A100" s="29" t="s">
        <v>32</v>
      </c>
      <c r="B100" s="11" t="s">
        <v>121</v>
      </c>
      <c r="C100" s="21">
        <v>0.01</v>
      </c>
      <c r="D100" s="31">
        <v>0</v>
      </c>
      <c r="E100" s="28">
        <f>D100*$D$5</f>
        <v>0</v>
      </c>
    </row>
    <row r="101" spans="1:5" ht="27" thickBot="1" x14ac:dyDescent="0.4">
      <c r="A101" s="29" t="s">
        <v>33</v>
      </c>
      <c r="B101" s="10" t="s">
        <v>122</v>
      </c>
      <c r="C101" s="9">
        <v>5.0000000000000001E-3</v>
      </c>
      <c r="D101" s="31">
        <v>0</v>
      </c>
      <c r="E101" s="28">
        <f t="shared" ref="E101:E102" si="8">D101*$D$5</f>
        <v>0</v>
      </c>
    </row>
    <row r="102" spans="1:5" ht="15" thickBot="1" x14ac:dyDescent="0.4">
      <c r="A102" s="29" t="s">
        <v>34</v>
      </c>
      <c r="B102" s="10" t="s">
        <v>123</v>
      </c>
      <c r="C102" s="9">
        <v>5.0000000000000001E-3</v>
      </c>
      <c r="D102" s="31">
        <v>0</v>
      </c>
      <c r="E102" s="28">
        <f t="shared" si="8"/>
        <v>0</v>
      </c>
    </row>
    <row r="103" spans="1:5" ht="15" thickBot="1" x14ac:dyDescent="0.4">
      <c r="A103" s="95"/>
      <c r="B103" s="96" t="s">
        <v>26</v>
      </c>
      <c r="C103" s="97">
        <f>SUM(C100:C102)</f>
        <v>0.02</v>
      </c>
      <c r="D103" s="124">
        <f>SUM(D100:D102)</f>
        <v>0</v>
      </c>
      <c r="E103" s="91">
        <f>SUM(E100:E102)</f>
        <v>0</v>
      </c>
    </row>
    <row r="104" spans="1:5" ht="15" thickBot="1" x14ac:dyDescent="0.4">
      <c r="A104" s="119"/>
      <c r="B104" s="120"/>
      <c r="C104" s="121"/>
      <c r="D104" s="122"/>
      <c r="E104" s="123"/>
    </row>
    <row r="105" spans="1:5" x14ac:dyDescent="0.35">
      <c r="A105" s="127" t="s">
        <v>98</v>
      </c>
      <c r="B105" s="128" t="s">
        <v>28</v>
      </c>
      <c r="C105" s="128"/>
      <c r="D105" s="129"/>
      <c r="E105" s="46">
        <f>SUM(E22,E32,E42,E48,E57,E67,E77,E97,E103)</f>
        <v>0</v>
      </c>
    </row>
    <row r="106" spans="1:5" x14ac:dyDescent="0.35">
      <c r="A106" s="133" t="s">
        <v>100</v>
      </c>
      <c r="B106" s="134"/>
      <c r="C106" s="134"/>
      <c r="D106" s="135" t="s">
        <v>96</v>
      </c>
      <c r="E106" s="62">
        <f>D6*E105</f>
        <v>0</v>
      </c>
    </row>
    <row r="107" spans="1:5" ht="15" thickBot="1" x14ac:dyDescent="0.4">
      <c r="A107" s="136" t="s">
        <v>99</v>
      </c>
      <c r="B107" s="137"/>
      <c r="C107" s="137"/>
      <c r="D107" s="137"/>
      <c r="E107" s="63">
        <f>E106+E105</f>
        <v>0</v>
      </c>
    </row>
    <row r="108" spans="1:5" ht="15" thickBot="1" x14ac:dyDescent="0.4"/>
    <row r="109" spans="1:5" ht="15" thickBot="1" x14ac:dyDescent="0.4">
      <c r="A109" s="48" t="s">
        <v>95</v>
      </c>
      <c r="B109" s="49"/>
      <c r="C109" s="50"/>
      <c r="D109" s="50"/>
      <c r="E109" s="51"/>
    </row>
    <row r="110" spans="1:5" x14ac:dyDescent="0.35">
      <c r="A110" s="36"/>
      <c r="B110" s="37" t="s">
        <v>95</v>
      </c>
      <c r="C110" s="37"/>
      <c r="D110" s="112"/>
      <c r="E110" s="113"/>
    </row>
    <row r="111" spans="1:5" x14ac:dyDescent="0.35">
      <c r="A111" s="117" t="s">
        <v>117</v>
      </c>
      <c r="B111" s="114" t="s">
        <v>126</v>
      </c>
      <c r="C111" s="8" t="s">
        <v>31</v>
      </c>
      <c r="D111" s="118">
        <v>20</v>
      </c>
      <c r="E111" s="27">
        <v>0</v>
      </c>
    </row>
    <row r="112" spans="1:5" x14ac:dyDescent="0.35">
      <c r="A112" s="117" t="s">
        <v>118</v>
      </c>
      <c r="B112" s="114" t="s">
        <v>127</v>
      </c>
      <c r="C112" s="8" t="s">
        <v>31</v>
      </c>
      <c r="D112" s="118">
        <v>10</v>
      </c>
      <c r="E112" s="27">
        <f>D112*$D$13</f>
        <v>0</v>
      </c>
    </row>
    <row r="113" spans="1:5" x14ac:dyDescent="0.35">
      <c r="A113" s="117" t="s">
        <v>128</v>
      </c>
      <c r="B113" s="114" t="s">
        <v>129</v>
      </c>
      <c r="C113" s="8" t="s">
        <v>31</v>
      </c>
      <c r="D113" s="118">
        <v>5</v>
      </c>
      <c r="E113" s="27">
        <f>D113*$D$13</f>
        <v>0</v>
      </c>
    </row>
    <row r="114" spans="1:5" x14ac:dyDescent="0.35">
      <c r="A114" s="117" t="s">
        <v>130</v>
      </c>
      <c r="B114" s="114" t="s">
        <v>131</v>
      </c>
      <c r="C114" s="8" t="s">
        <v>31</v>
      </c>
      <c r="D114" s="118">
        <v>20</v>
      </c>
      <c r="E114" s="27">
        <f>D114*$D$13</f>
        <v>0</v>
      </c>
    </row>
    <row r="115" spans="1:5" ht="15" thickBot="1" x14ac:dyDescent="0.4">
      <c r="A115" s="85"/>
      <c r="B115" s="89" t="s">
        <v>26</v>
      </c>
      <c r="C115" s="89"/>
      <c r="D115" s="111">
        <f>SUM(D111:D114)</f>
        <v>55</v>
      </c>
      <c r="E115" s="98">
        <f>SUM(E111:E114)</f>
        <v>0</v>
      </c>
    </row>
    <row r="116" spans="1:5" x14ac:dyDescent="0.35">
      <c r="A116" s="102"/>
      <c r="B116" s="103"/>
      <c r="C116" s="103"/>
      <c r="D116" s="104"/>
      <c r="E116" s="105"/>
    </row>
    <row r="117" spans="1:5" x14ac:dyDescent="0.35">
      <c r="A117" s="130" t="s">
        <v>124</v>
      </c>
      <c r="B117" s="131" t="s">
        <v>29</v>
      </c>
      <c r="C117" s="131"/>
      <c r="D117" s="132"/>
      <c r="E117" s="52">
        <f>E115</f>
        <v>0</v>
      </c>
    </row>
    <row r="119" spans="1:5" ht="15" thickBot="1" x14ac:dyDescent="0.4">
      <c r="A119" s="54"/>
      <c r="B119" s="53"/>
      <c r="C119" s="125"/>
      <c r="D119" s="126" t="s">
        <v>125</v>
      </c>
      <c r="E119" s="47">
        <f>E107+E117</f>
        <v>0</v>
      </c>
    </row>
    <row r="120" spans="1:5" ht="15.5" thickTop="1" thickBot="1" x14ac:dyDescent="0.4">
      <c r="A120" s="55"/>
      <c r="B120" s="56"/>
      <c r="C120" s="57"/>
      <c r="D120" s="58" t="s">
        <v>114</v>
      </c>
      <c r="E120" s="31">
        <v>0</v>
      </c>
    </row>
    <row r="121" spans="1:5" ht="15.5" thickTop="1" thickBot="1" x14ac:dyDescent="0.4">
      <c r="A121" s="56"/>
      <c r="B121" s="57"/>
      <c r="C121" s="58"/>
      <c r="D121" s="115" t="s">
        <v>115</v>
      </c>
      <c r="E121" s="116">
        <f>(E120*E119)+E119</f>
        <v>0</v>
      </c>
    </row>
    <row r="122" spans="1:5" ht="15.5" thickTop="1" thickBot="1" x14ac:dyDescent="0.4">
      <c r="A122" s="56"/>
      <c r="B122" s="57"/>
      <c r="C122" s="58"/>
      <c r="D122" s="115" t="s">
        <v>116</v>
      </c>
      <c r="E122" s="116">
        <f>E121*1.19</f>
        <v>0</v>
      </c>
    </row>
  </sheetData>
  <sheetProtection selectLockedCells="1"/>
  <mergeCells count="4">
    <mergeCell ref="A105:D105"/>
    <mergeCell ref="A117:D117"/>
    <mergeCell ref="A106:D106"/>
    <mergeCell ref="A107:D107"/>
  </mergeCells>
  <pageMargins left="0.73235294117647054" right="0.59055118110236227" top="1.3385826771653544" bottom="0.68149509803921571" header="0.31496062992125984" footer="0.31496062992125984"/>
  <pageSetup paperSize="9" scale="75" orientation="landscape" horizontalDpi="1200" verticalDpi="1200" r:id="rId1"/>
  <headerFooter>
    <oddHeader>&amp;L&amp;"-,Fett"KL!CK Kindermuseum Freianlagenplanung
&amp;"-,Standard"Preisblatt 
Stand: &amp;D auf Basis HOAI 2021&amp;10
&amp;11
&amp;"-,Fett"&amp;16Freianlagen</oddHeader>
    <oddFooter xml:space="preserve">&amp;L&amp;9&amp;F&amp;R&amp;9&amp;P von &amp;N </oddFooter>
  </headerFooter>
  <rowBreaks count="3" manualBreakCount="3">
    <brk id="33" max="4" man="1"/>
    <brk id="49" max="4" man="1"/>
    <brk id="77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6FA84067FC2C42903B221A455A2455" ma:contentTypeVersion="13" ma:contentTypeDescription="Ein neues Dokument erstellen." ma:contentTypeScope="" ma:versionID="e644ac326c4ad566e41e602394568f01">
  <xsd:schema xmlns:xsd="http://www.w3.org/2001/XMLSchema" xmlns:xs="http://www.w3.org/2001/XMLSchema" xmlns:p="http://schemas.microsoft.com/office/2006/metadata/properties" xmlns:ns2="64e699ad-7ac5-47db-a74e-b4ebb111d4dc" xmlns:ns3="949a6b76-ce03-46ce-b4fb-2f0f485fe996" targetNamespace="http://schemas.microsoft.com/office/2006/metadata/properties" ma:root="true" ma:fieldsID="fb9a13bc8893fd54c98ff7e2608f39ba" ns2:_="" ns3:_="">
    <xsd:import namespace="64e699ad-7ac5-47db-a74e-b4ebb111d4dc"/>
    <xsd:import namespace="949a6b76-ce03-46ce-b4fb-2f0f485fe9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e699ad-7ac5-47db-a74e-b4ebb111d4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d3cdae03-7246-478d-99ae-767261f40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a6b76-ce03-46ce-b4fb-2f0f485fe99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180757e-9c6f-481f-8fdc-37cd0bb46189}" ma:internalName="TaxCatchAll" ma:showField="CatchAllData" ma:web="949a6b76-ce03-46ce-b4fb-2f0f485fe9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e699ad-7ac5-47db-a74e-b4ebb111d4dc">
      <Terms xmlns="http://schemas.microsoft.com/office/infopath/2007/PartnerControls"/>
    </lcf76f155ced4ddcb4097134ff3c332f>
    <TaxCatchAll xmlns="949a6b76-ce03-46ce-b4fb-2f0f485fe996" xsi:nil="true"/>
  </documentManagement>
</p:properties>
</file>

<file path=customXml/itemProps1.xml><?xml version="1.0" encoding="utf-8"?>
<ds:datastoreItem xmlns:ds="http://schemas.openxmlformats.org/officeDocument/2006/customXml" ds:itemID="{934DADA3-DAF5-49C9-86D4-A66135E62F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2EAB71-D242-45B5-9D19-E12021A323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e699ad-7ac5-47db-a74e-b4ebb111d4dc"/>
    <ds:schemaRef ds:uri="949a6b76-ce03-46ce-b4fb-2f0f485fe9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2CEE11-2BC2-4CD2-A2ED-D0824A4DA612}">
  <ds:schemaRefs>
    <ds:schemaRef ds:uri="http://schemas.microsoft.com/office/2006/metadata/properties"/>
    <ds:schemaRef ds:uri="http://schemas.microsoft.com/office/infopath/2007/PartnerControls"/>
    <ds:schemaRef ds:uri="30bdd6e7-323d-4790-acb9-c728924e6314"/>
    <ds:schemaRef ds:uri="d03600f6-a327-454d-9f01-1a4b4b5a2114"/>
    <ds:schemaRef ds:uri="64e699ad-7ac5-47db-a74e-b4ebb111d4dc"/>
    <ds:schemaRef ds:uri="949a6b76-ce03-46ce-b4fb-2f0f485fe99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Freianlagen</vt:lpstr>
      <vt:lpstr>Freianlagen!Druckbereich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Kristina Lehmann</dc:creator>
  <cp:lastModifiedBy>Kristina Lehmann</cp:lastModifiedBy>
  <cp:lastPrinted>2021-01-29T16:00:32Z</cp:lastPrinted>
  <dcterms:created xsi:type="dcterms:W3CDTF">2018-07-12T15:05:09Z</dcterms:created>
  <dcterms:modified xsi:type="dcterms:W3CDTF">2026-06-04T15:41:40Z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0x0101005F6FA84067FC2C42903B221A455A2455</vt:lpwstr>
  </property>
  <property fmtid="{D5CDD505-2E9C-101B-9397-08002B2CF9AE}" pid="3" name="Order">
    <vt:r8>67097600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