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ZEK\Vergaben\Vergaben 2026\ZEK-2026-XXXX Folierung Lokomotiven\"/>
    </mc:Choice>
  </mc:AlternateContent>
  <xr:revisionPtr revIDLastSave="0" documentId="13_ncr:1_{C2D30300-29BD-44EA-9C52-16408AF62BC2}" xr6:coauthVersionLast="47" xr6:coauthVersionMax="47" xr10:uidLastSave="{00000000-0000-0000-0000-000000000000}"/>
  <bookViews>
    <workbookView xWindow="-108" yWindow="-108" windowWidth="23256" windowHeight="12456" xr2:uid="{2E6454AC-26DA-1143-90C3-008D15A783D8}"/>
  </bookViews>
  <sheets>
    <sheet name="Bewertungsmatrix" sheetId="1" r:id="rId1"/>
    <sheet name="Bewertung Zeiten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K4" i="1" s="1"/>
  <c r="G4" i="1"/>
  <c r="AD3" i="1"/>
  <c r="Z3" i="1"/>
  <c r="AE7" i="1" l="1"/>
  <c r="AE6" i="1"/>
  <c r="AA7" i="1"/>
  <c r="AA6" i="1"/>
  <c r="W7" i="1"/>
  <c r="W6" i="1"/>
  <c r="S7" i="1"/>
  <c r="S6" i="1"/>
  <c r="O7" i="1"/>
  <c r="O6" i="1"/>
  <c r="K7" i="1"/>
  <c r="K6" i="1"/>
  <c r="G3" i="1"/>
  <c r="V3" i="1" l="1"/>
  <c r="W3" i="1" s="1"/>
  <c r="W9" i="1" s="1"/>
  <c r="R3" i="1"/>
  <c r="S3" i="1" s="1"/>
  <c r="S9" i="1" s="1"/>
  <c r="N3" i="1"/>
  <c r="O3" i="1" s="1"/>
  <c r="O9" i="1" s="1"/>
  <c r="J3" i="1"/>
  <c r="K3" i="1" s="1"/>
  <c r="K9" i="1" s="1"/>
  <c r="AE3" i="1"/>
  <c r="AE9" i="1" s="1"/>
  <c r="AA3" i="1"/>
  <c r="AA9" i="1" s="1"/>
  <c r="AE10" i="1" l="1"/>
  <c r="AA10" i="1"/>
  <c r="W10" i="1"/>
  <c r="K10" i="1"/>
  <c r="S10" i="1"/>
  <c r="O10" i="1"/>
  <c r="C9" i="1"/>
</calcChain>
</file>

<file path=xl/sharedStrings.xml><?xml version="1.0" encoding="utf-8"?>
<sst xmlns="http://schemas.openxmlformats.org/spreadsheetml/2006/main" count="54" uniqueCount="38">
  <si>
    <t>Kriterium</t>
  </si>
  <si>
    <t>Gewicht</t>
  </si>
  <si>
    <t>Anmerkung</t>
  </si>
  <si>
    <t>Kosten</t>
  </si>
  <si>
    <t>Pos.</t>
  </si>
  <si>
    <t>SUMME</t>
  </si>
  <si>
    <t>Bewertung</t>
  </si>
  <si>
    <t>4</t>
  </si>
  <si>
    <t>Punkte-Wertung</t>
  </si>
  <si>
    <t>Kleinste Gesamtkosten aus allen Angeboten</t>
  </si>
  <si>
    <t>Gewichtete Wertung</t>
  </si>
  <si>
    <t>RANG</t>
  </si>
  <si>
    <r>
      <rPr>
        <b/>
        <sz val="16"/>
        <color theme="1"/>
        <rFont val="Calibri"/>
        <family val="2"/>
        <scheme val="minor"/>
      </rPr>
      <t>Angebot</t>
    </r>
    <r>
      <rPr>
        <sz val="16"/>
        <color theme="1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A</t>
    </r>
  </si>
  <si>
    <r>
      <rPr>
        <b/>
        <sz val="16"/>
        <color theme="1"/>
        <rFont val="Calibri"/>
        <family val="2"/>
        <scheme val="minor"/>
      </rPr>
      <t>Angebot</t>
    </r>
    <r>
      <rPr>
        <sz val="16"/>
        <color theme="1"/>
        <rFont val="Calibri"/>
        <family val="2"/>
        <scheme val="minor"/>
      </rPr>
      <t xml:space="preserve"> B</t>
    </r>
  </si>
  <si>
    <t>Angebot C</t>
  </si>
  <si>
    <r>
      <t>Angebot</t>
    </r>
    <r>
      <rPr>
        <sz val="16"/>
        <color rgb="FF000000"/>
        <rFont val="Calibri"/>
        <family val="2"/>
        <scheme val="minor"/>
      </rPr>
      <t xml:space="preserve"> D</t>
    </r>
  </si>
  <si>
    <r>
      <t>Angebot</t>
    </r>
    <r>
      <rPr>
        <sz val="16"/>
        <color rgb="FF000000"/>
        <rFont val="Calibri"/>
        <family val="2"/>
        <scheme val="minor"/>
      </rPr>
      <t xml:space="preserve"> E</t>
    </r>
  </si>
  <si>
    <r>
      <t>Angebot</t>
    </r>
    <r>
      <rPr>
        <sz val="16"/>
        <color rgb="FF000000"/>
        <rFont val="Calibri"/>
        <family val="2"/>
        <scheme val="minor"/>
      </rPr>
      <t xml:space="preserve"> F</t>
    </r>
  </si>
  <si>
    <t>Punkte</t>
  </si>
  <si>
    <t>Starttermin</t>
  </si>
  <si>
    <t>8</t>
  </si>
  <si>
    <t>6</t>
  </si>
  <si>
    <t>2</t>
  </si>
  <si>
    <t>0</t>
  </si>
  <si>
    <t>Bewertung Starttermin</t>
  </si>
  <si>
    <t>Kosten Streckenlokomotiven</t>
  </si>
  <si>
    <t>Kosten Rangierlokomotiven</t>
  </si>
  <si>
    <t>Referenzen</t>
  </si>
  <si>
    <t>Es ist ein pro Rangierlokomotive anzugeben.                                                                                                                                                                                                                                                                                                                                                                                                                               Die Gesamtkosten werden mit den kleinsten Gesamtkosten (Gesamtkosten_Min) ins Verhältnis gesetzt und mit 10 Punkten mulipliziert (Preisquotientenmethode).
Punkte = (Gesamtkosten_Min  /  Gesamtkosten) • 10 Punkte
Beispiel:
Angebot A: 400.000 Euro Gesamtkosten
Angebot B:  600.000 Euro Gesamtkosten
Angebotspunkte A = (400.000 €  /  400.000 €) • 10 Punkte
                                    = 10 Punkte
Angebotspunkte B = (400.000 €  /  600.000 €) • 10 Punkte
                                    = 6,67 Punkte</t>
  </si>
  <si>
    <t>Es ist ein pro Streckenlokomotive anzugeben.                                                                                                                                                                                                                                                                                                                                                                                                                               Die Gesamtkosten werden mit den kleinsten Gesamtkosten (Gesamtkosten_Min) ins Verhältnis gesetzt und mit 10 Punkten mulipliziert (Preisquotientenmethode).
Punkte = (Gesamtkosten_Min  /  Gesamtkosten) • 10 Punkte
Beispiel:
Angebot A: 400.000 Euro Gesamtkosten
Angebot B:  600.000 Euro Gesamtkosten
Angebotspunkte A = (400.000 €  /  400.000 €) • 10 Punkte
                                    = 10 Punkte
Angebotspunkte B = (400.000 €  /  600.000 €) • 10 Punkte
                                    = 6,67 Punkte</t>
  </si>
  <si>
    <t>Bewertung des Starttermins ab dem 01.09.2026. Punktebewertung erfolgt nach dem Schema im Arbeitsblatt "Bewertung Zeiten"</t>
  </si>
  <si>
    <t>ab 15.09.2026</t>
  </si>
  <si>
    <t>ab 29.09.2026</t>
  </si>
  <si>
    <t>ab 06.10.2026</t>
  </si>
  <si>
    <t>ab 20.10.2026</t>
  </si>
  <si>
    <t>Sofern als Referenz eine Lokomotiven angegeben werden kann wird dieser Werungspunkt mit 10 Punkten bewertet. Bei einem Schienenfahrzeug sind es fünf Punkte.</t>
  </si>
  <si>
    <t>ab 03.11.2026</t>
  </si>
  <si>
    <t>nach dem 17.11.2026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</si>
</sst>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#,##0.00_ ;\-#,##0.00\ "/>
  </numFmts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theme="1"/>
      <name val="Calibri (Textkörper)"/>
    </font>
    <font>
      <b/>
      <sz val="16"/>
      <color rgb="FF000000"/>
      <name val="Calibri (Textkörper)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13">
    <border>
      <left/>
      <right/>
      <top/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3" borderId="0" applyNumberFormat="0" applyBorder="0" applyAlignment="0" applyProtection="0"/>
  </cellStyleXfs>
  <cellXfs count="81">
    <xf numFmtId="0" fontId="0" fillId="0" borderId="0" xfId="0"/>
    <xf numFmtId="0" fontId="12" fillId="0" borderId="0" xfId="0" applyFont="1"/>
    <xf numFmtId="0" fontId="10" fillId="10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4" fontId="0" fillId="0" borderId="0" xfId="1" applyFont="1" applyAlignment="1" applyProtection="1">
      <alignment vertical="center"/>
    </xf>
    <xf numFmtId="44" fontId="0" fillId="4" borderId="4" xfId="1" applyFont="1" applyFill="1" applyBorder="1" applyAlignment="1" applyProtection="1">
      <alignment vertical="center"/>
    </xf>
    <xf numFmtId="165" fontId="0" fillId="0" borderId="5" xfId="1" applyNumberFormat="1" applyFont="1" applyBorder="1" applyAlignment="1" applyProtection="1">
      <alignment vertical="center"/>
    </xf>
    <xf numFmtId="0" fontId="2" fillId="3" borderId="0" xfId="2" applyFont="1" applyAlignment="1" applyProtection="1">
      <alignment vertical="center"/>
    </xf>
    <xf numFmtId="0" fontId="2" fillId="3" borderId="0" xfId="2" applyFont="1" applyAlignment="1" applyProtection="1">
      <alignment horizontal="center" vertical="center"/>
    </xf>
    <xf numFmtId="9" fontId="2" fillId="3" borderId="0" xfId="2" applyNumberFormat="1" applyFont="1" applyAlignment="1" applyProtection="1">
      <alignment horizontal="center" vertical="center"/>
    </xf>
    <xf numFmtId="0" fontId="2" fillId="3" borderId="0" xfId="2" applyFont="1" applyAlignment="1" applyProtection="1">
      <alignment vertical="center" wrapText="1"/>
    </xf>
    <xf numFmtId="0" fontId="2" fillId="3" borderId="4" xfId="2" applyFont="1" applyBorder="1" applyAlignment="1" applyProtection="1">
      <alignment vertical="center"/>
    </xf>
    <xf numFmtId="0" fontId="2" fillId="3" borderId="0" xfId="2" applyFont="1" applyBorder="1" applyAlignment="1" applyProtection="1">
      <alignment horizontal="center" vertical="center"/>
    </xf>
    <xf numFmtId="164" fontId="2" fillId="3" borderId="5" xfId="2" applyNumberFormat="1" applyFont="1" applyBorder="1" applyAlignment="1" applyProtection="1">
      <alignment vertical="center"/>
    </xf>
    <xf numFmtId="0" fontId="12" fillId="2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0" fontId="0" fillId="4" borderId="1" xfId="0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5" fillId="4" borderId="2" xfId="0" applyFont="1" applyFill="1" applyBorder="1" applyProtection="1">
      <protection locked="0"/>
    </xf>
    <xf numFmtId="0" fontId="4" fillId="4" borderId="2" xfId="0" applyFont="1" applyFill="1" applyBorder="1" applyProtection="1">
      <protection locked="0"/>
    </xf>
    <xf numFmtId="0" fontId="6" fillId="5" borderId="1" xfId="0" applyFont="1" applyFill="1" applyBorder="1" applyProtection="1">
      <protection locked="0"/>
    </xf>
    <xf numFmtId="0" fontId="8" fillId="5" borderId="2" xfId="0" applyFont="1" applyFill="1" applyBorder="1" applyProtection="1">
      <protection locked="0"/>
    </xf>
    <xf numFmtId="0" fontId="6" fillId="5" borderId="3" xfId="0" applyFont="1" applyFill="1" applyBorder="1" applyProtection="1"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 applyProtection="1">
      <alignment horizontal="center" vertical="center" wrapText="1"/>
      <protection locked="0"/>
    </xf>
    <xf numFmtId="0" fontId="7" fillId="6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4" fontId="0" fillId="0" borderId="0" xfId="1" applyFont="1" applyAlignment="1" applyProtection="1">
      <alignment vertical="center"/>
      <protection locked="0"/>
    </xf>
    <xf numFmtId="44" fontId="0" fillId="4" borderId="4" xfId="1" applyFont="1" applyFill="1" applyBorder="1" applyAlignment="1" applyProtection="1">
      <alignment vertical="center"/>
      <protection locked="0"/>
    </xf>
    <xf numFmtId="165" fontId="0" fillId="0" borderId="5" xfId="1" applyNumberFormat="1" applyFont="1" applyBorder="1" applyAlignment="1" applyProtection="1">
      <alignment vertical="center"/>
      <protection locked="0"/>
    </xf>
    <xf numFmtId="0" fontId="0" fillId="7" borderId="4" xfId="0" applyFill="1" applyBorder="1" applyAlignment="1" applyProtection="1">
      <alignment vertical="center"/>
      <protection locked="0"/>
    </xf>
    <xf numFmtId="164" fontId="0" fillId="0" borderId="5" xfId="0" applyNumberFormat="1" applyBorder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2" fillId="3" borderId="4" xfId="2" applyFont="1" applyBorder="1" applyAlignment="1" applyProtection="1">
      <alignment vertical="center"/>
      <protection locked="0"/>
    </xf>
    <xf numFmtId="0" fontId="2" fillId="3" borderId="0" xfId="2" applyFont="1" applyBorder="1" applyAlignment="1" applyProtection="1">
      <alignment horizontal="center" vertical="center"/>
      <protection locked="0"/>
    </xf>
    <xf numFmtId="164" fontId="2" fillId="3" borderId="5" xfId="2" applyNumberFormat="1" applyFont="1" applyBorder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8" borderId="6" xfId="0" applyFont="1" applyFill="1" applyBorder="1" applyAlignment="1" applyProtection="1">
      <alignment vertical="center"/>
      <protection locked="0"/>
    </xf>
    <xf numFmtId="0" fontId="4" fillId="8" borderId="8" xfId="0" applyFont="1" applyFill="1" applyBorder="1" applyAlignment="1" applyProtection="1">
      <alignment horizontal="center"/>
      <protection locked="0"/>
    </xf>
    <xf numFmtId="0" fontId="4" fillId="8" borderId="0" xfId="0" applyFont="1" applyFill="1" applyAlignment="1" applyProtection="1">
      <alignment vertical="center"/>
      <protection locked="0"/>
    </xf>
    <xf numFmtId="0" fontId="4" fillId="8" borderId="7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9" fontId="0" fillId="4" borderId="0" xfId="0" applyNumberFormat="1" applyFill="1" applyAlignment="1" applyProtection="1">
      <alignment horizontal="center" vertical="center"/>
    </xf>
    <xf numFmtId="49" fontId="0" fillId="0" borderId="0" xfId="0" applyNumberForma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7" borderId="0" xfId="0" applyFill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/>
    </xf>
    <xf numFmtId="0" fontId="0" fillId="4" borderId="3" xfId="0" applyFill="1" applyBorder="1" applyProtection="1"/>
    <xf numFmtId="0" fontId="2" fillId="2" borderId="5" xfId="0" applyFont="1" applyFill="1" applyBorder="1" applyAlignment="1" applyProtection="1">
      <alignment horizontal="center" vertical="center" wrapText="1"/>
    </xf>
    <xf numFmtId="0" fontId="0" fillId="9" borderId="0" xfId="0" applyFill="1" applyAlignment="1" applyProtection="1">
      <alignment horizontal="center" vertical="center"/>
    </xf>
    <xf numFmtId="164" fontId="0" fillId="0" borderId="5" xfId="0" applyNumberFormat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8" borderId="7" xfId="0" applyFill="1" applyBorder="1" applyAlignment="1" applyProtection="1">
      <alignment horizontal="center" vertical="center"/>
    </xf>
    <xf numFmtId="0" fontId="4" fillId="8" borderId="8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4" fillId="8" borderId="6" xfId="0" applyFont="1" applyFill="1" applyBorder="1" applyAlignment="1" applyProtection="1">
      <alignment vertical="center"/>
    </xf>
  </cellXfs>
  <cellStyles count="3">
    <cellStyle name="20 % - Akzent1" xfId="2" builtinId="3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0935-7C2C-ED4D-B3BA-17784FB3E5AC}">
  <dimension ref="A1:AE224"/>
  <sheetViews>
    <sheetView tabSelected="1" topLeftCell="A3" zoomScale="70" zoomScaleNormal="70" workbookViewId="0">
      <selection activeCell="I5" sqref="I5"/>
    </sheetView>
  </sheetViews>
  <sheetFormatPr baseColWidth="10" defaultColWidth="11" defaultRowHeight="15.6"/>
  <cols>
    <col min="1" max="1" width="8.3984375" style="55" customWidth="1"/>
    <col min="2" max="2" width="37.3984375" style="55" customWidth="1"/>
    <col min="3" max="3" width="11" style="55"/>
    <col min="4" max="4" width="63.3984375" style="55" customWidth="1"/>
    <col min="5" max="5" width="11" style="55"/>
    <col min="6" max="6" width="2.09765625" style="55" customWidth="1"/>
    <col min="7" max="7" width="15.59765625" style="55" customWidth="1"/>
    <col min="8" max="8" width="2.09765625" style="55" customWidth="1"/>
    <col min="9" max="9" width="13.5" style="19" bestFit="1" customWidth="1"/>
    <col min="10" max="10" width="10.8984375" style="76"/>
    <col min="11" max="11" width="17.59765625" style="55" customWidth="1"/>
    <col min="12" max="12" width="3.3984375" style="19" hidden="1" customWidth="1"/>
    <col min="13" max="13" width="15" style="19" hidden="1" customWidth="1"/>
    <col min="14" max="15" width="0" style="19" hidden="1" customWidth="1"/>
    <col min="16" max="16" width="2.09765625" style="19" hidden="1" customWidth="1"/>
    <col min="17" max="17" width="13.5" style="19" hidden="1" customWidth="1"/>
    <col min="18" max="19" width="0" style="19" hidden="1" customWidth="1"/>
    <col min="20" max="20" width="1.59765625" style="19" hidden="1" customWidth="1"/>
    <col min="21" max="21" width="13.5" style="19" hidden="1" customWidth="1"/>
    <col min="22" max="23" width="0" style="19" hidden="1" customWidth="1"/>
    <col min="24" max="24" width="2.3984375" style="19" hidden="1" customWidth="1"/>
    <col min="25" max="25" width="13.5" style="19" hidden="1" customWidth="1"/>
    <col min="26" max="27" width="0" style="19" hidden="1" customWidth="1"/>
    <col min="28" max="28" width="2" style="19" hidden="1" customWidth="1"/>
    <col min="29" max="29" width="13" style="19" hidden="1" customWidth="1"/>
    <col min="30" max="31" width="0" style="19" hidden="1" customWidth="1"/>
    <col min="32" max="16384" width="11" style="19"/>
  </cols>
  <sheetData>
    <row r="1" spans="1:31" ht="21">
      <c r="I1" s="20"/>
      <c r="J1" s="68" t="s">
        <v>12</v>
      </c>
      <c r="K1" s="69"/>
      <c r="M1" s="20"/>
      <c r="N1" s="22" t="s">
        <v>13</v>
      </c>
      <c r="O1" s="21"/>
      <c r="Q1" s="20"/>
      <c r="R1" s="23" t="s">
        <v>14</v>
      </c>
      <c r="S1" s="21"/>
      <c r="U1" s="24"/>
      <c r="V1" s="25" t="s">
        <v>15</v>
      </c>
      <c r="W1" s="26"/>
      <c r="Y1" s="24"/>
      <c r="Z1" s="25" t="s">
        <v>16</v>
      </c>
      <c r="AA1" s="26"/>
      <c r="AC1" s="24"/>
      <c r="AD1" s="25" t="s">
        <v>17</v>
      </c>
      <c r="AE1" s="26"/>
    </row>
    <row r="2" spans="1:31" s="28" customFormat="1" ht="62.4">
      <c r="A2" s="56" t="s">
        <v>4</v>
      </c>
      <c r="B2" s="56" t="s">
        <v>0</v>
      </c>
      <c r="C2" s="56" t="s">
        <v>1</v>
      </c>
      <c r="D2" s="56" t="s">
        <v>6</v>
      </c>
      <c r="E2" s="56" t="s">
        <v>2</v>
      </c>
      <c r="F2" s="57"/>
      <c r="G2" s="56" t="s">
        <v>9</v>
      </c>
      <c r="H2" s="57"/>
      <c r="I2" s="77" t="s">
        <v>3</v>
      </c>
      <c r="J2" s="56" t="s">
        <v>8</v>
      </c>
      <c r="K2" s="70" t="s">
        <v>10</v>
      </c>
      <c r="M2" s="29" t="s">
        <v>3</v>
      </c>
      <c r="N2" s="27" t="s">
        <v>8</v>
      </c>
      <c r="O2" s="30" t="s">
        <v>10</v>
      </c>
      <c r="Q2" s="29" t="s">
        <v>3</v>
      </c>
      <c r="R2" s="27" t="s">
        <v>8</v>
      </c>
      <c r="S2" s="30" t="s">
        <v>10</v>
      </c>
      <c r="U2" s="31" t="s">
        <v>3</v>
      </c>
      <c r="V2" s="32" t="s">
        <v>8</v>
      </c>
      <c r="W2" s="33" t="s">
        <v>10</v>
      </c>
      <c r="Y2" s="31" t="s">
        <v>3</v>
      </c>
      <c r="Z2" s="32" t="s">
        <v>8</v>
      </c>
      <c r="AA2" s="33" t="s">
        <v>10</v>
      </c>
      <c r="AC2" s="31" t="s">
        <v>3</v>
      </c>
      <c r="AD2" s="32" t="s">
        <v>8</v>
      </c>
      <c r="AE2" s="33" t="s">
        <v>10</v>
      </c>
    </row>
    <row r="3" spans="1:31" s="35" customFormat="1" ht="234">
      <c r="A3" s="58">
        <v>1</v>
      </c>
      <c r="B3" s="59" t="s">
        <v>25</v>
      </c>
      <c r="C3" s="60">
        <v>0.5</v>
      </c>
      <c r="D3" s="61" t="s">
        <v>29</v>
      </c>
      <c r="E3" s="62"/>
      <c r="F3" s="62"/>
      <c r="G3" s="8">
        <f>MIN(I3,M3,Q3,U3,Y3,AC3)</f>
        <v>0</v>
      </c>
      <c r="H3" s="62"/>
      <c r="I3" s="37"/>
      <c r="J3" s="58">
        <f>IF(I3&gt;0,$G$3/I3*10,0)</f>
        <v>0</v>
      </c>
      <c r="K3" s="10">
        <f>$C$3*J3</f>
        <v>0</v>
      </c>
      <c r="L3" s="36"/>
      <c r="M3" s="37"/>
      <c r="N3" s="34">
        <f>IF(M3&gt;0,$G$3/M3*10,0)</f>
        <v>0</v>
      </c>
      <c r="O3" s="38">
        <f>$C$3*N3</f>
        <v>0</v>
      </c>
      <c r="Q3" s="37"/>
      <c r="R3" s="34">
        <f>IF(Q3&gt;0,$G$3/Q3*10,0)</f>
        <v>0</v>
      </c>
      <c r="S3" s="38">
        <f>$C$3*R3</f>
        <v>0</v>
      </c>
      <c r="U3" s="37"/>
      <c r="V3" s="34">
        <f>IF(U3&gt;0,$G$3/U3*10,0)</f>
        <v>0</v>
      </c>
      <c r="W3" s="38">
        <f>$C$3*V3</f>
        <v>0</v>
      </c>
      <c r="Y3" s="37"/>
      <c r="Z3" s="34">
        <f>IF(Y3&gt;0,$G$3/Y3*10,0)</f>
        <v>0</v>
      </c>
      <c r="AA3" s="38">
        <f>$C$3*Z3</f>
        <v>0</v>
      </c>
      <c r="AC3" s="37"/>
      <c r="AD3" s="34">
        <f>IF(AC3&gt;0,$G$3/AC3*10,0)</f>
        <v>0</v>
      </c>
      <c r="AE3" s="38">
        <f>$C$3*AD3</f>
        <v>0</v>
      </c>
    </row>
    <row r="4" spans="1:31" s="35" customFormat="1" ht="234">
      <c r="A4" s="58">
        <v>1</v>
      </c>
      <c r="B4" s="59" t="s">
        <v>26</v>
      </c>
      <c r="C4" s="60">
        <v>0.35</v>
      </c>
      <c r="D4" s="61" t="s">
        <v>28</v>
      </c>
      <c r="E4" s="62"/>
      <c r="F4" s="62"/>
      <c r="G4" s="8">
        <f>MIN(I4,M4,Q4,U4,Y4,AC4)</f>
        <v>0</v>
      </c>
      <c r="H4" s="62"/>
      <c r="I4" s="37"/>
      <c r="J4" s="58">
        <f>IF(I4&gt;0,$G$3/I4*10,0)</f>
        <v>0</v>
      </c>
      <c r="K4" s="10">
        <f>$C$3*J4</f>
        <v>0</v>
      </c>
      <c r="L4" s="36"/>
      <c r="M4" s="37"/>
      <c r="N4" s="34"/>
      <c r="O4" s="38"/>
      <c r="Q4" s="37"/>
      <c r="R4" s="34"/>
      <c r="S4" s="38"/>
      <c r="U4" s="37"/>
      <c r="V4" s="34"/>
      <c r="W4" s="38"/>
      <c r="Y4" s="37"/>
      <c r="Z4" s="34"/>
      <c r="AA4" s="38"/>
      <c r="AC4" s="37"/>
      <c r="AD4" s="34"/>
      <c r="AE4" s="38"/>
    </row>
    <row r="5" spans="1:31" s="35" customFormat="1">
      <c r="A5" s="58"/>
      <c r="B5" s="59"/>
      <c r="C5" s="60"/>
      <c r="D5" s="61"/>
      <c r="E5" s="62"/>
      <c r="F5" s="62"/>
      <c r="G5" s="8"/>
      <c r="H5" s="62"/>
      <c r="I5" s="9"/>
      <c r="J5" s="58"/>
      <c r="K5" s="10"/>
      <c r="L5" s="36"/>
      <c r="M5" s="37"/>
      <c r="N5" s="34"/>
      <c r="O5" s="38"/>
      <c r="Q5" s="37"/>
      <c r="R5" s="34"/>
      <c r="S5" s="38"/>
      <c r="U5" s="37"/>
      <c r="V5" s="34"/>
      <c r="W5" s="38"/>
      <c r="Y5" s="37"/>
      <c r="Z5" s="34"/>
      <c r="AA5" s="38"/>
      <c r="AC5" s="37"/>
      <c r="AD5" s="34"/>
      <c r="AE5" s="38"/>
    </row>
    <row r="6" spans="1:31" s="35" customFormat="1" ht="31.2">
      <c r="A6" s="58">
        <v>2</v>
      </c>
      <c r="B6" s="59" t="s">
        <v>19</v>
      </c>
      <c r="C6" s="60">
        <v>0.1</v>
      </c>
      <c r="D6" s="61" t="s">
        <v>30</v>
      </c>
      <c r="E6" s="62"/>
      <c r="F6" s="62"/>
      <c r="G6" s="63"/>
      <c r="H6" s="62"/>
      <c r="I6" s="78"/>
      <c r="J6" s="71"/>
      <c r="K6" s="72">
        <f>$C$6*J6</f>
        <v>0</v>
      </c>
      <c r="M6" s="39"/>
      <c r="N6" s="41"/>
      <c r="O6" s="40">
        <f>$C$6*N6</f>
        <v>0</v>
      </c>
      <c r="Q6" s="39"/>
      <c r="R6" s="41"/>
      <c r="S6" s="40">
        <f>$C$6*R6</f>
        <v>0</v>
      </c>
      <c r="U6" s="39"/>
      <c r="V6" s="41"/>
      <c r="W6" s="40">
        <f>$C$6*V6</f>
        <v>0</v>
      </c>
      <c r="Y6" s="39"/>
      <c r="Z6" s="41"/>
      <c r="AA6" s="40">
        <f>$C$6*Z6</f>
        <v>0</v>
      </c>
      <c r="AC6" s="39"/>
      <c r="AD6" s="41"/>
      <c r="AE6" s="40">
        <f>$C$6*AD6</f>
        <v>0</v>
      </c>
    </row>
    <row r="7" spans="1:31" s="35" customFormat="1" ht="46.8">
      <c r="A7" s="58">
        <v>3</v>
      </c>
      <c r="B7" s="57" t="s">
        <v>27</v>
      </c>
      <c r="C7" s="60">
        <v>0.05</v>
      </c>
      <c r="D7" s="61" t="s">
        <v>35</v>
      </c>
      <c r="E7" s="62"/>
      <c r="F7" s="62"/>
      <c r="G7" s="63"/>
      <c r="H7" s="62"/>
      <c r="I7" s="78"/>
      <c r="J7" s="71"/>
      <c r="K7" s="72">
        <f>$C$7*J7</f>
        <v>0</v>
      </c>
      <c r="M7" s="39"/>
      <c r="N7" s="41"/>
      <c r="O7" s="40">
        <f>$C$7*N7</f>
        <v>0</v>
      </c>
      <c r="Q7" s="39"/>
      <c r="R7" s="41"/>
      <c r="S7" s="40">
        <f>$C$7*R7</f>
        <v>0</v>
      </c>
      <c r="U7" s="39"/>
      <c r="V7" s="41"/>
      <c r="W7" s="40">
        <f>$C$7*V7</f>
        <v>0</v>
      </c>
      <c r="Y7" s="39"/>
      <c r="Z7" s="41"/>
      <c r="AA7" s="40">
        <f>$C$7*Z7</f>
        <v>0</v>
      </c>
      <c r="AC7" s="39"/>
      <c r="AD7" s="41"/>
      <c r="AE7" s="40">
        <f>$C$7*AD7</f>
        <v>0</v>
      </c>
    </row>
    <row r="8" spans="1:31" s="35" customFormat="1">
      <c r="A8" s="58"/>
      <c r="B8" s="62"/>
      <c r="C8" s="62"/>
      <c r="D8" s="62"/>
      <c r="E8" s="62"/>
      <c r="F8" s="62"/>
      <c r="G8" s="62"/>
      <c r="H8" s="62"/>
      <c r="I8" s="79"/>
      <c r="J8" s="58"/>
      <c r="K8" s="73"/>
      <c r="M8" s="42"/>
      <c r="O8" s="43"/>
      <c r="Q8" s="42"/>
      <c r="S8" s="43"/>
      <c r="U8" s="42"/>
      <c r="W8" s="43"/>
      <c r="Y8" s="42"/>
      <c r="AA8" s="43"/>
      <c r="AC8" s="42"/>
      <c r="AE8" s="43"/>
    </row>
    <row r="9" spans="1:31" s="48" customFormat="1">
      <c r="A9" s="11"/>
      <c r="B9" s="12" t="s">
        <v>5</v>
      </c>
      <c r="C9" s="13">
        <f>SUM(C3:C7)</f>
        <v>1</v>
      </c>
      <c r="D9" s="14"/>
      <c r="E9" s="11"/>
      <c r="F9" s="11"/>
      <c r="G9" s="11"/>
      <c r="H9" s="11"/>
      <c r="I9" s="15"/>
      <c r="J9" s="16"/>
      <c r="K9" s="17">
        <f>SUM(K3:K7)</f>
        <v>0</v>
      </c>
      <c r="L9" s="47"/>
      <c r="M9" s="44"/>
      <c r="N9" s="45"/>
      <c r="O9" s="46">
        <f>SUM(O3:O7)</f>
        <v>0</v>
      </c>
      <c r="Q9" s="44"/>
      <c r="R9" s="45"/>
      <c r="S9" s="46">
        <f>SUM(S3:S7)</f>
        <v>0</v>
      </c>
      <c r="U9" s="44"/>
      <c r="V9" s="45"/>
      <c r="W9" s="46">
        <f>SUM(W3:W7)</f>
        <v>0</v>
      </c>
      <c r="Y9" s="44"/>
      <c r="Z9" s="45"/>
      <c r="AA9" s="46">
        <f>SUM(AA3:AA7)</f>
        <v>0</v>
      </c>
      <c r="AC9" s="44"/>
      <c r="AD9" s="45"/>
      <c r="AE9" s="46">
        <f>SUM(AE3:AE7)</f>
        <v>0</v>
      </c>
    </row>
    <row r="10" spans="1:31" s="35" customFormat="1" ht="21.6" thickBot="1">
      <c r="A10" s="55"/>
      <c r="B10" s="59"/>
      <c r="C10" s="55"/>
      <c r="D10" s="55"/>
      <c r="E10" s="62"/>
      <c r="F10" s="62"/>
      <c r="G10" s="62"/>
      <c r="H10" s="62"/>
      <c r="I10" s="80" t="s">
        <v>11</v>
      </c>
      <c r="J10" s="74"/>
      <c r="K10" s="75">
        <f>RANK(K9,$K9:$AE9,0)</f>
        <v>1</v>
      </c>
      <c r="L10" s="51"/>
      <c r="M10" s="49"/>
      <c r="N10" s="52"/>
      <c r="O10" s="50">
        <f>RANK(O9,$K9:$AE9,0)</f>
        <v>1</v>
      </c>
      <c r="P10" s="51"/>
      <c r="Q10" s="49"/>
      <c r="R10" s="52"/>
      <c r="S10" s="50">
        <f>RANK(S9,$K9:$AE9,0)</f>
        <v>1</v>
      </c>
      <c r="T10" s="51"/>
      <c r="U10" s="49"/>
      <c r="V10" s="52"/>
      <c r="W10" s="50">
        <f>RANK(W9,$K9:$AE9,0)</f>
        <v>1</v>
      </c>
      <c r="X10" s="51"/>
      <c r="Y10" s="49"/>
      <c r="Z10" s="52"/>
      <c r="AA10" s="50">
        <f>RANK(AA9,$K9:$AE9,0)</f>
        <v>1</v>
      </c>
      <c r="AB10" s="51"/>
      <c r="AC10" s="49"/>
      <c r="AD10" s="52"/>
      <c r="AE10" s="50">
        <f>RANK(AE9,$K9:$AE9,0)</f>
        <v>1</v>
      </c>
    </row>
    <row r="11" spans="1:31">
      <c r="E11" s="64"/>
      <c r="F11" s="64"/>
      <c r="G11" s="64"/>
      <c r="H11" s="64"/>
      <c r="I11" s="64"/>
    </row>
    <row r="12" spans="1:31">
      <c r="B12" s="65"/>
      <c r="C12" s="66"/>
      <c r="D12" s="65"/>
      <c r="E12" s="64"/>
      <c r="F12" s="64"/>
      <c r="G12" s="64"/>
      <c r="H12" s="64"/>
      <c r="I12" s="64"/>
    </row>
    <row r="13" spans="1:31">
      <c r="E13" s="64"/>
      <c r="F13" s="64"/>
      <c r="G13" s="64"/>
      <c r="H13" s="64"/>
      <c r="I13" s="64"/>
    </row>
    <row r="14" spans="1:31">
      <c r="D14" s="65"/>
      <c r="E14" s="64"/>
      <c r="F14" s="64"/>
      <c r="G14" s="64"/>
      <c r="H14" s="64"/>
      <c r="I14" s="64"/>
    </row>
    <row r="15" spans="1:31">
      <c r="E15" s="64"/>
      <c r="F15" s="64"/>
      <c r="G15" s="64"/>
      <c r="H15" s="64"/>
      <c r="I15" s="64"/>
    </row>
    <row r="16" spans="1:31">
      <c r="E16" s="64"/>
      <c r="F16" s="64"/>
      <c r="G16" s="64"/>
      <c r="H16" s="64"/>
      <c r="I16" s="64"/>
    </row>
    <row r="17" spans="5:9">
      <c r="E17" s="64"/>
      <c r="F17" s="64"/>
      <c r="G17" s="64"/>
      <c r="H17" s="64"/>
      <c r="I17" s="64"/>
    </row>
    <row r="18" spans="5:9">
      <c r="E18" s="64"/>
      <c r="F18" s="64"/>
      <c r="G18" s="64"/>
      <c r="H18" s="64"/>
      <c r="I18" s="64"/>
    </row>
    <row r="19" spans="5:9">
      <c r="E19" s="64"/>
      <c r="F19" s="64"/>
      <c r="G19" s="64"/>
      <c r="H19" s="64"/>
      <c r="I19" s="64"/>
    </row>
    <row r="20" spans="5:9">
      <c r="E20" s="67"/>
      <c r="F20" s="67"/>
      <c r="G20" s="67"/>
      <c r="H20" s="67"/>
      <c r="I20" s="67"/>
    </row>
    <row r="21" spans="5:9">
      <c r="E21" s="67"/>
      <c r="F21" s="67"/>
      <c r="G21" s="67"/>
      <c r="H21" s="67"/>
      <c r="I21" s="67"/>
    </row>
    <row r="22" spans="5:9">
      <c r="E22" s="64"/>
      <c r="F22" s="64"/>
      <c r="G22" s="64"/>
      <c r="H22" s="64"/>
      <c r="I22" s="64"/>
    </row>
    <row r="23" spans="5:9">
      <c r="E23" s="64"/>
      <c r="F23" s="64"/>
      <c r="G23" s="64"/>
      <c r="H23" s="64"/>
      <c r="I23" s="64"/>
    </row>
    <row r="24" spans="5:9">
      <c r="E24" s="64"/>
      <c r="F24" s="64"/>
      <c r="G24" s="64"/>
      <c r="H24" s="64"/>
      <c r="I24" s="64"/>
    </row>
    <row r="25" spans="5:9">
      <c r="E25" s="64"/>
      <c r="F25" s="64"/>
      <c r="G25" s="64"/>
      <c r="H25" s="64"/>
      <c r="I25" s="64"/>
    </row>
    <row r="26" spans="5:9">
      <c r="E26" s="64"/>
      <c r="F26" s="64"/>
      <c r="G26" s="64"/>
      <c r="H26" s="64"/>
      <c r="I26" s="64"/>
    </row>
    <row r="27" spans="5:9">
      <c r="E27" s="64"/>
      <c r="F27" s="64"/>
      <c r="G27" s="64"/>
      <c r="H27" s="64"/>
      <c r="I27" s="64"/>
    </row>
    <row r="28" spans="5:9">
      <c r="E28" s="64"/>
      <c r="F28" s="64"/>
      <c r="G28" s="64"/>
      <c r="H28" s="64"/>
      <c r="I28" s="64"/>
    </row>
    <row r="29" spans="5:9">
      <c r="E29" s="64"/>
      <c r="F29" s="64"/>
      <c r="G29" s="64"/>
      <c r="H29" s="64"/>
      <c r="I29" s="64"/>
    </row>
    <row r="30" spans="5:9">
      <c r="E30" s="64"/>
      <c r="F30" s="64"/>
      <c r="G30" s="64"/>
      <c r="H30" s="64"/>
      <c r="I30" s="64"/>
    </row>
    <row r="31" spans="5:9">
      <c r="E31" s="64"/>
      <c r="F31" s="64"/>
      <c r="G31" s="64"/>
      <c r="H31" s="64"/>
      <c r="I31" s="64"/>
    </row>
    <row r="32" spans="5:9">
      <c r="E32" s="64"/>
      <c r="F32" s="64"/>
      <c r="G32" s="64"/>
      <c r="H32" s="64"/>
      <c r="I32" s="64"/>
    </row>
    <row r="33" spans="5:9">
      <c r="E33" s="64"/>
      <c r="F33" s="64"/>
      <c r="G33" s="64"/>
      <c r="H33" s="64"/>
      <c r="I33" s="64"/>
    </row>
    <row r="34" spans="5:9">
      <c r="E34" s="64"/>
      <c r="F34" s="64"/>
      <c r="G34" s="64"/>
      <c r="H34" s="64"/>
      <c r="I34" s="64"/>
    </row>
    <row r="35" spans="5:9">
      <c r="E35" s="64"/>
      <c r="F35" s="64"/>
      <c r="G35" s="64"/>
      <c r="H35" s="64"/>
      <c r="I35" s="64"/>
    </row>
    <row r="36" spans="5:9">
      <c r="E36" s="64"/>
      <c r="F36" s="64"/>
      <c r="G36" s="64"/>
      <c r="H36" s="64"/>
      <c r="I36" s="64"/>
    </row>
    <row r="37" spans="5:9">
      <c r="E37" s="64"/>
      <c r="F37" s="64"/>
      <c r="G37" s="64"/>
      <c r="H37" s="64"/>
      <c r="I37" s="64"/>
    </row>
    <row r="38" spans="5:9">
      <c r="E38" s="64"/>
      <c r="F38" s="64"/>
      <c r="G38" s="64"/>
      <c r="H38" s="64"/>
      <c r="I38" s="64"/>
    </row>
    <row r="39" spans="5:9">
      <c r="E39" s="64"/>
      <c r="F39" s="64"/>
      <c r="G39" s="64"/>
      <c r="H39" s="64"/>
      <c r="I39" s="64"/>
    </row>
    <row r="40" spans="5:9">
      <c r="E40" s="64"/>
      <c r="F40" s="64"/>
      <c r="G40" s="64"/>
      <c r="H40" s="64"/>
      <c r="I40" s="64"/>
    </row>
    <row r="41" spans="5:9">
      <c r="E41" s="64"/>
      <c r="F41" s="64"/>
      <c r="G41" s="64"/>
      <c r="H41" s="64"/>
      <c r="I41" s="53"/>
    </row>
    <row r="42" spans="5:9">
      <c r="E42" s="64"/>
      <c r="F42" s="64"/>
      <c r="G42" s="64"/>
      <c r="H42" s="64"/>
      <c r="I42" s="53"/>
    </row>
    <row r="43" spans="5:9">
      <c r="E43" s="64"/>
      <c r="F43" s="64"/>
      <c r="G43" s="64"/>
      <c r="H43" s="64"/>
      <c r="I43" s="53"/>
    </row>
    <row r="44" spans="5:9">
      <c r="E44" s="64"/>
      <c r="F44" s="64"/>
      <c r="G44" s="64"/>
      <c r="H44" s="64"/>
      <c r="I44" s="53"/>
    </row>
    <row r="45" spans="5:9">
      <c r="E45" s="64"/>
      <c r="F45" s="64"/>
      <c r="G45" s="64"/>
      <c r="H45" s="64"/>
      <c r="I45" s="53"/>
    </row>
    <row r="46" spans="5:9">
      <c r="E46" s="64"/>
      <c r="F46" s="64"/>
      <c r="G46" s="64"/>
      <c r="H46" s="64"/>
      <c r="I46" s="53"/>
    </row>
    <row r="47" spans="5:9">
      <c r="E47" s="64"/>
      <c r="F47" s="64"/>
      <c r="G47" s="64"/>
      <c r="H47" s="64"/>
      <c r="I47" s="53"/>
    </row>
    <row r="48" spans="5:9">
      <c r="E48" s="67"/>
      <c r="F48" s="67"/>
      <c r="G48" s="67"/>
      <c r="H48" s="67"/>
      <c r="I48" s="54"/>
    </row>
    <row r="49" spans="5:9">
      <c r="E49" s="64"/>
      <c r="F49" s="64"/>
      <c r="G49" s="64"/>
      <c r="H49" s="64"/>
      <c r="I49" s="53"/>
    </row>
    <row r="50" spans="5:9">
      <c r="E50" s="64"/>
      <c r="F50" s="64"/>
      <c r="G50" s="64"/>
      <c r="H50" s="64"/>
      <c r="I50" s="53"/>
    </row>
    <row r="51" spans="5:9">
      <c r="E51" s="64"/>
      <c r="F51" s="64"/>
      <c r="G51" s="64"/>
      <c r="H51" s="64"/>
      <c r="I51" s="53"/>
    </row>
    <row r="52" spans="5:9">
      <c r="E52" s="64"/>
      <c r="F52" s="64"/>
      <c r="G52" s="64"/>
      <c r="H52" s="64"/>
      <c r="I52" s="53"/>
    </row>
    <row r="53" spans="5:9">
      <c r="E53" s="67"/>
      <c r="F53" s="67"/>
      <c r="G53" s="67"/>
      <c r="H53" s="67"/>
      <c r="I53" s="54"/>
    </row>
    <row r="54" spans="5:9">
      <c r="E54" s="64"/>
      <c r="F54" s="64"/>
      <c r="G54" s="64"/>
      <c r="H54" s="64"/>
      <c r="I54" s="53"/>
    </row>
    <row r="55" spans="5:9">
      <c r="E55" s="64"/>
      <c r="F55" s="64"/>
      <c r="G55" s="64"/>
      <c r="H55" s="64"/>
      <c r="I55" s="53"/>
    </row>
    <row r="56" spans="5:9">
      <c r="E56" s="64"/>
      <c r="F56" s="64"/>
      <c r="G56" s="64"/>
      <c r="H56" s="64"/>
      <c r="I56" s="53"/>
    </row>
    <row r="57" spans="5:9">
      <c r="E57" s="64"/>
      <c r="F57" s="64"/>
      <c r="G57" s="64"/>
      <c r="H57" s="64"/>
      <c r="I57" s="53"/>
    </row>
    <row r="58" spans="5:9">
      <c r="E58" s="64"/>
      <c r="F58" s="64"/>
      <c r="G58" s="64"/>
      <c r="H58" s="64"/>
      <c r="I58" s="53"/>
    </row>
    <row r="59" spans="5:9">
      <c r="E59" s="64"/>
      <c r="F59" s="64"/>
      <c r="G59" s="64"/>
      <c r="H59" s="64"/>
      <c r="I59" s="53"/>
    </row>
    <row r="60" spans="5:9">
      <c r="E60" s="64"/>
      <c r="F60" s="64"/>
      <c r="G60" s="64"/>
      <c r="H60" s="64"/>
      <c r="I60" s="53"/>
    </row>
    <row r="61" spans="5:9">
      <c r="E61" s="64"/>
      <c r="F61" s="64"/>
      <c r="G61" s="64"/>
      <c r="H61" s="64"/>
      <c r="I61" s="53"/>
    </row>
    <row r="62" spans="5:9">
      <c r="E62" s="64"/>
      <c r="F62" s="64"/>
      <c r="G62" s="64"/>
      <c r="H62" s="64"/>
      <c r="I62" s="53"/>
    </row>
    <row r="63" spans="5:9">
      <c r="E63" s="64"/>
      <c r="F63" s="64"/>
      <c r="G63" s="64"/>
      <c r="H63" s="64"/>
      <c r="I63" s="53"/>
    </row>
    <row r="64" spans="5:9">
      <c r="E64" s="64"/>
      <c r="F64" s="64"/>
      <c r="G64" s="64"/>
      <c r="H64" s="64"/>
      <c r="I64" s="53"/>
    </row>
    <row r="65" spans="5:9">
      <c r="E65" s="64"/>
      <c r="F65" s="64"/>
      <c r="G65" s="64"/>
      <c r="H65" s="64"/>
      <c r="I65" s="53"/>
    </row>
    <row r="66" spans="5:9">
      <c r="E66" s="64"/>
      <c r="F66" s="64"/>
      <c r="G66" s="64"/>
      <c r="H66" s="64"/>
      <c r="I66" s="53"/>
    </row>
    <row r="67" spans="5:9">
      <c r="E67" s="64"/>
      <c r="F67" s="64"/>
      <c r="G67" s="64"/>
      <c r="H67" s="64"/>
      <c r="I67" s="53"/>
    </row>
    <row r="68" spans="5:9">
      <c r="E68" s="64"/>
      <c r="F68" s="64"/>
      <c r="G68" s="64"/>
      <c r="H68" s="64"/>
      <c r="I68" s="53"/>
    </row>
    <row r="69" spans="5:9">
      <c r="E69" s="64"/>
      <c r="F69" s="64"/>
      <c r="G69" s="64"/>
      <c r="H69" s="64"/>
      <c r="I69" s="53"/>
    </row>
    <row r="70" spans="5:9">
      <c r="E70" s="64"/>
      <c r="F70" s="64"/>
      <c r="G70" s="64"/>
      <c r="H70" s="64"/>
      <c r="I70" s="53"/>
    </row>
    <row r="71" spans="5:9">
      <c r="E71" s="64"/>
      <c r="F71" s="64"/>
      <c r="G71" s="64"/>
      <c r="H71" s="64"/>
      <c r="I71" s="53"/>
    </row>
    <row r="72" spans="5:9">
      <c r="E72" s="64"/>
      <c r="F72" s="64"/>
      <c r="G72" s="64"/>
      <c r="H72" s="64"/>
      <c r="I72" s="53"/>
    </row>
    <row r="73" spans="5:9">
      <c r="E73" s="64"/>
      <c r="F73" s="64"/>
      <c r="G73" s="64"/>
      <c r="H73" s="64"/>
      <c r="I73" s="53"/>
    </row>
    <row r="74" spans="5:9">
      <c r="E74" s="64"/>
      <c r="F74" s="64"/>
      <c r="G74" s="64"/>
      <c r="H74" s="64"/>
      <c r="I74" s="53"/>
    </row>
    <row r="75" spans="5:9">
      <c r="E75" s="64"/>
      <c r="F75" s="64"/>
      <c r="G75" s="64"/>
      <c r="H75" s="64"/>
      <c r="I75" s="53"/>
    </row>
    <row r="76" spans="5:9">
      <c r="E76" s="64"/>
      <c r="F76" s="64"/>
      <c r="G76" s="64"/>
      <c r="H76" s="64"/>
      <c r="I76" s="53"/>
    </row>
    <row r="77" spans="5:9">
      <c r="E77" s="64"/>
      <c r="F77" s="64"/>
      <c r="G77" s="64"/>
      <c r="H77" s="64"/>
      <c r="I77" s="53"/>
    </row>
    <row r="78" spans="5:9">
      <c r="E78" s="64"/>
      <c r="F78" s="64"/>
      <c r="G78" s="64"/>
      <c r="H78" s="64"/>
      <c r="I78" s="53"/>
    </row>
    <row r="79" spans="5:9">
      <c r="E79" s="64"/>
      <c r="F79" s="64"/>
      <c r="G79" s="64"/>
      <c r="H79" s="64"/>
      <c r="I79" s="53"/>
    </row>
    <row r="80" spans="5:9">
      <c r="E80" s="64"/>
      <c r="F80" s="64"/>
      <c r="G80" s="64"/>
      <c r="H80" s="64"/>
      <c r="I80" s="53"/>
    </row>
    <row r="81" spans="5:9">
      <c r="E81" s="64"/>
      <c r="F81" s="64"/>
      <c r="G81" s="64"/>
      <c r="H81" s="64"/>
      <c r="I81" s="53"/>
    </row>
    <row r="82" spans="5:9">
      <c r="E82" s="64"/>
      <c r="F82" s="64"/>
      <c r="G82" s="64"/>
      <c r="H82" s="64"/>
      <c r="I82" s="53"/>
    </row>
    <row r="83" spans="5:9">
      <c r="E83" s="64"/>
      <c r="F83" s="64"/>
      <c r="G83" s="64"/>
      <c r="H83" s="64"/>
      <c r="I83" s="53"/>
    </row>
    <row r="84" spans="5:9">
      <c r="E84" s="64"/>
      <c r="F84" s="64"/>
      <c r="G84" s="64"/>
      <c r="H84" s="64"/>
      <c r="I84" s="53"/>
    </row>
    <row r="85" spans="5:9">
      <c r="E85" s="64"/>
      <c r="F85" s="64"/>
      <c r="G85" s="64"/>
      <c r="H85" s="64"/>
      <c r="I85" s="53"/>
    </row>
    <row r="86" spans="5:9">
      <c r="E86" s="64"/>
      <c r="F86" s="64"/>
      <c r="G86" s="64"/>
      <c r="H86" s="64"/>
      <c r="I86" s="53"/>
    </row>
    <row r="87" spans="5:9">
      <c r="E87" s="64"/>
      <c r="F87" s="64"/>
      <c r="G87" s="64"/>
      <c r="H87" s="64"/>
      <c r="I87" s="53"/>
    </row>
    <row r="88" spans="5:9">
      <c r="E88" s="64"/>
      <c r="F88" s="64"/>
      <c r="G88" s="64"/>
      <c r="H88" s="64"/>
      <c r="I88" s="53"/>
    </row>
    <row r="89" spans="5:9">
      <c r="E89" s="64"/>
      <c r="F89" s="64"/>
      <c r="G89" s="64"/>
      <c r="H89" s="64"/>
      <c r="I89" s="53"/>
    </row>
    <row r="90" spans="5:9">
      <c r="E90" s="64"/>
      <c r="F90" s="64"/>
      <c r="G90" s="64"/>
      <c r="H90" s="64"/>
      <c r="I90" s="53"/>
    </row>
    <row r="91" spans="5:9">
      <c r="E91" s="64"/>
      <c r="F91" s="64"/>
      <c r="G91" s="64"/>
      <c r="H91" s="64"/>
      <c r="I91" s="53"/>
    </row>
    <row r="92" spans="5:9">
      <c r="E92" s="64"/>
      <c r="F92" s="64"/>
      <c r="G92" s="64"/>
      <c r="H92" s="64"/>
      <c r="I92" s="53"/>
    </row>
    <row r="93" spans="5:9">
      <c r="E93" s="64"/>
      <c r="F93" s="64"/>
      <c r="G93" s="64"/>
      <c r="H93" s="64"/>
      <c r="I93" s="53"/>
    </row>
    <row r="94" spans="5:9">
      <c r="E94" s="64"/>
      <c r="F94" s="64"/>
      <c r="G94" s="64"/>
      <c r="H94" s="64"/>
      <c r="I94" s="53"/>
    </row>
    <row r="95" spans="5:9">
      <c r="E95" s="64"/>
      <c r="F95" s="64"/>
      <c r="G95" s="64"/>
      <c r="H95" s="64"/>
      <c r="I95" s="53"/>
    </row>
    <row r="96" spans="5:9">
      <c r="E96" s="67"/>
      <c r="F96" s="67"/>
      <c r="G96" s="67"/>
      <c r="H96" s="67"/>
      <c r="I96" s="54"/>
    </row>
    <row r="97" spans="5:9">
      <c r="E97" s="67"/>
      <c r="F97" s="67"/>
      <c r="G97" s="67"/>
      <c r="H97" s="67"/>
      <c r="I97" s="54"/>
    </row>
    <row r="98" spans="5:9">
      <c r="E98" s="67"/>
      <c r="F98" s="67"/>
      <c r="G98" s="67"/>
      <c r="H98" s="67"/>
      <c r="I98" s="54"/>
    </row>
    <row r="99" spans="5:9">
      <c r="E99" s="67"/>
      <c r="F99" s="67"/>
      <c r="G99" s="67"/>
      <c r="H99" s="67"/>
      <c r="I99" s="54"/>
    </row>
    <row r="100" spans="5:9">
      <c r="E100" s="64"/>
      <c r="F100" s="64"/>
      <c r="G100" s="64"/>
      <c r="H100" s="64"/>
      <c r="I100" s="53"/>
    </row>
    <row r="101" spans="5:9">
      <c r="E101" s="64"/>
      <c r="F101" s="64"/>
      <c r="G101" s="64"/>
      <c r="H101" s="64"/>
      <c r="I101" s="53"/>
    </row>
    <row r="102" spans="5:9">
      <c r="E102" s="64"/>
      <c r="F102" s="64"/>
      <c r="G102" s="64"/>
      <c r="H102" s="64"/>
      <c r="I102" s="53"/>
    </row>
    <row r="103" spans="5:9">
      <c r="E103" s="64"/>
      <c r="F103" s="64"/>
      <c r="G103" s="64"/>
      <c r="H103" s="64"/>
      <c r="I103" s="53"/>
    </row>
    <row r="104" spans="5:9">
      <c r="E104" s="64"/>
      <c r="F104" s="64"/>
      <c r="G104" s="64"/>
      <c r="H104" s="64"/>
      <c r="I104" s="53"/>
    </row>
    <row r="105" spans="5:9">
      <c r="E105" s="64"/>
      <c r="F105" s="64"/>
      <c r="G105" s="64"/>
      <c r="H105" s="64"/>
      <c r="I105" s="53"/>
    </row>
    <row r="106" spans="5:9">
      <c r="E106" s="64"/>
      <c r="F106" s="64"/>
      <c r="G106" s="64"/>
      <c r="H106" s="64"/>
      <c r="I106" s="53"/>
    </row>
    <row r="107" spans="5:9">
      <c r="E107" s="64"/>
      <c r="F107" s="64"/>
      <c r="G107" s="64"/>
      <c r="H107" s="64"/>
      <c r="I107" s="53"/>
    </row>
    <row r="108" spans="5:9">
      <c r="E108" s="64"/>
      <c r="F108" s="64"/>
      <c r="G108" s="64"/>
      <c r="H108" s="64"/>
      <c r="I108" s="53"/>
    </row>
    <row r="109" spans="5:9">
      <c r="E109" s="64"/>
      <c r="F109" s="64"/>
      <c r="G109" s="64"/>
      <c r="H109" s="64"/>
      <c r="I109" s="53"/>
    </row>
    <row r="110" spans="5:9">
      <c r="E110" s="64"/>
      <c r="F110" s="64"/>
      <c r="G110" s="64"/>
      <c r="H110" s="64"/>
      <c r="I110" s="53"/>
    </row>
    <row r="111" spans="5:9">
      <c r="E111" s="64"/>
      <c r="F111" s="64"/>
      <c r="G111" s="64"/>
      <c r="H111" s="64"/>
      <c r="I111" s="53"/>
    </row>
    <row r="112" spans="5:9">
      <c r="E112" s="64"/>
      <c r="F112" s="64"/>
      <c r="G112" s="64"/>
      <c r="H112" s="64"/>
      <c r="I112" s="53"/>
    </row>
    <row r="113" spans="5:9">
      <c r="E113" s="64"/>
      <c r="F113" s="64"/>
      <c r="G113" s="64"/>
      <c r="H113" s="64"/>
      <c r="I113" s="53"/>
    </row>
    <row r="114" spans="5:9">
      <c r="E114" s="64"/>
      <c r="F114" s="64"/>
      <c r="G114" s="64"/>
      <c r="H114" s="64"/>
      <c r="I114" s="53"/>
    </row>
    <row r="115" spans="5:9">
      <c r="E115" s="64"/>
      <c r="F115" s="64"/>
      <c r="G115" s="64"/>
      <c r="H115" s="64"/>
      <c r="I115" s="53"/>
    </row>
    <row r="116" spans="5:9">
      <c r="E116" s="64"/>
      <c r="F116" s="64"/>
      <c r="G116" s="64"/>
      <c r="H116" s="64"/>
      <c r="I116" s="53"/>
    </row>
    <row r="117" spans="5:9">
      <c r="E117" s="64"/>
      <c r="F117" s="64"/>
      <c r="G117" s="64"/>
      <c r="H117" s="64"/>
      <c r="I117" s="53"/>
    </row>
    <row r="118" spans="5:9">
      <c r="E118" s="64"/>
      <c r="F118" s="64"/>
      <c r="G118" s="64"/>
      <c r="H118" s="64"/>
      <c r="I118" s="53"/>
    </row>
    <row r="119" spans="5:9">
      <c r="E119" s="64"/>
      <c r="F119" s="64"/>
      <c r="G119" s="64"/>
      <c r="H119" s="64"/>
      <c r="I119" s="53"/>
    </row>
    <row r="120" spans="5:9">
      <c r="E120" s="64"/>
      <c r="F120" s="64"/>
      <c r="G120" s="64"/>
      <c r="H120" s="64"/>
      <c r="I120" s="53"/>
    </row>
    <row r="121" spans="5:9">
      <c r="E121" s="64"/>
      <c r="F121" s="64"/>
      <c r="G121" s="64"/>
      <c r="H121" s="64"/>
      <c r="I121" s="53"/>
    </row>
    <row r="122" spans="5:9">
      <c r="E122" s="64"/>
      <c r="F122" s="64"/>
      <c r="G122" s="64"/>
      <c r="H122" s="64"/>
      <c r="I122" s="53"/>
    </row>
    <row r="123" spans="5:9">
      <c r="E123" s="64"/>
      <c r="F123" s="64"/>
      <c r="G123" s="64"/>
      <c r="H123" s="64"/>
      <c r="I123" s="53"/>
    </row>
    <row r="124" spans="5:9">
      <c r="E124" s="64"/>
      <c r="F124" s="64"/>
      <c r="G124" s="64"/>
      <c r="H124" s="64"/>
      <c r="I124" s="53"/>
    </row>
    <row r="125" spans="5:9">
      <c r="E125" s="64"/>
      <c r="F125" s="64"/>
      <c r="G125" s="64"/>
      <c r="H125" s="64"/>
      <c r="I125" s="53"/>
    </row>
    <row r="126" spans="5:9">
      <c r="E126" s="67"/>
      <c r="F126" s="67"/>
      <c r="G126" s="67"/>
      <c r="H126" s="67"/>
      <c r="I126" s="54"/>
    </row>
    <row r="127" spans="5:9">
      <c r="E127" s="64"/>
      <c r="F127" s="64"/>
      <c r="G127" s="64"/>
      <c r="H127" s="64"/>
      <c r="I127" s="53"/>
    </row>
    <row r="128" spans="5:9">
      <c r="E128" s="64"/>
      <c r="F128" s="64"/>
      <c r="G128" s="64"/>
      <c r="H128" s="64"/>
      <c r="I128" s="53"/>
    </row>
    <row r="129" spans="5:9">
      <c r="E129" s="64"/>
      <c r="F129" s="64"/>
      <c r="G129" s="64"/>
      <c r="H129" s="64"/>
      <c r="I129" s="53"/>
    </row>
    <row r="130" spans="5:9">
      <c r="E130" s="64"/>
      <c r="F130" s="64"/>
      <c r="G130" s="64"/>
      <c r="H130" s="64"/>
      <c r="I130" s="53"/>
    </row>
    <row r="131" spans="5:9">
      <c r="E131" s="64"/>
      <c r="F131" s="64"/>
      <c r="G131" s="64"/>
      <c r="H131" s="64"/>
      <c r="I131" s="53"/>
    </row>
    <row r="132" spans="5:9">
      <c r="E132" s="64"/>
      <c r="F132" s="64"/>
      <c r="G132" s="64"/>
      <c r="H132" s="64"/>
      <c r="I132" s="53"/>
    </row>
    <row r="133" spans="5:9">
      <c r="E133" s="64"/>
      <c r="F133" s="64"/>
      <c r="G133" s="64"/>
      <c r="H133" s="64"/>
      <c r="I133" s="53"/>
    </row>
    <row r="134" spans="5:9">
      <c r="E134" s="64"/>
      <c r="F134" s="64"/>
      <c r="G134" s="64"/>
      <c r="H134" s="64"/>
      <c r="I134" s="53"/>
    </row>
    <row r="135" spans="5:9">
      <c r="E135" s="64"/>
      <c r="F135" s="64"/>
      <c r="G135" s="64"/>
      <c r="H135" s="64"/>
      <c r="I135" s="53"/>
    </row>
    <row r="136" spans="5:9">
      <c r="E136" s="64"/>
      <c r="F136" s="64"/>
      <c r="G136" s="64"/>
      <c r="H136" s="64"/>
      <c r="I136" s="53"/>
    </row>
    <row r="137" spans="5:9">
      <c r="E137" s="64"/>
      <c r="F137" s="64"/>
      <c r="G137" s="64"/>
      <c r="H137" s="64"/>
      <c r="I137" s="53"/>
    </row>
    <row r="138" spans="5:9">
      <c r="E138" s="64"/>
      <c r="F138" s="64"/>
      <c r="G138" s="64"/>
      <c r="H138" s="64"/>
      <c r="I138" s="53"/>
    </row>
    <row r="139" spans="5:9">
      <c r="E139" s="64"/>
      <c r="F139" s="64"/>
      <c r="G139" s="64"/>
      <c r="H139" s="64"/>
      <c r="I139" s="53"/>
    </row>
    <row r="140" spans="5:9">
      <c r="E140" s="64"/>
      <c r="F140" s="64"/>
      <c r="G140" s="64"/>
      <c r="H140" s="64"/>
      <c r="I140" s="53"/>
    </row>
    <row r="141" spans="5:9">
      <c r="E141" s="64"/>
      <c r="F141" s="64"/>
      <c r="G141" s="64"/>
      <c r="H141" s="64"/>
      <c r="I141" s="53"/>
    </row>
    <row r="142" spans="5:9">
      <c r="E142" s="64"/>
      <c r="F142" s="64"/>
      <c r="G142" s="64"/>
      <c r="H142" s="64"/>
      <c r="I142" s="53"/>
    </row>
    <row r="143" spans="5:9">
      <c r="E143" s="64"/>
      <c r="F143" s="64"/>
      <c r="G143" s="64"/>
      <c r="H143" s="64"/>
      <c r="I143" s="53"/>
    </row>
    <row r="144" spans="5:9">
      <c r="E144" s="64"/>
      <c r="F144" s="64"/>
      <c r="G144" s="64"/>
      <c r="H144" s="64"/>
      <c r="I144" s="53"/>
    </row>
    <row r="145" spans="5:9">
      <c r="E145" s="64"/>
      <c r="F145" s="64"/>
      <c r="G145" s="64"/>
      <c r="H145" s="64"/>
      <c r="I145" s="53"/>
    </row>
    <row r="146" spans="5:9">
      <c r="E146" s="64"/>
      <c r="F146" s="64"/>
      <c r="G146" s="64"/>
      <c r="H146" s="64"/>
      <c r="I146" s="53"/>
    </row>
    <row r="147" spans="5:9">
      <c r="E147" s="64"/>
      <c r="F147" s="64"/>
      <c r="G147" s="64"/>
      <c r="H147" s="64"/>
      <c r="I147" s="53"/>
    </row>
    <row r="148" spans="5:9">
      <c r="E148" s="64"/>
      <c r="F148" s="64"/>
      <c r="G148" s="64"/>
      <c r="H148" s="64"/>
      <c r="I148" s="53"/>
    </row>
    <row r="149" spans="5:9">
      <c r="E149" s="64"/>
      <c r="F149" s="64"/>
      <c r="G149" s="64"/>
      <c r="H149" s="64"/>
      <c r="I149" s="53"/>
    </row>
    <row r="150" spans="5:9">
      <c r="E150" s="64"/>
      <c r="F150" s="64"/>
      <c r="G150" s="64"/>
      <c r="H150" s="64"/>
      <c r="I150" s="53"/>
    </row>
    <row r="151" spans="5:9">
      <c r="E151" s="64"/>
      <c r="F151" s="64"/>
      <c r="G151" s="64"/>
      <c r="H151" s="64"/>
      <c r="I151" s="53"/>
    </row>
    <row r="152" spans="5:9">
      <c r="E152" s="64"/>
      <c r="F152" s="64"/>
      <c r="G152" s="64"/>
      <c r="H152" s="64"/>
      <c r="I152" s="53"/>
    </row>
    <row r="153" spans="5:9">
      <c r="E153" s="64"/>
      <c r="F153" s="64"/>
      <c r="G153" s="64"/>
      <c r="H153" s="64"/>
      <c r="I153" s="53"/>
    </row>
    <row r="154" spans="5:9">
      <c r="E154" s="64"/>
      <c r="F154" s="64"/>
      <c r="G154" s="64"/>
      <c r="H154" s="64"/>
      <c r="I154" s="53"/>
    </row>
    <row r="155" spans="5:9">
      <c r="E155" s="64"/>
      <c r="F155" s="64"/>
      <c r="G155" s="64"/>
      <c r="H155" s="64"/>
      <c r="I155" s="53"/>
    </row>
    <row r="156" spans="5:9">
      <c r="E156" s="67"/>
      <c r="F156" s="67"/>
      <c r="G156" s="67"/>
      <c r="H156" s="67"/>
      <c r="I156" s="54"/>
    </row>
    <row r="157" spans="5:9">
      <c r="E157" s="67"/>
      <c r="F157" s="67"/>
      <c r="G157" s="67"/>
      <c r="H157" s="67"/>
      <c r="I157" s="54"/>
    </row>
    <row r="158" spans="5:9">
      <c r="E158" s="64"/>
      <c r="F158" s="64"/>
      <c r="G158" s="64"/>
      <c r="H158" s="64"/>
      <c r="I158" s="53"/>
    </row>
    <row r="159" spans="5:9">
      <c r="E159" s="64"/>
      <c r="F159" s="64"/>
      <c r="G159" s="64"/>
      <c r="H159" s="64"/>
      <c r="I159" s="53"/>
    </row>
    <row r="160" spans="5:9">
      <c r="E160" s="64"/>
      <c r="F160" s="64"/>
      <c r="G160" s="64"/>
      <c r="H160" s="64"/>
      <c r="I160" s="53"/>
    </row>
    <row r="161" spans="5:9">
      <c r="E161" s="64"/>
      <c r="F161" s="64"/>
      <c r="G161" s="64"/>
      <c r="H161" s="64"/>
      <c r="I161" s="53"/>
    </row>
    <row r="162" spans="5:9">
      <c r="E162" s="67"/>
      <c r="F162" s="67"/>
      <c r="G162" s="67"/>
      <c r="H162" s="67"/>
      <c r="I162" s="54"/>
    </row>
    <row r="163" spans="5:9">
      <c r="E163" s="64"/>
      <c r="F163" s="64"/>
      <c r="G163" s="64"/>
      <c r="H163" s="64"/>
      <c r="I163" s="53"/>
    </row>
    <row r="164" spans="5:9">
      <c r="E164" s="67"/>
      <c r="F164" s="67"/>
      <c r="G164" s="67"/>
      <c r="H164" s="67"/>
      <c r="I164" s="54"/>
    </row>
    <row r="165" spans="5:9">
      <c r="E165" s="64"/>
      <c r="F165" s="64"/>
      <c r="G165" s="64"/>
      <c r="H165" s="64"/>
      <c r="I165" s="53"/>
    </row>
    <row r="166" spans="5:9">
      <c r="E166" s="64"/>
      <c r="F166" s="64"/>
      <c r="G166" s="64"/>
      <c r="H166" s="64"/>
      <c r="I166" s="53"/>
    </row>
    <row r="167" spans="5:9">
      <c r="E167" s="64"/>
      <c r="F167" s="64"/>
      <c r="G167" s="64"/>
      <c r="H167" s="64"/>
      <c r="I167" s="53"/>
    </row>
    <row r="168" spans="5:9">
      <c r="E168" s="64"/>
      <c r="F168" s="64"/>
      <c r="G168" s="64"/>
      <c r="H168" s="64"/>
      <c r="I168" s="53"/>
    </row>
    <row r="169" spans="5:9">
      <c r="E169" s="64"/>
      <c r="F169" s="64"/>
      <c r="G169" s="64"/>
      <c r="H169" s="64"/>
      <c r="I169" s="53"/>
    </row>
    <row r="170" spans="5:9">
      <c r="E170" s="64"/>
      <c r="F170" s="64"/>
      <c r="G170" s="64"/>
      <c r="H170" s="64"/>
      <c r="I170" s="53"/>
    </row>
    <row r="171" spans="5:9">
      <c r="E171" s="64"/>
      <c r="F171" s="64"/>
      <c r="G171" s="64"/>
      <c r="H171" s="64"/>
      <c r="I171" s="53"/>
    </row>
    <row r="172" spans="5:9">
      <c r="E172" s="64"/>
      <c r="F172" s="64"/>
      <c r="G172" s="64"/>
      <c r="H172" s="64"/>
      <c r="I172" s="53"/>
    </row>
    <row r="173" spans="5:9">
      <c r="E173" s="64"/>
      <c r="F173" s="64"/>
      <c r="G173" s="64"/>
      <c r="H173" s="64"/>
      <c r="I173" s="53"/>
    </row>
    <row r="174" spans="5:9">
      <c r="E174" s="64"/>
      <c r="F174" s="64"/>
      <c r="G174" s="64"/>
      <c r="H174" s="64"/>
      <c r="I174" s="53"/>
    </row>
    <row r="175" spans="5:9">
      <c r="E175" s="64"/>
      <c r="F175" s="64"/>
      <c r="G175" s="64"/>
      <c r="H175" s="64"/>
      <c r="I175" s="53"/>
    </row>
    <row r="176" spans="5:9">
      <c r="E176" s="64"/>
      <c r="F176" s="64"/>
      <c r="G176" s="64"/>
      <c r="H176" s="64"/>
      <c r="I176" s="53"/>
    </row>
    <row r="177" spans="5:9">
      <c r="E177" s="64"/>
      <c r="F177" s="64"/>
      <c r="G177" s="64"/>
      <c r="H177" s="64"/>
      <c r="I177" s="53"/>
    </row>
    <row r="178" spans="5:9">
      <c r="E178" s="64"/>
      <c r="F178" s="64"/>
      <c r="G178" s="64"/>
      <c r="H178" s="64"/>
      <c r="I178" s="53"/>
    </row>
    <row r="179" spans="5:9">
      <c r="E179" s="64"/>
      <c r="F179" s="64"/>
      <c r="G179" s="64"/>
      <c r="H179" s="64"/>
      <c r="I179" s="53"/>
    </row>
    <row r="180" spans="5:9">
      <c r="E180" s="64"/>
      <c r="F180" s="64"/>
      <c r="G180" s="64"/>
      <c r="H180" s="64"/>
      <c r="I180" s="53"/>
    </row>
    <row r="181" spans="5:9">
      <c r="E181" s="64"/>
      <c r="F181" s="64"/>
      <c r="G181" s="64"/>
      <c r="H181" s="64"/>
      <c r="I181" s="53"/>
    </row>
    <row r="182" spans="5:9">
      <c r="E182" s="64"/>
      <c r="F182" s="64"/>
      <c r="G182" s="64"/>
      <c r="H182" s="64"/>
      <c r="I182" s="53"/>
    </row>
    <row r="183" spans="5:9">
      <c r="E183" s="64"/>
      <c r="F183" s="64"/>
      <c r="G183" s="64"/>
      <c r="H183" s="64"/>
      <c r="I183" s="53"/>
    </row>
    <row r="184" spans="5:9">
      <c r="E184" s="64"/>
      <c r="F184" s="64"/>
      <c r="G184" s="64"/>
      <c r="H184" s="64"/>
      <c r="I184" s="53"/>
    </row>
    <row r="185" spans="5:9">
      <c r="E185" s="64"/>
      <c r="F185" s="64"/>
      <c r="G185" s="64"/>
      <c r="H185" s="64"/>
      <c r="I185" s="53"/>
    </row>
    <row r="186" spans="5:9">
      <c r="E186" s="64"/>
      <c r="F186" s="64"/>
      <c r="G186" s="64"/>
      <c r="H186" s="64"/>
      <c r="I186" s="53"/>
    </row>
    <row r="187" spans="5:9">
      <c r="E187" s="64"/>
      <c r="F187" s="64"/>
      <c r="G187" s="64"/>
      <c r="H187" s="64"/>
      <c r="I187" s="53"/>
    </row>
    <row r="188" spans="5:9">
      <c r="E188" s="64"/>
      <c r="F188" s="64"/>
      <c r="G188" s="64"/>
      <c r="H188" s="64"/>
      <c r="I188" s="53"/>
    </row>
    <row r="189" spans="5:9">
      <c r="E189" s="64"/>
      <c r="F189" s="64"/>
      <c r="G189" s="64"/>
      <c r="H189" s="64"/>
      <c r="I189" s="53"/>
    </row>
    <row r="190" spans="5:9">
      <c r="E190" s="64"/>
      <c r="F190" s="64"/>
      <c r="G190" s="64"/>
      <c r="H190" s="64"/>
      <c r="I190" s="53"/>
    </row>
    <row r="191" spans="5:9">
      <c r="E191" s="64"/>
      <c r="F191" s="64"/>
      <c r="G191" s="64"/>
      <c r="H191" s="64"/>
      <c r="I191" s="53"/>
    </row>
    <row r="192" spans="5:9">
      <c r="E192" s="64"/>
      <c r="F192" s="64"/>
      <c r="G192" s="64"/>
      <c r="H192" s="64"/>
      <c r="I192" s="53"/>
    </row>
    <row r="193" spans="5:9">
      <c r="E193" s="64"/>
      <c r="F193" s="64"/>
      <c r="G193" s="64"/>
      <c r="H193" s="64"/>
      <c r="I193" s="53"/>
    </row>
    <row r="194" spans="5:9">
      <c r="E194" s="64"/>
      <c r="F194" s="64"/>
      <c r="G194" s="64"/>
      <c r="H194" s="64"/>
      <c r="I194" s="53"/>
    </row>
    <row r="195" spans="5:9">
      <c r="E195" s="67"/>
      <c r="F195" s="67"/>
      <c r="G195" s="67"/>
      <c r="H195" s="67"/>
      <c r="I195" s="54"/>
    </row>
    <row r="196" spans="5:9">
      <c r="E196" s="64"/>
      <c r="F196" s="64"/>
      <c r="G196" s="64"/>
      <c r="H196" s="64"/>
      <c r="I196" s="53"/>
    </row>
    <row r="197" spans="5:9">
      <c r="E197" s="64"/>
      <c r="F197" s="64"/>
      <c r="G197" s="64"/>
      <c r="H197" s="64"/>
      <c r="I197" s="53"/>
    </row>
    <row r="198" spans="5:9">
      <c r="E198" s="64"/>
      <c r="F198" s="64"/>
      <c r="G198" s="64"/>
      <c r="H198" s="64"/>
      <c r="I198" s="53"/>
    </row>
    <row r="199" spans="5:9">
      <c r="E199" s="64"/>
      <c r="F199" s="64"/>
      <c r="G199" s="64"/>
      <c r="H199" s="64"/>
      <c r="I199" s="53"/>
    </row>
    <row r="200" spans="5:9">
      <c r="E200" s="64"/>
      <c r="F200" s="64"/>
      <c r="G200" s="64"/>
      <c r="H200" s="64"/>
      <c r="I200" s="53"/>
    </row>
    <row r="201" spans="5:9">
      <c r="E201" s="64"/>
      <c r="F201" s="64"/>
      <c r="G201" s="64"/>
      <c r="H201" s="64"/>
      <c r="I201" s="53"/>
    </row>
    <row r="202" spans="5:9">
      <c r="E202" s="64"/>
      <c r="F202" s="64"/>
      <c r="G202" s="64"/>
      <c r="H202" s="64"/>
      <c r="I202" s="53"/>
    </row>
    <row r="203" spans="5:9">
      <c r="E203" s="64"/>
      <c r="F203" s="64"/>
      <c r="G203" s="64"/>
      <c r="H203" s="64"/>
      <c r="I203" s="53"/>
    </row>
    <row r="204" spans="5:9">
      <c r="E204" s="64"/>
      <c r="F204" s="64"/>
      <c r="G204" s="64"/>
      <c r="H204" s="64"/>
      <c r="I204" s="53"/>
    </row>
    <row r="205" spans="5:9">
      <c r="E205" s="64"/>
      <c r="F205" s="64"/>
      <c r="G205" s="64"/>
      <c r="H205" s="64"/>
      <c r="I205" s="53"/>
    </row>
    <row r="206" spans="5:9">
      <c r="E206" s="64"/>
      <c r="F206" s="64"/>
      <c r="G206" s="64"/>
      <c r="H206" s="64"/>
      <c r="I206" s="53"/>
    </row>
    <row r="207" spans="5:9">
      <c r="E207" s="64"/>
      <c r="F207" s="64"/>
      <c r="G207" s="64"/>
      <c r="H207" s="64"/>
      <c r="I207" s="53"/>
    </row>
    <row r="208" spans="5:9">
      <c r="E208" s="64"/>
      <c r="F208" s="64"/>
      <c r="G208" s="64"/>
      <c r="H208" s="64"/>
      <c r="I208" s="53"/>
    </row>
    <row r="209" spans="5:9">
      <c r="E209" s="64"/>
      <c r="F209" s="64"/>
      <c r="G209" s="64"/>
      <c r="H209" s="64"/>
      <c r="I209" s="53"/>
    </row>
    <row r="210" spans="5:9">
      <c r="E210" s="64"/>
      <c r="F210" s="64"/>
      <c r="G210" s="64"/>
      <c r="H210" s="64"/>
      <c r="I210" s="53"/>
    </row>
    <row r="211" spans="5:9">
      <c r="E211" s="64"/>
      <c r="F211" s="64"/>
      <c r="G211" s="64"/>
      <c r="H211" s="64"/>
      <c r="I211" s="53"/>
    </row>
    <row r="212" spans="5:9">
      <c r="E212" s="64"/>
      <c r="F212" s="64"/>
      <c r="G212" s="64"/>
      <c r="H212" s="64"/>
      <c r="I212" s="53"/>
    </row>
    <row r="213" spans="5:9">
      <c r="E213" s="64"/>
      <c r="F213" s="64"/>
      <c r="G213" s="64"/>
      <c r="H213" s="64"/>
      <c r="I213" s="53"/>
    </row>
    <row r="214" spans="5:9">
      <c r="E214" s="64"/>
      <c r="F214" s="64"/>
      <c r="G214" s="64"/>
      <c r="H214" s="64"/>
      <c r="I214" s="53"/>
    </row>
    <row r="215" spans="5:9">
      <c r="E215" s="64"/>
      <c r="F215" s="64"/>
      <c r="G215" s="64"/>
      <c r="H215" s="64"/>
      <c r="I215" s="53"/>
    </row>
    <row r="216" spans="5:9">
      <c r="E216" s="64"/>
      <c r="F216" s="64"/>
      <c r="G216" s="64"/>
      <c r="H216" s="64"/>
      <c r="I216" s="53"/>
    </row>
    <row r="217" spans="5:9">
      <c r="E217" s="64"/>
      <c r="F217" s="64"/>
      <c r="G217" s="64"/>
      <c r="H217" s="64"/>
      <c r="I217" s="53"/>
    </row>
    <row r="218" spans="5:9">
      <c r="E218" s="64"/>
      <c r="F218" s="64"/>
      <c r="G218" s="64"/>
      <c r="H218" s="64"/>
      <c r="I218" s="53"/>
    </row>
    <row r="219" spans="5:9">
      <c r="E219" s="67"/>
      <c r="F219" s="67"/>
      <c r="G219" s="67"/>
      <c r="H219" s="67"/>
      <c r="I219" s="54"/>
    </row>
    <row r="220" spans="5:9">
      <c r="E220" s="64"/>
      <c r="F220" s="64"/>
      <c r="G220" s="64"/>
      <c r="H220" s="64"/>
      <c r="I220" s="53"/>
    </row>
    <row r="221" spans="5:9">
      <c r="E221" s="64"/>
      <c r="F221" s="64"/>
      <c r="G221" s="64"/>
      <c r="H221" s="64"/>
      <c r="I221" s="53"/>
    </row>
    <row r="222" spans="5:9">
      <c r="E222" s="64"/>
      <c r="F222" s="64"/>
      <c r="G222" s="64"/>
      <c r="H222" s="64"/>
      <c r="I222" s="53"/>
    </row>
    <row r="223" spans="5:9">
      <c r="E223" s="64"/>
      <c r="F223" s="64"/>
      <c r="G223" s="64"/>
      <c r="H223" s="64"/>
      <c r="I223" s="53"/>
    </row>
    <row r="224" spans="5:9">
      <c r="E224" s="64"/>
      <c r="F224" s="64"/>
      <c r="G224" s="64"/>
      <c r="H224" s="64"/>
      <c r="I224" s="53"/>
    </row>
  </sheetData>
  <sheetProtection algorithmName="SHA-512" hashValue="cp97TjAe2QIC3ZjEzLitvPxGArsTVcVVw5/3lkWvZ5uXdsoY8Zad4xY7S9CaNoCIu5zxaRbKrM7UUEkJOTwqTQ==" saltValue="Cf5X7sDRgwVmjHMlebEY/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DB996-E592-49EE-8624-1B52EADA5DCB}">
  <dimension ref="A1:C10"/>
  <sheetViews>
    <sheetView workbookViewId="0">
      <selection activeCell="A11" sqref="A11"/>
    </sheetView>
  </sheetViews>
  <sheetFormatPr baseColWidth="10" defaultRowHeight="15.6"/>
  <cols>
    <col min="1" max="1" width="24.69921875" customWidth="1"/>
  </cols>
  <sheetData>
    <row r="1" spans="1:3" ht="23.4">
      <c r="A1" s="18" t="s">
        <v>24</v>
      </c>
      <c r="B1" s="18"/>
      <c r="C1" s="1"/>
    </row>
    <row r="2" spans="1:3" ht="23.4">
      <c r="A2" s="18"/>
      <c r="B2" s="18"/>
      <c r="C2" s="1"/>
    </row>
    <row r="4" spans="1:3" ht="21.6" thickBot="1">
      <c r="A4" s="2" t="s">
        <v>19</v>
      </c>
      <c r="B4" s="3" t="s">
        <v>18</v>
      </c>
    </row>
    <row r="5" spans="1:3" ht="18.600000000000001" thickBot="1">
      <c r="A5" s="4" t="s">
        <v>31</v>
      </c>
      <c r="B5" s="5">
        <v>10</v>
      </c>
    </row>
    <row r="6" spans="1:3" ht="18.600000000000001" thickBot="1">
      <c r="A6" s="7" t="s">
        <v>32</v>
      </c>
      <c r="B6" s="6" t="s">
        <v>20</v>
      </c>
    </row>
    <row r="7" spans="1:3" ht="18.600000000000001" thickBot="1">
      <c r="A7" s="7" t="s">
        <v>33</v>
      </c>
      <c r="B7" s="6" t="s">
        <v>21</v>
      </c>
    </row>
    <row r="8" spans="1:3" ht="18.600000000000001" thickBot="1">
      <c r="A8" s="7" t="s">
        <v>34</v>
      </c>
      <c r="B8" s="6" t="s">
        <v>7</v>
      </c>
    </row>
    <row r="9" spans="1:3" ht="18.600000000000001" thickBot="1">
      <c r="A9" s="7" t="s">
        <v>36</v>
      </c>
      <c r="B9" s="6" t="s">
        <v>22</v>
      </c>
    </row>
    <row r="10" spans="1:3" ht="18.600000000000001" thickBot="1">
      <c r="A10" s="7" t="s">
        <v>37</v>
      </c>
      <c r="B10" s="6" t="s">
        <v>23</v>
      </c>
    </row>
  </sheetData>
  <mergeCells count="1">
    <mergeCell ref="A1:B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Bewertungsmatrix</vt:lpstr>
      <vt:lpstr>Bewertung Zeiten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Bewertungsmatrix Zuschlagskriterien</dc:title>
  <dc:subject/>
  <dc:creator>Kück, Thomas</dc:creator>
  <cp:keywords/>
  <dc:description/>
  <cp:lastModifiedBy>Kück, Thomas</cp:lastModifiedBy>
  <dcterms:created xsi:type="dcterms:W3CDTF">2021-11-10T09:03:45Z</dcterms:created>
  <dcterms:modified xsi:type="dcterms:W3CDTF">2026-07-22T08:08:36Z</dcterms:modified>
  <cp:category/>
</cp:coreProperties>
</file>