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ÖA-26-006_Unterhaltsreiniung_Erfurt\Unterlagen\"/>
    </mc:Choice>
  </mc:AlternateContent>
  <xr:revisionPtr revIDLastSave="0" documentId="13_ncr:1_{120B520A-7603-4810-BE38-46F2E6A702BE}" xr6:coauthVersionLast="47" xr6:coauthVersionMax="47" xr10:uidLastSave="{00000000-0000-0000-0000-000000000000}"/>
  <bookViews>
    <workbookView xWindow="28680" yWindow="-120" windowWidth="29040" windowHeight="17520" xr2:uid="{B210DF7B-BAB0-400E-94AA-A2FDC2B631EA}"/>
  </bookViews>
  <sheets>
    <sheet name="Flächenliste LS Erfurt" sheetId="1" r:id="rId1"/>
  </sheets>
  <definedNames>
    <definedName name="_xlnm._FilterDatabase" localSheetId="0" hidden="1">'Flächenliste LS Erfurt'!$A$12:$N$53</definedName>
    <definedName name="_xlnm.Print_Titles" localSheetId="0">'Flächenliste LS Erfurt'!$11:$11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M54" i="1"/>
  <c r="N54" i="1" s="1"/>
  <c r="K59" i="1" l="1"/>
  <c r="M59" i="1" s="1"/>
  <c r="N59" i="1" s="1"/>
  <c r="K58" i="1"/>
  <c r="M58" i="1" s="1"/>
  <c r="N58" i="1" s="1"/>
  <c r="K57" i="1"/>
  <c r="M57" i="1" s="1"/>
  <c r="N57" i="1" s="1"/>
  <c r="K56" i="1"/>
  <c r="M56" i="1" s="1"/>
  <c r="N56" i="1" s="1"/>
  <c r="K55" i="1"/>
  <c r="M55" i="1" s="1"/>
  <c r="N55" i="1" s="1"/>
  <c r="K14" i="1"/>
  <c r="M14" i="1" s="1"/>
  <c r="N14" i="1" s="1"/>
  <c r="K15" i="1"/>
  <c r="M15" i="1" s="1"/>
  <c r="N15" i="1" s="1"/>
  <c r="K16" i="1"/>
  <c r="M16" i="1" s="1"/>
  <c r="N16" i="1" s="1"/>
  <c r="K17" i="1"/>
  <c r="M17" i="1" s="1"/>
  <c r="N17" i="1" s="1"/>
  <c r="K18" i="1"/>
  <c r="M18" i="1" s="1"/>
  <c r="N18" i="1" s="1"/>
  <c r="K19" i="1"/>
  <c r="M19" i="1" s="1"/>
  <c r="N19" i="1" s="1"/>
  <c r="K20" i="1"/>
  <c r="M20" i="1" s="1"/>
  <c r="N20" i="1" s="1"/>
  <c r="K21" i="1"/>
  <c r="M21" i="1" s="1"/>
  <c r="N21" i="1" s="1"/>
  <c r="K22" i="1"/>
  <c r="M22" i="1" s="1"/>
  <c r="N22" i="1" s="1"/>
  <c r="K23" i="1"/>
  <c r="M23" i="1" s="1"/>
  <c r="N23" i="1" s="1"/>
  <c r="K24" i="1"/>
  <c r="M24" i="1" s="1"/>
  <c r="N24" i="1" s="1"/>
  <c r="K25" i="1"/>
  <c r="M25" i="1" s="1"/>
  <c r="N25" i="1" s="1"/>
  <c r="K26" i="1"/>
  <c r="M26" i="1" s="1"/>
  <c r="N26" i="1" s="1"/>
  <c r="K27" i="1"/>
  <c r="M27" i="1" s="1"/>
  <c r="N27" i="1" s="1"/>
  <c r="K28" i="1"/>
  <c r="M28" i="1" s="1"/>
  <c r="N28" i="1" s="1"/>
  <c r="K29" i="1"/>
  <c r="M29" i="1" s="1"/>
  <c r="N29" i="1" s="1"/>
  <c r="K30" i="1"/>
  <c r="M30" i="1" s="1"/>
  <c r="N30" i="1" s="1"/>
  <c r="K31" i="1"/>
  <c r="M31" i="1" s="1"/>
  <c r="N31" i="1" s="1"/>
  <c r="K32" i="1"/>
  <c r="M32" i="1" s="1"/>
  <c r="N32" i="1" s="1"/>
  <c r="K33" i="1"/>
  <c r="M33" i="1" s="1"/>
  <c r="N33" i="1" s="1"/>
  <c r="K34" i="1"/>
  <c r="M34" i="1" s="1"/>
  <c r="N34" i="1" s="1"/>
  <c r="K35" i="1"/>
  <c r="M35" i="1" s="1"/>
  <c r="N35" i="1" s="1"/>
  <c r="K36" i="1"/>
  <c r="M36" i="1" s="1"/>
  <c r="N36" i="1" s="1"/>
  <c r="K37" i="1"/>
  <c r="M37" i="1" s="1"/>
  <c r="N37" i="1" s="1"/>
  <c r="K38" i="1"/>
  <c r="M38" i="1" s="1"/>
  <c r="N38" i="1" s="1"/>
  <c r="K39" i="1"/>
  <c r="M39" i="1" s="1"/>
  <c r="N39" i="1" s="1"/>
  <c r="K40" i="1"/>
  <c r="M40" i="1" s="1"/>
  <c r="N40" i="1" s="1"/>
  <c r="K41" i="1"/>
  <c r="M41" i="1" s="1"/>
  <c r="N41" i="1" s="1"/>
  <c r="K42" i="1"/>
  <c r="M42" i="1" s="1"/>
  <c r="N42" i="1" s="1"/>
  <c r="K43" i="1"/>
  <c r="M43" i="1" s="1"/>
  <c r="N43" i="1" s="1"/>
  <c r="K44" i="1"/>
  <c r="M44" i="1" s="1"/>
  <c r="N44" i="1" s="1"/>
  <c r="K45" i="1"/>
  <c r="M45" i="1" s="1"/>
  <c r="N45" i="1" s="1"/>
  <c r="K46" i="1"/>
  <c r="M46" i="1" s="1"/>
  <c r="N46" i="1" s="1"/>
  <c r="K47" i="1"/>
  <c r="M47" i="1" s="1"/>
  <c r="N47" i="1" s="1"/>
  <c r="K48" i="1"/>
  <c r="M48" i="1" s="1"/>
  <c r="N48" i="1" s="1"/>
  <c r="K49" i="1"/>
  <c r="M49" i="1" s="1"/>
  <c r="N49" i="1" s="1"/>
  <c r="K50" i="1"/>
  <c r="M50" i="1" s="1"/>
  <c r="N50" i="1" s="1"/>
  <c r="K51" i="1"/>
  <c r="M51" i="1" s="1"/>
  <c r="N51" i="1" s="1"/>
  <c r="K52" i="1"/>
  <c r="M52" i="1" s="1"/>
  <c r="N52" i="1" s="1"/>
  <c r="K53" i="1"/>
  <c r="M53" i="1" s="1"/>
  <c r="N53" i="1" s="1"/>
  <c r="K13" i="1"/>
  <c r="M13" i="1" l="1"/>
  <c r="N13" i="1" s="1"/>
  <c r="N60" i="1" s="1"/>
  <c r="K60" i="1"/>
</calcChain>
</file>

<file path=xl/sharedStrings.xml><?xml version="1.0" encoding="utf-8"?>
<sst xmlns="http://schemas.openxmlformats.org/spreadsheetml/2006/main" count="294" uniqueCount="132">
  <si>
    <t>Gebäude</t>
  </si>
  <si>
    <t>Ebene</t>
  </si>
  <si>
    <t>Raum</t>
  </si>
  <si>
    <t>Objektbezeichnung</t>
  </si>
  <si>
    <t>Studio</t>
  </si>
  <si>
    <t>Flur</t>
  </si>
  <si>
    <t>Nr.</t>
  </si>
  <si>
    <t>Bodenbelag</t>
  </si>
  <si>
    <t>Fläche m²</t>
  </si>
  <si>
    <t>Reinigung je</t>
  </si>
  <si>
    <t>Wo</t>
  </si>
  <si>
    <t>MO</t>
  </si>
  <si>
    <t>Faktor</t>
  </si>
  <si>
    <t>Monatsfläche</t>
  </si>
  <si>
    <t>Leistung</t>
  </si>
  <si>
    <t>m² / Stunde</t>
  </si>
  <si>
    <t>Std.</t>
  </si>
  <si>
    <t>Monat</t>
  </si>
  <si>
    <t>R-Kosten</t>
  </si>
  <si>
    <t>€/Monat</t>
  </si>
  <si>
    <t>Glas - und Rahmenreinigung / Aufmaß einseitig</t>
  </si>
  <si>
    <t>Fläche qm</t>
  </si>
  <si>
    <t>Turnus</t>
  </si>
  <si>
    <t>Preis p. a.</t>
  </si>
  <si>
    <t>Stundenverrechnungssatz für Abrufarbeiten</t>
  </si>
  <si>
    <t>Allgemeine Sonderarbeiten</t>
  </si>
  <si>
    <t>€ / Std.</t>
  </si>
  <si>
    <t>Baugrobreinigung</t>
  </si>
  <si>
    <t>Bauschlussreinigung</t>
  </si>
  <si>
    <t>Teppichreinigung inkl. Fleckenentfernung</t>
  </si>
  <si>
    <t>€ / qm</t>
  </si>
  <si>
    <t>diverse</t>
  </si>
  <si>
    <t>45</t>
  </si>
  <si>
    <t>46</t>
  </si>
  <si>
    <t>Gestellung von Verbrauchmaterialien</t>
  </si>
  <si>
    <t>Preis</t>
  </si>
  <si>
    <t>Einheit</t>
  </si>
  <si>
    <t>WC-Papier, 2-lagig, weiß</t>
  </si>
  <si>
    <t>pro 100 Rollen</t>
  </si>
  <si>
    <t xml:space="preserve">Papier-Hygienebeutel 10,5 x 28 cm </t>
  </si>
  <si>
    <t>pro Karton</t>
  </si>
  <si>
    <t>Treppenhaus</t>
  </si>
  <si>
    <t>Vorraum</t>
  </si>
  <si>
    <t>Teppich</t>
  </si>
  <si>
    <t>Fliesen</t>
  </si>
  <si>
    <t>EF</t>
  </si>
  <si>
    <t>01</t>
  </si>
  <si>
    <t>02</t>
  </si>
  <si>
    <t>03</t>
  </si>
  <si>
    <t>E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</si>
  <si>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</si>
  <si>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</si>
  <si>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</si>
  <si>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</si>
  <si>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</si>
  <si>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</si>
  <si>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</si>
  <si>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</si>
  <si>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</si>
  <si>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</si>
  <si>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1010a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</si>
  <si>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</si>
  <si>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</si>
  <si>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</si>
  <si>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</si>
  <si>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</si>
  <si>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</si>
  <si>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</si>
  <si>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</si>
  <si>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</si>
  <si>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</si>
  <si>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10T1</t>
  </si>
  <si>
    <t>10T2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</si>
  <si>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</si>
  <si>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</si>
  <si>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</si>
  <si>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</si>
  <si>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</si>
  <si>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</si>
  <si>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</si>
  <si>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</si>
  <si>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</si>
  <si>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2009a</t>
  </si>
  <si>
    <t>2010</t>
  </si>
  <si>
    <t>2011</t>
  </si>
  <si>
    <t>20T1</t>
  </si>
  <si>
    <t>20T2</t>
  </si>
  <si>
    <t>T1</t>
  </si>
  <si>
    <t>E010</t>
  </si>
  <si>
    <t>E0T1</t>
  </si>
  <si>
    <t>E0T2</t>
  </si>
  <si>
    <t>Halle</t>
  </si>
  <si>
    <t>Bueroraum</t>
  </si>
  <si>
    <t>Teekueche</t>
  </si>
  <si>
    <t>WC-Raum</t>
  </si>
  <si>
    <t>Schneideraum</t>
  </si>
  <si>
    <t>EDV</t>
  </si>
  <si>
    <t>Technikraum</t>
  </si>
  <si>
    <t>Postuebergaberaum</t>
  </si>
  <si>
    <t>Duschraum</t>
  </si>
  <si>
    <t>Kamerageraete</t>
  </si>
  <si>
    <t>Holz</t>
  </si>
  <si>
    <t>2x jährlich</t>
  </si>
  <si>
    <t>Reinigung von 6 Vorhängen (2,50 x 1,20 m pro Vorhang)</t>
  </si>
  <si>
    <t>incl. Auf- und Abhängen</t>
  </si>
  <si>
    <t>Feinseife 10 Ltr. Kanister</t>
  </si>
  <si>
    <t>pro 10 L. Kanister</t>
  </si>
  <si>
    <t>Papierfalthandttücher</t>
  </si>
  <si>
    <t>Büroräume</t>
  </si>
  <si>
    <t>Flure, Treppenhäuser und Hallen</t>
  </si>
  <si>
    <t>1,0</t>
  </si>
  <si>
    <t>Linoleum</t>
  </si>
  <si>
    <t>ZDF-Bereich</t>
  </si>
  <si>
    <t>44</t>
  </si>
  <si>
    <t>nur bei Bedarf</t>
  </si>
  <si>
    <t>Schleuse/ Fluchtweg</t>
  </si>
  <si>
    <t>Desinfektionsarbeiten inkl. Desinfektionsmittel und persönlicher Schutzausrüstung im Pandemiefall</t>
  </si>
  <si>
    <t>Zusatzleistung</t>
  </si>
  <si>
    <t>47</t>
  </si>
  <si>
    <t>Sanitäranlagen</t>
  </si>
  <si>
    <t>48</t>
  </si>
  <si>
    <t xml:space="preserve">z
</t>
  </si>
  <si>
    <t>ZDF-116-ÖA-26-007</t>
  </si>
  <si>
    <t xml:space="preserve">Anbieter/Firma: </t>
  </si>
  <si>
    <t>Name:</t>
  </si>
  <si>
    <t xml:space="preserve">bitte ausfüllen </t>
  </si>
  <si>
    <t>Anschrift:</t>
  </si>
  <si>
    <t>Gesamt</t>
  </si>
  <si>
    <t xml:space="preserve">Stundenverrechnungssatz für eine Reinigungskraft: </t>
  </si>
  <si>
    <t>Preis je 
Reinig.</t>
  </si>
  <si>
    <t xml:space="preserve">2x jährlich </t>
  </si>
  <si>
    <t xml:space="preserve">Preis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</si>
</sst>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8"/>
      <name val="ZDF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5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4" fillId="0" borderId="0" xfId="0" applyFont="1"/>
    <xf numFmtId="2" fontId="4" fillId="0" borderId="0" xfId="0" applyNumberFormat="1" applyFont="1"/>
    <xf numFmtId="2" fontId="0" fillId="0" borderId="0" xfId="0" applyNumberFormat="1"/>
    <xf numFmtId="2" fontId="0" fillId="0" borderId="0" xfId="0" applyNumberForma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 applyProtection="1">
      <alignment horizontal="center"/>
      <protection locked="0"/>
    </xf>
    <xf numFmtId="0" fontId="0" fillId="0" borderId="1" xfId="0" applyBorder="1"/>
    <xf numFmtId="0" fontId="0" fillId="0" borderId="1" xfId="0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6" fillId="0" borderId="1" xfId="0" applyFont="1" applyBorder="1"/>
    <xf numFmtId="164" fontId="0" fillId="0" borderId="1" xfId="0" applyNumberFormat="1" applyBorder="1"/>
    <xf numFmtId="0" fontId="5" fillId="0" borderId="0" xfId="0" applyFont="1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readingOrder="2"/>
    </xf>
    <xf numFmtId="2" fontId="5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4" fillId="0" borderId="11" xfId="0" applyFont="1" applyBorder="1"/>
    <xf numFmtId="0" fontId="4" fillId="0" borderId="0" xfId="0" applyFont="1" applyAlignment="1">
      <alignment vertical="center"/>
    </xf>
    <xf numFmtId="0" fontId="10" fillId="0" borderId="0" xfId="0" applyFont="1"/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44" fontId="1" fillId="0" borderId="1" xfId="1" applyFont="1" applyBorder="1" applyAlignment="1">
      <alignment horizontal="left"/>
    </xf>
    <xf numFmtId="0" fontId="1" fillId="0" borderId="1" xfId="1" applyNumberFormat="1" applyFont="1" applyBorder="1" applyAlignment="1">
      <alignment horizontal="left"/>
    </xf>
    <xf numFmtId="2" fontId="0" fillId="0" borderId="1" xfId="0" applyNumberFormat="1" applyBorder="1" applyAlignment="1" applyProtection="1">
      <alignment horizontal="center"/>
      <protection locked="0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 applyProtection="1">
      <alignment horizontal="center"/>
      <protection locked="0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left"/>
    </xf>
    <xf numFmtId="0" fontId="5" fillId="0" borderId="1" xfId="1" applyNumberFormat="1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2" fontId="12" fillId="2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44" fontId="1" fillId="4" borderId="1" xfId="1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4" fillId="2" borderId="8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left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2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2" fontId="4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2" fontId="4" fillId="2" borderId="2" xfId="0" applyNumberFormat="1" applyFont="1" applyFill="1" applyBorder="1" applyAlignment="1" applyProtection="1">
      <alignment horizontal="center" vertical="center" readingOrder="1"/>
      <protection locked="0"/>
    </xf>
    <xf numFmtId="0" fontId="11" fillId="0" borderId="1" xfId="0" applyFont="1" applyBorder="1"/>
    <xf numFmtId="0" fontId="11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2" fontId="11" fillId="0" borderId="1" xfId="0" applyNumberFormat="1" applyFont="1" applyBorder="1"/>
    <xf numFmtId="164" fontId="11" fillId="0" borderId="1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 applyProtection="1">
      <protection locked="0"/>
    </xf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2" fontId="11" fillId="0" borderId="0" xfId="0" applyNumberFormat="1" applyFont="1" applyBorder="1"/>
    <xf numFmtId="164" fontId="11" fillId="0" borderId="0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 applyProtection="1">
      <alignment horizontal="center"/>
      <protection locked="0"/>
    </xf>
    <xf numFmtId="0" fontId="10" fillId="2" borderId="8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2" fontId="10" fillId="2" borderId="1" xfId="0" applyNumberFormat="1" applyFont="1" applyFill="1" applyBorder="1"/>
    <xf numFmtId="164" fontId="11" fillId="0" borderId="1" xfId="0" applyNumberFormat="1" applyFont="1" applyBorder="1" applyAlignment="1">
      <alignment horizontal="right"/>
    </xf>
    <xf numFmtId="0" fontId="10" fillId="0" borderId="0" xfId="0" applyFont="1" applyBorder="1"/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left"/>
    </xf>
    <xf numFmtId="2" fontId="11" fillId="0" borderId="0" xfId="0" applyNumberFormat="1" applyFont="1" applyBorder="1" applyAlignment="1" applyProtection="1">
      <protection locked="0"/>
    </xf>
    <xf numFmtId="0" fontId="0" fillId="0" borderId="0" xfId="0" applyBorder="1" applyAlignment="1">
      <alignment horizontal="center"/>
    </xf>
    <xf numFmtId="2" fontId="4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2" fontId="4" fillId="2" borderId="1" xfId="0" applyNumberFormat="1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2" fontId="11" fillId="0" borderId="0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2" borderId="8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2" fontId="11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/>
    <xf numFmtId="0" fontId="11" fillId="0" borderId="0" xfId="0" applyFont="1" applyFill="1" applyBorder="1"/>
    <xf numFmtId="164" fontId="11" fillId="0" borderId="0" xfId="0" applyNumberFormat="1" applyFont="1" applyFill="1" applyBorder="1" applyAlignment="1"/>
    <xf numFmtId="0" fontId="11" fillId="0" borderId="6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2" fontId="11" fillId="0" borderId="10" xfId="0" applyNumberFormat="1" applyFont="1" applyBorder="1" applyAlignment="1">
      <alignment horizontal="left" vertical="center"/>
    </xf>
    <xf numFmtId="2" fontId="11" fillId="0" borderId="9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left" vertical="center"/>
    </xf>
    <xf numFmtId="2" fontId="10" fillId="2" borderId="8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44" fontId="11" fillId="4" borderId="8" xfId="1" applyFont="1" applyFill="1" applyBorder="1" applyAlignment="1">
      <alignment horizontal="center"/>
    </xf>
    <xf numFmtId="44" fontId="11" fillId="4" borderId="2" xfId="1" applyFont="1" applyFill="1" applyBorder="1" applyAlignment="1">
      <alignment horizontal="center"/>
    </xf>
    <xf numFmtId="44" fontId="11" fillId="4" borderId="1" xfId="1" applyFont="1" applyFill="1" applyBorder="1" applyAlignment="1" applyProtection="1">
      <protection locked="0"/>
    </xf>
    <xf numFmtId="44" fontId="11" fillId="4" borderId="1" xfId="1" applyFont="1" applyFill="1" applyBorder="1" applyAlignment="1" applyProtection="1">
      <alignment horizontal="center"/>
      <protection locked="0"/>
    </xf>
    <xf numFmtId="44" fontId="11" fillId="4" borderId="6" xfId="1" applyFont="1" applyFill="1" applyBorder="1" applyAlignment="1" applyProtection="1">
      <alignment horizontal="center"/>
      <protection locked="0"/>
    </xf>
    <xf numFmtId="44" fontId="11" fillId="4" borderId="5" xfId="1" applyFont="1" applyFill="1" applyBorder="1" applyAlignment="1" applyProtection="1">
      <alignment horizontal="center"/>
      <protection locked="0"/>
    </xf>
    <xf numFmtId="44" fontId="11" fillId="4" borderId="1" xfId="1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51D86A8D-EF75-47A0-A327-9CEA51BFF8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52CA-54E3-4D4E-907B-9510AE90566F}">
  <sheetPr>
    <pageSetUpPr fitToPage="1"/>
  </sheetPr>
  <dimension ref="A1:R121"/>
  <sheetViews>
    <sheetView tabSelected="1" zoomScaleNormal="100" workbookViewId="0">
      <selection activeCell="B81" sqref="B81:G81"/>
    </sheetView>
  </sheetViews>
  <sheetFormatPr baseColWidth="10" defaultRowHeight="13.2" x14ac:dyDescent="0.25"/>
  <cols>
    <col min="1" max="1" width="10.6640625" style="2" customWidth="1"/>
    <col min="2" max="2" width="15.6640625" style="2" bestFit="1" customWidth="1"/>
    <col min="3" max="3" width="7.44140625" style="2" customWidth="1"/>
    <col min="4" max="4" width="9.109375" style="2" bestFit="1" customWidth="1"/>
    <col min="5" max="5" width="20.109375" style="2" customWidth="1"/>
    <col min="6" max="6" width="12.44140625" style="2" bestFit="1" customWidth="1"/>
    <col min="7" max="7" width="12.5546875" style="2" bestFit="1" customWidth="1"/>
    <col min="8" max="8" width="13.88671875" style="28" customWidth="1"/>
    <col min="9" max="9" width="6.6640625" style="2" customWidth="1"/>
    <col min="10" max="10" width="6.6640625" style="6" customWidth="1"/>
    <col min="11" max="11" width="13.33203125" style="10" customWidth="1"/>
    <col min="12" max="12" width="12" style="2" customWidth="1"/>
    <col min="13" max="13" width="9.44140625" style="2" customWidth="1"/>
    <col min="14" max="14" width="10.44140625" style="2" customWidth="1"/>
    <col min="15" max="15" width="33.5546875" style="2" customWidth="1"/>
    <col min="16" max="16" width="39" style="2" customWidth="1"/>
  </cols>
  <sheetData>
    <row r="1" spans="1:16" ht="21.6" x14ac:dyDescent="0.25">
      <c r="A1" s="44" t="s">
        <v>121</v>
      </c>
      <c r="B1"/>
      <c r="C1"/>
      <c r="D1"/>
    </row>
    <row r="2" spans="1:16" ht="15.6" x14ac:dyDescent="0.3">
      <c r="A2" s="45" t="s">
        <v>122</v>
      </c>
      <c r="B2" s="46"/>
      <c r="C2"/>
      <c r="D2"/>
    </row>
    <row r="3" spans="1:16" ht="15.6" x14ac:dyDescent="0.3">
      <c r="A3" s="7"/>
      <c r="B3" s="46"/>
      <c r="C3"/>
      <c r="D3"/>
    </row>
    <row r="4" spans="1:16" ht="13.8" x14ac:dyDescent="0.25">
      <c r="A4" s="47" t="s">
        <v>123</v>
      </c>
      <c r="B4" s="47"/>
      <c r="C4" s="47"/>
      <c r="D4" s="47"/>
    </row>
    <row r="5" spans="1:16" ht="13.8" x14ac:dyDescent="0.25">
      <c r="A5" s="48" t="s">
        <v>124</v>
      </c>
      <c r="B5" s="49" t="s">
        <v>125</v>
      </c>
      <c r="C5" s="49"/>
      <c r="D5" s="49"/>
    </row>
    <row r="6" spans="1:16" ht="13.8" x14ac:dyDescent="0.25">
      <c r="A6" s="48" t="s">
        <v>126</v>
      </c>
      <c r="B6" s="49" t="s">
        <v>125</v>
      </c>
      <c r="C6" s="49"/>
      <c r="D6" s="49"/>
    </row>
    <row r="7" spans="1:16" ht="13.8" x14ac:dyDescent="0.25">
      <c r="A7" s="48"/>
      <c r="B7" s="50"/>
      <c r="C7" s="50"/>
      <c r="D7" s="50"/>
    </row>
    <row r="9" spans="1:16" x14ac:dyDescent="0.25">
      <c r="G9" s="51" t="s">
        <v>125</v>
      </c>
      <c r="I9" s="28"/>
      <c r="L9" s="51" t="s">
        <v>125</v>
      </c>
    </row>
    <row r="10" spans="1:16" ht="30.6" customHeight="1" x14ac:dyDescent="0.25">
      <c r="A10" s="72" t="s">
        <v>128</v>
      </c>
      <c r="B10" s="73"/>
      <c r="C10" s="73"/>
      <c r="D10" s="73"/>
      <c r="E10" s="73"/>
      <c r="F10" s="74"/>
      <c r="G10" s="71">
        <v>0</v>
      </c>
      <c r="H10" s="75" t="s">
        <v>9</v>
      </c>
      <c r="I10" s="76"/>
      <c r="J10" s="76"/>
      <c r="K10" s="77"/>
      <c r="L10" s="78" t="s">
        <v>14</v>
      </c>
      <c r="M10" s="78" t="s">
        <v>16</v>
      </c>
      <c r="N10" s="78" t="s">
        <v>18</v>
      </c>
    </row>
    <row r="11" spans="1:16" x14ac:dyDescent="0.25">
      <c r="A11" s="68" t="s">
        <v>6</v>
      </c>
      <c r="B11" s="68" t="s">
        <v>0</v>
      </c>
      <c r="C11" s="68" t="s">
        <v>1</v>
      </c>
      <c r="D11" s="68" t="s">
        <v>2</v>
      </c>
      <c r="E11" s="68" t="s">
        <v>3</v>
      </c>
      <c r="F11" s="68" t="s">
        <v>7</v>
      </c>
      <c r="G11" s="68" t="s">
        <v>8</v>
      </c>
      <c r="H11" s="69" t="s">
        <v>10</v>
      </c>
      <c r="I11" s="68" t="s">
        <v>11</v>
      </c>
      <c r="J11" s="70" t="s">
        <v>12</v>
      </c>
      <c r="K11" s="67" t="s">
        <v>13</v>
      </c>
      <c r="L11" s="68" t="s">
        <v>15</v>
      </c>
      <c r="M11" s="68" t="s">
        <v>17</v>
      </c>
      <c r="N11" s="68" t="s">
        <v>19</v>
      </c>
      <c r="O11" s="12"/>
      <c r="P11" s="12"/>
    </row>
    <row r="12" spans="1:16" x14ac:dyDescent="0.25">
      <c r="A12" s="68"/>
      <c r="B12" s="68"/>
      <c r="C12" s="68"/>
      <c r="D12" s="68"/>
      <c r="E12" s="68"/>
      <c r="F12" s="68"/>
      <c r="G12" s="68"/>
      <c r="H12" s="69"/>
      <c r="I12" s="68"/>
      <c r="J12" s="70"/>
      <c r="K12" s="67"/>
      <c r="L12" s="68"/>
      <c r="M12" s="68"/>
      <c r="N12" s="68"/>
      <c r="O12" s="12"/>
      <c r="P12" s="12"/>
    </row>
    <row r="13" spans="1:16" ht="18" customHeight="1" x14ac:dyDescent="0.25">
      <c r="A13" s="19">
        <v>1</v>
      </c>
      <c r="B13" s="20" t="s">
        <v>45</v>
      </c>
      <c r="C13" s="21" t="s">
        <v>46</v>
      </c>
      <c r="D13" s="18" t="s">
        <v>50</v>
      </c>
      <c r="E13" s="31" t="s">
        <v>91</v>
      </c>
      <c r="F13" s="31" t="s">
        <v>101</v>
      </c>
      <c r="G13" s="40">
        <v>95.48</v>
      </c>
      <c r="H13" s="26">
        <v>2</v>
      </c>
      <c r="I13" s="3"/>
      <c r="J13" s="23">
        <v>8.4</v>
      </c>
      <c r="K13" s="54">
        <f>SUM(G13*J13)</f>
        <v>802.03200000000004</v>
      </c>
      <c r="L13" s="60"/>
      <c r="M13" s="53" t="e">
        <f>K13/L13</f>
        <v>#DIV/0!</v>
      </c>
      <c r="N13" s="52" t="e">
        <f>M13*$G$10</f>
        <v>#DIV/0!</v>
      </c>
      <c r="O13" s="37"/>
      <c r="P13" s="1"/>
    </row>
    <row r="14" spans="1:16" ht="18" customHeight="1" x14ac:dyDescent="0.25">
      <c r="A14" s="19">
        <v>2</v>
      </c>
      <c r="B14" s="20" t="s">
        <v>45</v>
      </c>
      <c r="C14" s="21" t="s">
        <v>46</v>
      </c>
      <c r="D14" s="18" t="s">
        <v>51</v>
      </c>
      <c r="E14" s="31" t="s">
        <v>92</v>
      </c>
      <c r="F14" s="31" t="s">
        <v>101</v>
      </c>
      <c r="G14" s="40">
        <v>31.59</v>
      </c>
      <c r="H14" s="26">
        <v>2.5</v>
      </c>
      <c r="I14" s="3"/>
      <c r="J14" s="23">
        <v>10.5</v>
      </c>
      <c r="K14" s="54">
        <f t="shared" ref="K14:K50" si="0">SUM(G14*J14)</f>
        <v>331.69499999999999</v>
      </c>
      <c r="L14" s="60"/>
      <c r="M14" s="53" t="e">
        <f t="shared" ref="M14:M59" si="1">K14/L14</f>
        <v>#DIV/0!</v>
      </c>
      <c r="N14" s="52" t="e">
        <f t="shared" ref="N14:N59" si="2">M14*$G$10</f>
        <v>#DIV/0!</v>
      </c>
      <c r="O14" s="1"/>
      <c r="P14" s="1"/>
    </row>
    <row r="15" spans="1:16" ht="18" customHeight="1" x14ac:dyDescent="0.25">
      <c r="A15" s="19">
        <v>3</v>
      </c>
      <c r="B15" s="20" t="s">
        <v>45</v>
      </c>
      <c r="C15" s="21" t="s">
        <v>46</v>
      </c>
      <c r="D15" s="18" t="s">
        <v>52</v>
      </c>
      <c r="E15" s="31" t="s">
        <v>92</v>
      </c>
      <c r="F15" s="31" t="s">
        <v>101</v>
      </c>
      <c r="G15" s="40">
        <v>21.76</v>
      </c>
      <c r="H15" s="26">
        <v>2.5</v>
      </c>
      <c r="I15" s="3"/>
      <c r="J15" s="23">
        <v>10.5</v>
      </c>
      <c r="K15" s="54">
        <f t="shared" si="0"/>
        <v>228.48000000000002</v>
      </c>
      <c r="L15" s="60"/>
      <c r="M15" s="53" t="e">
        <f t="shared" si="1"/>
        <v>#DIV/0!</v>
      </c>
      <c r="N15" s="52" t="e">
        <f t="shared" si="2"/>
        <v>#DIV/0!</v>
      </c>
      <c r="O15" s="1"/>
      <c r="P15" s="1"/>
    </row>
    <row r="16" spans="1:16" ht="18" customHeight="1" x14ac:dyDescent="0.25">
      <c r="A16" s="19">
        <v>4</v>
      </c>
      <c r="B16" s="20" t="s">
        <v>45</v>
      </c>
      <c r="C16" s="21" t="s">
        <v>46</v>
      </c>
      <c r="D16" s="18" t="s">
        <v>53</v>
      </c>
      <c r="E16" s="31" t="s">
        <v>93</v>
      </c>
      <c r="F16" s="31" t="s">
        <v>101</v>
      </c>
      <c r="G16" s="40">
        <v>4.8600000000000003</v>
      </c>
      <c r="H16" s="26">
        <v>5</v>
      </c>
      <c r="I16" s="3"/>
      <c r="J16" s="23">
        <v>21</v>
      </c>
      <c r="K16" s="54">
        <f t="shared" si="0"/>
        <v>102.06</v>
      </c>
      <c r="L16" s="60"/>
      <c r="M16" s="53" t="e">
        <f t="shared" si="1"/>
        <v>#DIV/0!</v>
      </c>
      <c r="N16" s="52" t="e">
        <f t="shared" si="2"/>
        <v>#DIV/0!</v>
      </c>
      <c r="O16" s="1"/>
      <c r="P16" s="1"/>
    </row>
    <row r="17" spans="1:16" ht="18" customHeight="1" x14ac:dyDescent="0.25">
      <c r="A17" s="19">
        <v>5</v>
      </c>
      <c r="B17" s="20" t="s">
        <v>45</v>
      </c>
      <c r="C17" s="21" t="s">
        <v>46</v>
      </c>
      <c r="D17" s="18" t="s">
        <v>54</v>
      </c>
      <c r="E17" s="31" t="s">
        <v>94</v>
      </c>
      <c r="F17" s="30" t="s">
        <v>111</v>
      </c>
      <c r="G17" s="40">
        <v>3.16</v>
      </c>
      <c r="H17" s="26">
        <v>5</v>
      </c>
      <c r="I17" s="3"/>
      <c r="J17" s="23">
        <v>21</v>
      </c>
      <c r="K17" s="54">
        <f t="shared" si="0"/>
        <v>66.36</v>
      </c>
      <c r="L17" s="60"/>
      <c r="M17" s="53" t="e">
        <f t="shared" si="1"/>
        <v>#DIV/0!</v>
      </c>
      <c r="N17" s="52" t="e">
        <f t="shared" si="2"/>
        <v>#DIV/0!</v>
      </c>
      <c r="O17" s="1"/>
      <c r="P17" s="1"/>
    </row>
    <row r="18" spans="1:16" ht="18" customHeight="1" x14ac:dyDescent="0.25">
      <c r="A18" s="19">
        <v>6</v>
      </c>
      <c r="B18" s="20" t="s">
        <v>45</v>
      </c>
      <c r="C18" s="21" t="s">
        <v>46</v>
      </c>
      <c r="D18" s="18" t="s">
        <v>55</v>
      </c>
      <c r="E18" s="31" t="s">
        <v>94</v>
      </c>
      <c r="F18" s="30" t="s">
        <v>111</v>
      </c>
      <c r="G18" s="40">
        <v>4</v>
      </c>
      <c r="H18" s="26">
        <v>5</v>
      </c>
      <c r="I18" s="3"/>
      <c r="J18" s="23">
        <v>21</v>
      </c>
      <c r="K18" s="54">
        <f t="shared" si="0"/>
        <v>84</v>
      </c>
      <c r="L18" s="60"/>
      <c r="M18" s="53" t="e">
        <f t="shared" si="1"/>
        <v>#DIV/0!</v>
      </c>
      <c r="N18" s="52" t="e">
        <f t="shared" si="2"/>
        <v>#DIV/0!</v>
      </c>
      <c r="O18" s="1"/>
      <c r="P18" s="1"/>
    </row>
    <row r="19" spans="1:16" ht="18" customHeight="1" x14ac:dyDescent="0.25">
      <c r="A19" s="19">
        <v>7</v>
      </c>
      <c r="B19" s="20" t="s">
        <v>45</v>
      </c>
      <c r="C19" s="21" t="s">
        <v>46</v>
      </c>
      <c r="D19" s="18" t="s">
        <v>56</v>
      </c>
      <c r="E19" s="31" t="s">
        <v>92</v>
      </c>
      <c r="F19" s="31" t="s">
        <v>43</v>
      </c>
      <c r="G19" s="40">
        <v>24.33</v>
      </c>
      <c r="H19" s="26">
        <v>2.5</v>
      </c>
      <c r="I19" s="3"/>
      <c r="J19" s="23">
        <v>10.5</v>
      </c>
      <c r="K19" s="54">
        <f t="shared" si="0"/>
        <v>255.46499999999997</v>
      </c>
      <c r="L19" s="60"/>
      <c r="M19" s="53" t="e">
        <f t="shared" si="1"/>
        <v>#DIV/0!</v>
      </c>
      <c r="N19" s="52" t="e">
        <f t="shared" si="2"/>
        <v>#DIV/0!</v>
      </c>
      <c r="O19" s="1"/>
      <c r="P19" s="1"/>
    </row>
    <row r="20" spans="1:16" ht="18" customHeight="1" x14ac:dyDescent="0.25">
      <c r="A20" s="19">
        <v>8</v>
      </c>
      <c r="B20" s="20" t="s">
        <v>45</v>
      </c>
      <c r="C20" s="21" t="s">
        <v>46</v>
      </c>
      <c r="D20" s="18" t="s">
        <v>57</v>
      </c>
      <c r="E20" s="31" t="s">
        <v>92</v>
      </c>
      <c r="F20" s="31" t="s">
        <v>43</v>
      </c>
      <c r="G20" s="40">
        <v>15.7</v>
      </c>
      <c r="H20" s="26">
        <v>2.5</v>
      </c>
      <c r="I20" s="3"/>
      <c r="J20" s="23">
        <v>10.5</v>
      </c>
      <c r="K20" s="54">
        <f t="shared" si="0"/>
        <v>164.85</v>
      </c>
      <c r="L20" s="60"/>
      <c r="M20" s="53" t="e">
        <f t="shared" si="1"/>
        <v>#DIV/0!</v>
      </c>
      <c r="N20" s="52" t="e">
        <f t="shared" si="2"/>
        <v>#DIV/0!</v>
      </c>
      <c r="O20" s="1"/>
      <c r="P20" s="1"/>
    </row>
    <row r="21" spans="1:16" ht="18" customHeight="1" x14ac:dyDescent="0.25">
      <c r="A21" s="19">
        <v>9</v>
      </c>
      <c r="B21" s="20" t="s">
        <v>45</v>
      </c>
      <c r="C21" s="21" t="s">
        <v>46</v>
      </c>
      <c r="D21" s="18" t="s">
        <v>58</v>
      </c>
      <c r="E21" s="31" t="s">
        <v>95</v>
      </c>
      <c r="F21" s="31" t="s">
        <v>43</v>
      </c>
      <c r="G21" s="40">
        <v>21.77</v>
      </c>
      <c r="H21" s="26">
        <v>2.5</v>
      </c>
      <c r="I21" s="3"/>
      <c r="J21" s="23">
        <v>10.5</v>
      </c>
      <c r="K21" s="54">
        <f t="shared" si="0"/>
        <v>228.58500000000001</v>
      </c>
      <c r="L21" s="60"/>
      <c r="M21" s="53" t="e">
        <f t="shared" si="1"/>
        <v>#DIV/0!</v>
      </c>
      <c r="N21" s="52" t="e">
        <f t="shared" si="2"/>
        <v>#DIV/0!</v>
      </c>
      <c r="O21" s="1"/>
      <c r="P21" s="1"/>
    </row>
    <row r="22" spans="1:16" ht="18" customHeight="1" x14ac:dyDescent="0.25">
      <c r="A22" s="19">
        <v>10</v>
      </c>
      <c r="B22" s="20" t="s">
        <v>45</v>
      </c>
      <c r="C22" s="21" t="s">
        <v>46</v>
      </c>
      <c r="D22" s="18" t="s">
        <v>59</v>
      </c>
      <c r="E22" s="31" t="s">
        <v>96</v>
      </c>
      <c r="F22" s="31" t="s">
        <v>101</v>
      </c>
      <c r="G22" s="40">
        <v>4.25</v>
      </c>
      <c r="H22" s="55" t="s">
        <v>114</v>
      </c>
      <c r="I22" s="55"/>
      <c r="J22" s="55"/>
      <c r="K22" s="56">
        <f t="shared" si="0"/>
        <v>0</v>
      </c>
      <c r="L22" s="60"/>
      <c r="M22" s="53" t="e">
        <f t="shared" si="1"/>
        <v>#DIV/0!</v>
      </c>
      <c r="N22" s="52" t="e">
        <f t="shared" si="2"/>
        <v>#DIV/0!</v>
      </c>
      <c r="O22" s="1"/>
      <c r="P22" s="1"/>
    </row>
    <row r="23" spans="1:16" ht="18" customHeight="1" x14ac:dyDescent="0.25">
      <c r="A23" s="19">
        <v>11</v>
      </c>
      <c r="B23" s="20" t="s">
        <v>45</v>
      </c>
      <c r="C23" s="21" t="s">
        <v>46</v>
      </c>
      <c r="D23" s="18" t="s">
        <v>60</v>
      </c>
      <c r="E23" s="31" t="s">
        <v>97</v>
      </c>
      <c r="F23" s="30" t="s">
        <v>111</v>
      </c>
      <c r="G23" s="40">
        <v>3.28</v>
      </c>
      <c r="H23" s="34">
        <v>1</v>
      </c>
      <c r="I23" s="20"/>
      <c r="J23" s="38">
        <v>4.2</v>
      </c>
      <c r="K23" s="56">
        <f t="shared" si="0"/>
        <v>13.776</v>
      </c>
      <c r="L23" s="60"/>
      <c r="M23" s="53" t="e">
        <f t="shared" si="1"/>
        <v>#DIV/0!</v>
      </c>
      <c r="N23" s="52" t="e">
        <f t="shared" si="2"/>
        <v>#DIV/0!</v>
      </c>
      <c r="O23" s="1"/>
      <c r="P23" s="1"/>
    </row>
    <row r="24" spans="1:16" ht="18" customHeight="1" x14ac:dyDescent="0.25">
      <c r="A24" s="19">
        <v>12</v>
      </c>
      <c r="B24" s="20" t="s">
        <v>45</v>
      </c>
      <c r="C24" s="21" t="s">
        <v>46</v>
      </c>
      <c r="D24" s="18" t="s">
        <v>61</v>
      </c>
      <c r="E24" s="31" t="s">
        <v>4</v>
      </c>
      <c r="F24" s="31" t="s">
        <v>43</v>
      </c>
      <c r="G24" s="40">
        <v>37.6</v>
      </c>
      <c r="H24" s="34">
        <v>2.5</v>
      </c>
      <c r="I24" s="20"/>
      <c r="J24" s="38">
        <v>10.5</v>
      </c>
      <c r="K24" s="56">
        <f t="shared" si="0"/>
        <v>394.8</v>
      </c>
      <c r="L24" s="60"/>
      <c r="M24" s="53" t="e">
        <f t="shared" si="1"/>
        <v>#DIV/0!</v>
      </c>
      <c r="N24" s="52" t="e">
        <f t="shared" si="2"/>
        <v>#DIV/0!</v>
      </c>
      <c r="O24" s="1"/>
      <c r="P24" s="1"/>
    </row>
    <row r="25" spans="1:16" ht="18" customHeight="1" x14ac:dyDescent="0.25">
      <c r="A25" s="19">
        <v>13</v>
      </c>
      <c r="B25" s="20" t="s">
        <v>45</v>
      </c>
      <c r="C25" s="21" t="s">
        <v>46</v>
      </c>
      <c r="D25" s="18" t="s">
        <v>62</v>
      </c>
      <c r="E25" s="31" t="s">
        <v>95</v>
      </c>
      <c r="F25" s="31" t="s">
        <v>43</v>
      </c>
      <c r="G25" s="40">
        <v>25.36</v>
      </c>
      <c r="H25" s="34">
        <v>2.5</v>
      </c>
      <c r="I25" s="20"/>
      <c r="J25" s="38">
        <v>10.5</v>
      </c>
      <c r="K25" s="56">
        <f t="shared" si="0"/>
        <v>266.27999999999997</v>
      </c>
      <c r="L25" s="60"/>
      <c r="M25" s="53" t="e">
        <f t="shared" si="1"/>
        <v>#DIV/0!</v>
      </c>
      <c r="N25" s="52" t="e">
        <f t="shared" si="2"/>
        <v>#DIV/0!</v>
      </c>
      <c r="O25" s="1"/>
      <c r="P25" s="1"/>
    </row>
    <row r="26" spans="1:16" ht="18" customHeight="1" x14ac:dyDescent="0.25">
      <c r="A26" s="19">
        <v>14</v>
      </c>
      <c r="B26" s="20" t="s">
        <v>45</v>
      </c>
      <c r="C26" s="21" t="s">
        <v>46</v>
      </c>
      <c r="D26" s="18" t="s">
        <v>63</v>
      </c>
      <c r="E26" s="31" t="s">
        <v>92</v>
      </c>
      <c r="F26" s="31" t="s">
        <v>43</v>
      </c>
      <c r="G26" s="40">
        <v>19.98</v>
      </c>
      <c r="H26" s="34">
        <v>2.5</v>
      </c>
      <c r="I26" s="20"/>
      <c r="J26" s="38">
        <v>10.5</v>
      </c>
      <c r="K26" s="56">
        <f t="shared" si="0"/>
        <v>209.79</v>
      </c>
      <c r="L26" s="60"/>
      <c r="M26" s="53" t="e">
        <f t="shared" si="1"/>
        <v>#DIV/0!</v>
      </c>
      <c r="N26" s="52" t="e">
        <f t="shared" si="2"/>
        <v>#DIV/0!</v>
      </c>
      <c r="O26" s="1"/>
      <c r="P26" s="1"/>
    </row>
    <row r="27" spans="1:16" ht="18" customHeight="1" x14ac:dyDescent="0.25">
      <c r="A27" s="19">
        <v>15</v>
      </c>
      <c r="B27" s="20" t="s">
        <v>45</v>
      </c>
      <c r="C27" s="21" t="s">
        <v>46</v>
      </c>
      <c r="D27" s="18" t="s">
        <v>64</v>
      </c>
      <c r="E27" s="31" t="s">
        <v>98</v>
      </c>
      <c r="F27" s="31" t="s">
        <v>111</v>
      </c>
      <c r="G27" s="40">
        <v>5.39</v>
      </c>
      <c r="H27" s="55" t="s">
        <v>114</v>
      </c>
      <c r="I27" s="55"/>
      <c r="J27" s="55"/>
      <c r="K27" s="56">
        <f t="shared" si="0"/>
        <v>0</v>
      </c>
      <c r="L27" s="60"/>
      <c r="M27" s="53" t="e">
        <f t="shared" si="1"/>
        <v>#DIV/0!</v>
      </c>
      <c r="N27" s="52" t="e">
        <f t="shared" si="2"/>
        <v>#DIV/0!</v>
      </c>
      <c r="O27" s="1"/>
      <c r="P27" s="1"/>
    </row>
    <row r="28" spans="1:16" ht="18" customHeight="1" x14ac:dyDescent="0.25">
      <c r="A28" s="19">
        <v>16</v>
      </c>
      <c r="B28" s="20" t="s">
        <v>45</v>
      </c>
      <c r="C28" s="21" t="s">
        <v>46</v>
      </c>
      <c r="D28" s="18" t="s">
        <v>65</v>
      </c>
      <c r="E28" s="31" t="s">
        <v>5</v>
      </c>
      <c r="F28" s="31" t="s">
        <v>43</v>
      </c>
      <c r="G28" s="40">
        <v>28.14</v>
      </c>
      <c r="H28" s="34">
        <v>2</v>
      </c>
      <c r="I28" s="20"/>
      <c r="J28" s="38">
        <v>8.4</v>
      </c>
      <c r="K28" s="56">
        <f t="shared" si="0"/>
        <v>236.376</v>
      </c>
      <c r="L28" s="60"/>
      <c r="M28" s="53" t="e">
        <f t="shared" si="1"/>
        <v>#DIV/0!</v>
      </c>
      <c r="N28" s="52" t="e">
        <f t="shared" si="2"/>
        <v>#DIV/0!</v>
      </c>
      <c r="O28" s="1"/>
      <c r="P28" s="1"/>
    </row>
    <row r="29" spans="1:16" ht="18" customHeight="1" x14ac:dyDescent="0.25">
      <c r="A29" s="19">
        <v>17</v>
      </c>
      <c r="B29" s="20" t="s">
        <v>45</v>
      </c>
      <c r="C29" s="21" t="s">
        <v>46</v>
      </c>
      <c r="D29" s="18" t="s">
        <v>66</v>
      </c>
      <c r="E29" s="31" t="s">
        <v>94</v>
      </c>
      <c r="F29" s="31" t="s">
        <v>44</v>
      </c>
      <c r="G29" s="40">
        <v>2.96</v>
      </c>
      <c r="H29" s="34">
        <v>5</v>
      </c>
      <c r="I29" s="20"/>
      <c r="J29" s="38">
        <v>21</v>
      </c>
      <c r="K29" s="56">
        <f t="shared" si="0"/>
        <v>62.16</v>
      </c>
      <c r="L29" s="60"/>
      <c r="M29" s="53" t="e">
        <f t="shared" si="1"/>
        <v>#DIV/0!</v>
      </c>
      <c r="N29" s="52" t="e">
        <f t="shared" si="2"/>
        <v>#DIV/0!</v>
      </c>
      <c r="O29" s="1"/>
      <c r="P29" s="1"/>
    </row>
    <row r="30" spans="1:16" ht="18" customHeight="1" x14ac:dyDescent="0.25">
      <c r="A30" s="19">
        <v>18</v>
      </c>
      <c r="B30" s="20" t="s">
        <v>45</v>
      </c>
      <c r="C30" s="21" t="s">
        <v>46</v>
      </c>
      <c r="D30" s="18" t="s">
        <v>67</v>
      </c>
      <c r="E30" s="31" t="s">
        <v>99</v>
      </c>
      <c r="F30" s="31" t="s">
        <v>44</v>
      </c>
      <c r="G30" s="40">
        <v>3.12</v>
      </c>
      <c r="H30" s="34">
        <v>5</v>
      </c>
      <c r="I30" s="20"/>
      <c r="J30" s="38">
        <v>21</v>
      </c>
      <c r="K30" s="56">
        <f t="shared" si="0"/>
        <v>65.52</v>
      </c>
      <c r="L30" s="60"/>
      <c r="M30" s="53" t="e">
        <f t="shared" si="1"/>
        <v>#DIV/0!</v>
      </c>
      <c r="N30" s="52" t="e">
        <f t="shared" si="2"/>
        <v>#DIV/0!</v>
      </c>
      <c r="O30" s="1"/>
      <c r="P30" s="1"/>
    </row>
    <row r="31" spans="1:16" ht="18" customHeight="1" x14ac:dyDescent="0.25">
      <c r="A31" s="19">
        <v>19</v>
      </c>
      <c r="B31" s="20" t="s">
        <v>45</v>
      </c>
      <c r="C31" s="21" t="s">
        <v>46</v>
      </c>
      <c r="D31" s="18" t="s">
        <v>68</v>
      </c>
      <c r="E31" s="31" t="s">
        <v>94</v>
      </c>
      <c r="F31" s="31" t="s">
        <v>44</v>
      </c>
      <c r="G31" s="40">
        <v>2.98</v>
      </c>
      <c r="H31" s="34">
        <v>5</v>
      </c>
      <c r="I31" s="20"/>
      <c r="J31" s="38">
        <v>21</v>
      </c>
      <c r="K31" s="56">
        <f t="shared" si="0"/>
        <v>62.58</v>
      </c>
      <c r="L31" s="60"/>
      <c r="M31" s="53" t="e">
        <f t="shared" si="1"/>
        <v>#DIV/0!</v>
      </c>
      <c r="N31" s="52" t="e">
        <f t="shared" si="2"/>
        <v>#DIV/0!</v>
      </c>
      <c r="O31" s="1"/>
      <c r="P31" s="1"/>
    </row>
    <row r="32" spans="1:16" ht="18" customHeight="1" x14ac:dyDescent="0.25">
      <c r="A32" s="19">
        <v>20</v>
      </c>
      <c r="B32" s="20" t="s">
        <v>45</v>
      </c>
      <c r="C32" s="21" t="s">
        <v>46</v>
      </c>
      <c r="D32" s="18" t="s">
        <v>69</v>
      </c>
      <c r="E32" s="31" t="s">
        <v>92</v>
      </c>
      <c r="F32" s="31" t="s">
        <v>101</v>
      </c>
      <c r="G32" s="40">
        <v>27.09</v>
      </c>
      <c r="H32" s="34">
        <v>2.5</v>
      </c>
      <c r="I32" s="20"/>
      <c r="J32" s="38">
        <v>10.5</v>
      </c>
      <c r="K32" s="56">
        <f t="shared" si="0"/>
        <v>284.44499999999999</v>
      </c>
      <c r="L32" s="60"/>
      <c r="M32" s="53" t="e">
        <f t="shared" si="1"/>
        <v>#DIV/0!</v>
      </c>
      <c r="N32" s="52" t="e">
        <f t="shared" si="2"/>
        <v>#DIV/0!</v>
      </c>
      <c r="O32" s="1"/>
      <c r="P32" s="1"/>
    </row>
    <row r="33" spans="1:16" ht="18" customHeight="1" x14ac:dyDescent="0.25">
      <c r="A33" s="19">
        <v>21</v>
      </c>
      <c r="B33" s="20" t="s">
        <v>45</v>
      </c>
      <c r="C33" s="21" t="s">
        <v>46</v>
      </c>
      <c r="D33" s="18" t="s">
        <v>70</v>
      </c>
      <c r="E33" s="31" t="s">
        <v>42</v>
      </c>
      <c r="F33" s="31" t="s">
        <v>101</v>
      </c>
      <c r="G33" s="40">
        <v>7.34</v>
      </c>
      <c r="H33" s="34">
        <v>2</v>
      </c>
      <c r="I33" s="20"/>
      <c r="J33" s="38">
        <v>8.4</v>
      </c>
      <c r="K33" s="56">
        <f t="shared" si="0"/>
        <v>61.655999999999999</v>
      </c>
      <c r="L33" s="60"/>
      <c r="M33" s="53" t="e">
        <f t="shared" si="1"/>
        <v>#DIV/0!</v>
      </c>
      <c r="N33" s="52" t="e">
        <f t="shared" si="2"/>
        <v>#DIV/0!</v>
      </c>
      <c r="O33" s="1"/>
      <c r="P33" s="1"/>
    </row>
    <row r="34" spans="1:16" ht="18" customHeight="1" x14ac:dyDescent="0.25">
      <c r="A34" s="19">
        <v>24</v>
      </c>
      <c r="B34" s="20" t="s">
        <v>45</v>
      </c>
      <c r="C34" s="21" t="s">
        <v>46</v>
      </c>
      <c r="D34" s="18" t="s">
        <v>71</v>
      </c>
      <c r="E34" s="31" t="s">
        <v>41</v>
      </c>
      <c r="F34" s="30" t="s">
        <v>101</v>
      </c>
      <c r="G34" s="40">
        <v>22.8</v>
      </c>
      <c r="H34" s="34">
        <v>2</v>
      </c>
      <c r="I34" s="30"/>
      <c r="J34" s="38">
        <v>8.4</v>
      </c>
      <c r="K34" s="56">
        <f t="shared" si="0"/>
        <v>191.52</v>
      </c>
      <c r="L34" s="60"/>
      <c r="M34" s="53" t="e">
        <f t="shared" si="1"/>
        <v>#DIV/0!</v>
      </c>
      <c r="N34" s="52" t="e">
        <f t="shared" si="2"/>
        <v>#DIV/0!</v>
      </c>
      <c r="O34" s="1"/>
      <c r="P34" s="1"/>
    </row>
    <row r="35" spans="1:16" ht="18" customHeight="1" x14ac:dyDescent="0.25">
      <c r="A35" s="19">
        <v>25</v>
      </c>
      <c r="B35" s="20" t="s">
        <v>45</v>
      </c>
      <c r="C35" s="21" t="s">
        <v>46</v>
      </c>
      <c r="D35" s="18" t="s">
        <v>72</v>
      </c>
      <c r="E35" s="31" t="s">
        <v>41</v>
      </c>
      <c r="F35" s="30" t="s">
        <v>101</v>
      </c>
      <c r="G35" s="40">
        <v>7.47</v>
      </c>
      <c r="H35" s="34">
        <v>2</v>
      </c>
      <c r="I35" s="30"/>
      <c r="J35" s="38">
        <v>8.4</v>
      </c>
      <c r="K35" s="56">
        <f t="shared" si="0"/>
        <v>62.747999999999998</v>
      </c>
      <c r="L35" s="60"/>
      <c r="M35" s="53" t="e">
        <f t="shared" si="1"/>
        <v>#DIV/0!</v>
      </c>
      <c r="N35" s="52" t="e">
        <f t="shared" si="2"/>
        <v>#DIV/0!</v>
      </c>
      <c r="O35" s="1"/>
      <c r="P35" s="1"/>
    </row>
    <row r="36" spans="1:16" ht="18" customHeight="1" x14ac:dyDescent="0.25">
      <c r="A36" s="19">
        <v>26</v>
      </c>
      <c r="B36" s="20" t="s">
        <v>45</v>
      </c>
      <c r="C36" s="21" t="s">
        <v>47</v>
      </c>
      <c r="D36" s="18" t="s">
        <v>73</v>
      </c>
      <c r="E36" s="31" t="s">
        <v>91</v>
      </c>
      <c r="F36" s="31" t="s">
        <v>101</v>
      </c>
      <c r="G36" s="40">
        <v>47.82</v>
      </c>
      <c r="H36" s="34">
        <v>2</v>
      </c>
      <c r="I36" s="20"/>
      <c r="J36" s="38">
        <v>8.4</v>
      </c>
      <c r="K36" s="56">
        <f t="shared" si="0"/>
        <v>401.68800000000005</v>
      </c>
      <c r="L36" s="60"/>
      <c r="M36" s="53" t="e">
        <f t="shared" si="1"/>
        <v>#DIV/0!</v>
      </c>
      <c r="N36" s="52" t="e">
        <f t="shared" si="2"/>
        <v>#DIV/0!</v>
      </c>
      <c r="O36" s="1"/>
      <c r="P36" s="1"/>
    </row>
    <row r="37" spans="1:16" ht="18" customHeight="1" x14ac:dyDescent="0.25">
      <c r="A37" s="19">
        <v>27</v>
      </c>
      <c r="B37" s="20" t="s">
        <v>45</v>
      </c>
      <c r="C37" s="21" t="s">
        <v>47</v>
      </c>
      <c r="D37" s="18" t="s">
        <v>74</v>
      </c>
      <c r="E37" s="31" t="s">
        <v>115</v>
      </c>
      <c r="F37" s="31" t="s">
        <v>43</v>
      </c>
      <c r="G37" s="40">
        <v>22.88</v>
      </c>
      <c r="H37" s="34">
        <v>1</v>
      </c>
      <c r="I37" s="20"/>
      <c r="J37" s="38">
        <v>4.2</v>
      </c>
      <c r="K37" s="56">
        <f t="shared" si="0"/>
        <v>96.096000000000004</v>
      </c>
      <c r="L37" s="60"/>
      <c r="M37" s="53" t="e">
        <f t="shared" si="1"/>
        <v>#DIV/0!</v>
      </c>
      <c r="N37" s="52" t="e">
        <f t="shared" si="2"/>
        <v>#DIV/0!</v>
      </c>
      <c r="O37" s="1"/>
      <c r="P37" s="1"/>
    </row>
    <row r="38" spans="1:16" ht="18" customHeight="1" x14ac:dyDescent="0.25">
      <c r="A38" s="19">
        <v>28</v>
      </c>
      <c r="B38" s="20" t="s">
        <v>45</v>
      </c>
      <c r="C38" s="21" t="s">
        <v>47</v>
      </c>
      <c r="D38" s="18" t="s">
        <v>75</v>
      </c>
      <c r="E38" s="31" t="s">
        <v>92</v>
      </c>
      <c r="F38" s="31" t="s">
        <v>43</v>
      </c>
      <c r="G38" s="40">
        <v>12.68</v>
      </c>
      <c r="H38" s="34">
        <v>2.5</v>
      </c>
      <c r="I38" s="20"/>
      <c r="J38" s="38">
        <v>10.5</v>
      </c>
      <c r="K38" s="56">
        <f t="shared" si="0"/>
        <v>133.13999999999999</v>
      </c>
      <c r="L38" s="60"/>
      <c r="M38" s="53" t="e">
        <f t="shared" si="1"/>
        <v>#DIV/0!</v>
      </c>
      <c r="N38" s="52" t="e">
        <f t="shared" si="2"/>
        <v>#DIV/0!</v>
      </c>
      <c r="O38" s="1"/>
      <c r="P38" s="1"/>
    </row>
    <row r="39" spans="1:16" ht="18" customHeight="1" x14ac:dyDescent="0.25">
      <c r="A39" s="19">
        <v>29</v>
      </c>
      <c r="B39" s="20" t="s">
        <v>45</v>
      </c>
      <c r="C39" s="21" t="s">
        <v>47</v>
      </c>
      <c r="D39" s="18" t="s">
        <v>76</v>
      </c>
      <c r="E39" s="31" t="s">
        <v>92</v>
      </c>
      <c r="F39" s="31" t="s">
        <v>43</v>
      </c>
      <c r="G39" s="40">
        <v>23.28</v>
      </c>
      <c r="H39" s="34">
        <v>2.5</v>
      </c>
      <c r="I39" s="20"/>
      <c r="J39" s="38">
        <v>10.5</v>
      </c>
      <c r="K39" s="56">
        <f t="shared" si="0"/>
        <v>244.44</v>
      </c>
      <c r="L39" s="60"/>
      <c r="M39" s="53" t="e">
        <f t="shared" si="1"/>
        <v>#DIV/0!</v>
      </c>
      <c r="N39" s="52" t="e">
        <f t="shared" si="2"/>
        <v>#DIV/0!</v>
      </c>
      <c r="O39" s="1"/>
      <c r="P39" s="1"/>
    </row>
    <row r="40" spans="1:16" ht="18" customHeight="1" x14ac:dyDescent="0.25">
      <c r="A40" s="19">
        <v>30</v>
      </c>
      <c r="B40" s="20" t="s">
        <v>45</v>
      </c>
      <c r="C40" s="21" t="s">
        <v>47</v>
      </c>
      <c r="D40" s="18" t="s">
        <v>77</v>
      </c>
      <c r="E40" s="31" t="s">
        <v>92</v>
      </c>
      <c r="F40" s="31" t="s">
        <v>43</v>
      </c>
      <c r="G40" s="40">
        <v>14.6</v>
      </c>
      <c r="H40" s="34">
        <v>2.5</v>
      </c>
      <c r="I40" s="20"/>
      <c r="J40" s="38">
        <v>10.5</v>
      </c>
      <c r="K40" s="56">
        <f t="shared" si="0"/>
        <v>153.29999999999998</v>
      </c>
      <c r="L40" s="60"/>
      <c r="M40" s="53" t="e">
        <f t="shared" si="1"/>
        <v>#DIV/0!</v>
      </c>
      <c r="N40" s="52" t="e">
        <f t="shared" si="2"/>
        <v>#DIV/0!</v>
      </c>
      <c r="O40" s="1"/>
      <c r="P40" s="1"/>
    </row>
    <row r="41" spans="1:16" ht="18" customHeight="1" x14ac:dyDescent="0.25">
      <c r="A41" s="19">
        <v>31</v>
      </c>
      <c r="B41" s="20" t="s">
        <v>45</v>
      </c>
      <c r="C41" s="21" t="s">
        <v>47</v>
      </c>
      <c r="D41" s="18" t="s">
        <v>78</v>
      </c>
      <c r="E41" s="31" t="s">
        <v>93</v>
      </c>
      <c r="F41" s="31" t="s">
        <v>44</v>
      </c>
      <c r="G41" s="40">
        <v>10.3</v>
      </c>
      <c r="H41" s="34">
        <v>5</v>
      </c>
      <c r="I41" s="20"/>
      <c r="J41" s="38">
        <v>21</v>
      </c>
      <c r="K41" s="56">
        <f t="shared" si="0"/>
        <v>216.3</v>
      </c>
      <c r="L41" s="60"/>
      <c r="M41" s="53" t="e">
        <f t="shared" si="1"/>
        <v>#DIV/0!</v>
      </c>
      <c r="N41" s="52" t="e">
        <f t="shared" si="2"/>
        <v>#DIV/0!</v>
      </c>
      <c r="O41" s="1"/>
      <c r="P41" s="1"/>
    </row>
    <row r="42" spans="1:16" ht="18" customHeight="1" x14ac:dyDescent="0.25">
      <c r="A42" s="19">
        <v>32</v>
      </c>
      <c r="B42" s="20" t="s">
        <v>45</v>
      </c>
      <c r="C42" s="21" t="s">
        <v>47</v>
      </c>
      <c r="D42" s="18" t="s">
        <v>79</v>
      </c>
      <c r="E42" s="18" t="s">
        <v>94</v>
      </c>
      <c r="F42" s="18" t="s">
        <v>44</v>
      </c>
      <c r="G42" s="40">
        <v>3.1</v>
      </c>
      <c r="H42" s="34">
        <v>5</v>
      </c>
      <c r="I42" s="20"/>
      <c r="J42" s="38">
        <v>21</v>
      </c>
      <c r="K42" s="56">
        <f t="shared" si="0"/>
        <v>65.100000000000009</v>
      </c>
      <c r="L42" s="60"/>
      <c r="M42" s="53" t="e">
        <f t="shared" si="1"/>
        <v>#DIV/0!</v>
      </c>
      <c r="N42" s="52" t="e">
        <f t="shared" si="2"/>
        <v>#DIV/0!</v>
      </c>
      <c r="O42" s="1"/>
      <c r="P42" s="1"/>
    </row>
    <row r="43" spans="1:16" ht="18" customHeight="1" x14ac:dyDescent="0.25">
      <c r="A43" s="19">
        <v>33</v>
      </c>
      <c r="B43" s="20" t="s">
        <v>45</v>
      </c>
      <c r="C43" s="21" t="s">
        <v>47</v>
      </c>
      <c r="D43" s="18" t="s">
        <v>80</v>
      </c>
      <c r="E43" s="18" t="s">
        <v>94</v>
      </c>
      <c r="F43" s="18" t="s">
        <v>44</v>
      </c>
      <c r="G43" s="40">
        <v>3.43</v>
      </c>
      <c r="H43" s="34">
        <v>5</v>
      </c>
      <c r="I43" s="20"/>
      <c r="J43" s="38">
        <v>21</v>
      </c>
      <c r="K43" s="56">
        <f t="shared" si="0"/>
        <v>72.03</v>
      </c>
      <c r="L43" s="60"/>
      <c r="M43" s="53" t="e">
        <f t="shared" si="1"/>
        <v>#DIV/0!</v>
      </c>
      <c r="N43" s="52" t="e">
        <f t="shared" si="2"/>
        <v>#DIV/0!</v>
      </c>
      <c r="O43" s="1"/>
      <c r="P43" s="1"/>
    </row>
    <row r="44" spans="1:16" ht="18" customHeight="1" x14ac:dyDescent="0.25">
      <c r="A44" s="19">
        <v>34</v>
      </c>
      <c r="B44" s="20" t="s">
        <v>45</v>
      </c>
      <c r="C44" s="57" t="s">
        <v>47</v>
      </c>
      <c r="D44" s="22" t="s">
        <v>81</v>
      </c>
      <c r="E44" s="22" t="s">
        <v>92</v>
      </c>
      <c r="F44" s="18" t="s">
        <v>43</v>
      </c>
      <c r="G44" s="40">
        <v>44.19</v>
      </c>
      <c r="H44" s="34">
        <v>2.5</v>
      </c>
      <c r="I44" s="20"/>
      <c r="J44" s="38">
        <v>10.5</v>
      </c>
      <c r="K44" s="56">
        <f t="shared" si="0"/>
        <v>463.995</v>
      </c>
      <c r="L44" s="60"/>
      <c r="M44" s="53" t="e">
        <f t="shared" si="1"/>
        <v>#DIV/0!</v>
      </c>
      <c r="N44" s="52" t="e">
        <f t="shared" si="2"/>
        <v>#DIV/0!</v>
      </c>
      <c r="O44" s="1"/>
      <c r="P44" s="1"/>
    </row>
    <row r="45" spans="1:16" ht="18" customHeight="1" x14ac:dyDescent="0.25">
      <c r="A45" s="19">
        <v>35</v>
      </c>
      <c r="B45" s="20" t="s">
        <v>45</v>
      </c>
      <c r="C45" s="21" t="s">
        <v>47</v>
      </c>
      <c r="D45" s="18" t="s">
        <v>82</v>
      </c>
      <c r="E45" s="18" t="s">
        <v>5</v>
      </c>
      <c r="F45" s="18" t="s">
        <v>43</v>
      </c>
      <c r="G45" s="40">
        <v>9.43</v>
      </c>
      <c r="H45" s="34">
        <v>2</v>
      </c>
      <c r="I45" s="20"/>
      <c r="J45" s="38">
        <v>10.5</v>
      </c>
      <c r="K45" s="56">
        <f t="shared" si="0"/>
        <v>99.015000000000001</v>
      </c>
      <c r="L45" s="60"/>
      <c r="M45" s="53" t="e">
        <f t="shared" si="1"/>
        <v>#DIV/0!</v>
      </c>
      <c r="N45" s="52" t="e">
        <f t="shared" si="2"/>
        <v>#DIV/0!</v>
      </c>
      <c r="O45" s="1"/>
      <c r="P45" s="1"/>
    </row>
    <row r="46" spans="1:16" ht="18" customHeight="1" x14ac:dyDescent="0.25">
      <c r="A46" s="19">
        <v>36</v>
      </c>
      <c r="B46" s="20" t="s">
        <v>45</v>
      </c>
      <c r="C46" s="57" t="s">
        <v>47</v>
      </c>
      <c r="D46" s="18" t="s">
        <v>83</v>
      </c>
      <c r="E46" s="18" t="s">
        <v>92</v>
      </c>
      <c r="F46" s="18" t="s">
        <v>43</v>
      </c>
      <c r="G46" s="40">
        <v>15.14</v>
      </c>
      <c r="H46" s="34">
        <v>2.5</v>
      </c>
      <c r="I46" s="20"/>
      <c r="J46" s="38">
        <v>10.5</v>
      </c>
      <c r="K46" s="56">
        <f t="shared" si="0"/>
        <v>158.97</v>
      </c>
      <c r="L46" s="60"/>
      <c r="M46" s="53" t="e">
        <f t="shared" si="1"/>
        <v>#DIV/0!</v>
      </c>
      <c r="N46" s="52" t="e">
        <f t="shared" si="2"/>
        <v>#DIV/0!</v>
      </c>
      <c r="O46" s="1"/>
      <c r="P46" s="1"/>
    </row>
    <row r="47" spans="1:16" ht="18" customHeight="1" x14ac:dyDescent="0.25">
      <c r="A47" s="19">
        <v>37</v>
      </c>
      <c r="B47" s="20" t="s">
        <v>45</v>
      </c>
      <c r="C47" s="21" t="s">
        <v>47</v>
      </c>
      <c r="D47" s="18" t="s">
        <v>84</v>
      </c>
      <c r="E47" s="18" t="s">
        <v>92</v>
      </c>
      <c r="F47" s="31" t="s">
        <v>43</v>
      </c>
      <c r="G47" s="40">
        <v>11.95</v>
      </c>
      <c r="H47" s="34">
        <v>2.5</v>
      </c>
      <c r="I47" s="20"/>
      <c r="J47" s="31">
        <v>10.5</v>
      </c>
      <c r="K47" s="56">
        <f t="shared" si="0"/>
        <v>125.47499999999999</v>
      </c>
      <c r="L47" s="60"/>
      <c r="M47" s="53" t="e">
        <f t="shared" si="1"/>
        <v>#DIV/0!</v>
      </c>
      <c r="N47" s="52" t="e">
        <f t="shared" si="2"/>
        <v>#DIV/0!</v>
      </c>
      <c r="O47" s="1"/>
      <c r="P47" s="1"/>
    </row>
    <row r="48" spans="1:16" ht="18" customHeight="1" x14ac:dyDescent="0.25">
      <c r="A48" s="19">
        <v>38</v>
      </c>
      <c r="B48" s="20" t="s">
        <v>45</v>
      </c>
      <c r="C48" s="21" t="s">
        <v>47</v>
      </c>
      <c r="D48" s="18" t="s">
        <v>85</v>
      </c>
      <c r="E48" s="18" t="s">
        <v>41</v>
      </c>
      <c r="F48" s="31" t="s">
        <v>101</v>
      </c>
      <c r="G48" s="40">
        <v>24.84</v>
      </c>
      <c r="H48" s="34">
        <v>2</v>
      </c>
      <c r="I48" s="20"/>
      <c r="J48" s="31">
        <v>8.4</v>
      </c>
      <c r="K48" s="56">
        <f t="shared" si="0"/>
        <v>208.65600000000001</v>
      </c>
      <c r="L48" s="60"/>
      <c r="M48" s="53" t="e">
        <f t="shared" si="1"/>
        <v>#DIV/0!</v>
      </c>
      <c r="N48" s="52" t="e">
        <f t="shared" si="2"/>
        <v>#DIV/0!</v>
      </c>
      <c r="O48" s="1"/>
      <c r="P48" s="1"/>
    </row>
    <row r="49" spans="1:16" ht="18" customHeight="1" x14ac:dyDescent="0.25">
      <c r="A49" s="19">
        <v>39</v>
      </c>
      <c r="B49" s="20" t="s">
        <v>45</v>
      </c>
      <c r="C49" s="57" t="s">
        <v>47</v>
      </c>
      <c r="D49" s="18" t="s">
        <v>86</v>
      </c>
      <c r="E49" s="18" t="s">
        <v>41</v>
      </c>
      <c r="F49" s="31" t="s">
        <v>101</v>
      </c>
      <c r="G49" s="40">
        <v>11.55</v>
      </c>
      <c r="H49" s="34">
        <v>2</v>
      </c>
      <c r="I49" s="20"/>
      <c r="J49" s="31">
        <v>8.4</v>
      </c>
      <c r="K49" s="56">
        <f t="shared" si="0"/>
        <v>97.02000000000001</v>
      </c>
      <c r="L49" s="60"/>
      <c r="M49" s="53" t="e">
        <f t="shared" si="1"/>
        <v>#DIV/0!</v>
      </c>
      <c r="N49" s="52" t="e">
        <f t="shared" si="2"/>
        <v>#DIV/0!</v>
      </c>
      <c r="O49" s="1"/>
      <c r="P49" s="1"/>
    </row>
    <row r="50" spans="1:16" ht="18" customHeight="1" x14ac:dyDescent="0.25">
      <c r="A50" s="19">
        <v>40</v>
      </c>
      <c r="B50" s="20" t="s">
        <v>45</v>
      </c>
      <c r="C50" s="57" t="s">
        <v>48</v>
      </c>
      <c r="D50" s="18" t="s">
        <v>87</v>
      </c>
      <c r="E50" s="18" t="s">
        <v>41</v>
      </c>
      <c r="F50" s="31" t="s">
        <v>101</v>
      </c>
      <c r="G50" s="40">
        <v>12.18</v>
      </c>
      <c r="H50" s="34">
        <v>1</v>
      </c>
      <c r="I50" s="20"/>
      <c r="J50" s="31">
        <v>4.2</v>
      </c>
      <c r="K50" s="56">
        <f t="shared" si="0"/>
        <v>51.155999999999999</v>
      </c>
      <c r="L50" s="60"/>
      <c r="M50" s="53" t="e">
        <f t="shared" si="1"/>
        <v>#DIV/0!</v>
      </c>
      <c r="N50" s="52" t="e">
        <f t="shared" si="2"/>
        <v>#DIV/0!</v>
      </c>
      <c r="O50" s="1"/>
      <c r="P50" s="1"/>
    </row>
    <row r="51" spans="1:16" ht="18" customHeight="1" x14ac:dyDescent="0.25">
      <c r="A51" s="19">
        <v>41</v>
      </c>
      <c r="B51" s="3" t="s">
        <v>45</v>
      </c>
      <c r="C51" s="3" t="s">
        <v>49</v>
      </c>
      <c r="D51" s="3" t="s">
        <v>88</v>
      </c>
      <c r="E51" s="3" t="s">
        <v>100</v>
      </c>
      <c r="F51" s="20" t="s">
        <v>101</v>
      </c>
      <c r="G51" s="33">
        <v>17.25</v>
      </c>
      <c r="H51" s="34"/>
      <c r="I51" s="34" t="s">
        <v>110</v>
      </c>
      <c r="J51" s="39">
        <v>1</v>
      </c>
      <c r="K51" s="56">
        <f>SUM(G51*J51)</f>
        <v>17.25</v>
      </c>
      <c r="L51" s="60"/>
      <c r="M51" s="53" t="e">
        <f t="shared" si="1"/>
        <v>#DIV/0!</v>
      </c>
      <c r="N51" s="52" t="e">
        <f t="shared" si="2"/>
        <v>#DIV/0!</v>
      </c>
      <c r="O51" s="1"/>
      <c r="P51" s="1"/>
    </row>
    <row r="52" spans="1:16" ht="18" customHeight="1" x14ac:dyDescent="0.25">
      <c r="A52" s="19">
        <v>42</v>
      </c>
      <c r="B52" s="3" t="s">
        <v>45</v>
      </c>
      <c r="C52" s="3" t="s">
        <v>49</v>
      </c>
      <c r="D52" s="3" t="s">
        <v>89</v>
      </c>
      <c r="E52" s="3" t="s">
        <v>41</v>
      </c>
      <c r="F52" s="20" t="s">
        <v>101</v>
      </c>
      <c r="G52" s="33">
        <v>17.420000000000002</v>
      </c>
      <c r="H52" s="34">
        <v>2</v>
      </c>
      <c r="I52" s="20"/>
      <c r="J52" s="34">
        <v>8.4</v>
      </c>
      <c r="K52" s="56">
        <f>SUM(G52*J52)</f>
        <v>146.32800000000003</v>
      </c>
      <c r="L52" s="60"/>
      <c r="M52" s="53" t="e">
        <f t="shared" si="1"/>
        <v>#DIV/0!</v>
      </c>
      <c r="N52" s="52" t="e">
        <f t="shared" si="2"/>
        <v>#DIV/0!</v>
      </c>
      <c r="O52" s="1"/>
      <c r="P52" s="1"/>
    </row>
    <row r="53" spans="1:16" ht="18" customHeight="1" x14ac:dyDescent="0.25">
      <c r="A53" s="19">
        <v>43</v>
      </c>
      <c r="B53" s="3" t="s">
        <v>45</v>
      </c>
      <c r="C53" s="3" t="s">
        <v>49</v>
      </c>
      <c r="D53" s="3" t="s">
        <v>90</v>
      </c>
      <c r="E53" s="3" t="s">
        <v>41</v>
      </c>
      <c r="F53" s="20" t="s">
        <v>101</v>
      </c>
      <c r="G53" s="33">
        <v>7.45</v>
      </c>
      <c r="H53" s="34">
        <v>2</v>
      </c>
      <c r="I53" s="20"/>
      <c r="J53" s="34">
        <v>8.4</v>
      </c>
      <c r="K53" s="56">
        <f>SUM(G53*J53)</f>
        <v>62.580000000000005</v>
      </c>
      <c r="L53" s="60"/>
      <c r="M53" s="53" t="e">
        <f t="shared" si="1"/>
        <v>#DIV/0!</v>
      </c>
      <c r="N53" s="52" t="e">
        <f t="shared" si="2"/>
        <v>#DIV/0!</v>
      </c>
      <c r="O53" s="1"/>
      <c r="P53" s="1"/>
    </row>
    <row r="54" spans="1:16" ht="18" customHeight="1" x14ac:dyDescent="0.25">
      <c r="A54" s="3"/>
      <c r="B54" s="3"/>
      <c r="C54" s="3"/>
      <c r="D54" s="3"/>
      <c r="E54" s="3"/>
      <c r="F54" s="3"/>
      <c r="G54" s="4"/>
      <c r="H54" s="34"/>
      <c r="I54" s="20"/>
      <c r="J54" s="36"/>
      <c r="K54" s="56"/>
      <c r="L54" s="60"/>
      <c r="M54" s="53" t="e">
        <f t="shared" si="1"/>
        <v>#DIV/0!</v>
      </c>
      <c r="N54" s="52" t="e">
        <f t="shared" si="2"/>
        <v>#DIV/0!</v>
      </c>
      <c r="O54" s="1"/>
      <c r="P54" s="1"/>
    </row>
    <row r="55" spans="1:16" ht="18" customHeight="1" x14ac:dyDescent="0.25">
      <c r="A55" s="20" t="s">
        <v>113</v>
      </c>
      <c r="B55" s="32" t="s">
        <v>117</v>
      </c>
      <c r="C55" s="58"/>
      <c r="D55" s="58"/>
      <c r="E55" s="20" t="s">
        <v>108</v>
      </c>
      <c r="F55" s="20" t="s">
        <v>31</v>
      </c>
      <c r="G55" s="33">
        <v>347.02</v>
      </c>
      <c r="H55" s="34">
        <v>1</v>
      </c>
      <c r="I55" s="35"/>
      <c r="J55" s="36">
        <v>4.2</v>
      </c>
      <c r="K55" s="56">
        <f>G55*J55</f>
        <v>1457.4839999999999</v>
      </c>
      <c r="L55" s="61"/>
      <c r="M55" s="53" t="e">
        <f t="shared" si="1"/>
        <v>#DIV/0!</v>
      </c>
      <c r="N55" s="52" t="e">
        <f t="shared" si="2"/>
        <v>#DIV/0!</v>
      </c>
      <c r="O55" s="1"/>
      <c r="P55" s="1"/>
    </row>
    <row r="56" spans="1:16" ht="18" customHeight="1" x14ac:dyDescent="0.25">
      <c r="A56" s="20" t="s">
        <v>32</v>
      </c>
      <c r="B56" s="32" t="s">
        <v>117</v>
      </c>
      <c r="C56" s="59"/>
      <c r="D56" s="59"/>
      <c r="E56" s="20" t="s">
        <v>108</v>
      </c>
      <c r="F56" s="20" t="s">
        <v>31</v>
      </c>
      <c r="G56" s="33">
        <v>347.02</v>
      </c>
      <c r="H56" s="34"/>
      <c r="I56" s="35">
        <v>2</v>
      </c>
      <c r="J56" s="36">
        <v>2</v>
      </c>
      <c r="K56" s="56">
        <f>G56*J56</f>
        <v>694.04</v>
      </c>
      <c r="L56" s="61"/>
      <c r="M56" s="53" t="e">
        <f t="shared" si="1"/>
        <v>#DIV/0!</v>
      </c>
      <c r="N56" s="52" t="e">
        <f t="shared" si="2"/>
        <v>#DIV/0!</v>
      </c>
      <c r="O56" s="1"/>
      <c r="P56" s="1"/>
    </row>
    <row r="57" spans="1:16" ht="30.6" customHeight="1" x14ac:dyDescent="0.25">
      <c r="A57" s="20" t="s">
        <v>33</v>
      </c>
      <c r="B57" s="32" t="s">
        <v>117</v>
      </c>
      <c r="C57" s="59"/>
      <c r="D57" s="59"/>
      <c r="E57" s="32" t="s">
        <v>109</v>
      </c>
      <c r="F57" s="20" t="s">
        <v>31</v>
      </c>
      <c r="G57" s="33">
        <v>284.58</v>
      </c>
      <c r="H57" s="34"/>
      <c r="I57" s="35">
        <v>2</v>
      </c>
      <c r="J57" s="36">
        <v>2</v>
      </c>
      <c r="K57" s="56">
        <f>G57*J57</f>
        <v>569.16</v>
      </c>
      <c r="L57" s="61"/>
      <c r="M57" s="53" t="e">
        <f t="shared" si="1"/>
        <v>#DIV/0!</v>
      </c>
      <c r="N57" s="52" t="e">
        <f t="shared" si="2"/>
        <v>#DIV/0!</v>
      </c>
      <c r="O57" s="1"/>
      <c r="P57" s="1"/>
    </row>
    <row r="58" spans="1:16" ht="30" customHeight="1" x14ac:dyDescent="0.25">
      <c r="A58" s="41" t="s">
        <v>118</v>
      </c>
      <c r="B58" s="42" t="s">
        <v>117</v>
      </c>
      <c r="C58" s="43"/>
      <c r="D58" s="43"/>
      <c r="E58" s="42" t="s">
        <v>119</v>
      </c>
      <c r="F58" s="41" t="s">
        <v>31</v>
      </c>
      <c r="G58" s="33">
        <v>19.63</v>
      </c>
      <c r="H58" s="34">
        <v>1</v>
      </c>
      <c r="I58" s="35"/>
      <c r="J58" s="36">
        <v>4.2</v>
      </c>
      <c r="K58" s="56">
        <f>G58*J58</f>
        <v>82.445999999999998</v>
      </c>
      <c r="L58" s="61"/>
      <c r="M58" s="53" t="e">
        <f t="shared" si="1"/>
        <v>#DIV/0!</v>
      </c>
      <c r="N58" s="52" t="e">
        <f t="shared" si="2"/>
        <v>#DIV/0!</v>
      </c>
      <c r="O58" s="1"/>
      <c r="P58" s="1"/>
    </row>
    <row r="59" spans="1:16" ht="30" customHeight="1" x14ac:dyDescent="0.25">
      <c r="A59" s="41" t="s">
        <v>120</v>
      </c>
      <c r="B59" s="42" t="s">
        <v>117</v>
      </c>
      <c r="C59" s="43"/>
      <c r="D59" s="43"/>
      <c r="E59" s="42" t="s">
        <v>119</v>
      </c>
      <c r="F59" s="41" t="s">
        <v>31</v>
      </c>
      <c r="G59" s="33">
        <v>19.63</v>
      </c>
      <c r="H59" s="34">
        <v>2</v>
      </c>
      <c r="I59" s="35"/>
      <c r="J59" s="36">
        <v>8.4</v>
      </c>
      <c r="K59" s="56">
        <f>G59*J59</f>
        <v>164.892</v>
      </c>
      <c r="L59" s="61"/>
      <c r="M59" s="53" t="e">
        <f t="shared" si="1"/>
        <v>#DIV/0!</v>
      </c>
      <c r="N59" s="52" t="e">
        <f t="shared" si="2"/>
        <v>#DIV/0!</v>
      </c>
      <c r="O59" s="1"/>
      <c r="P59" s="1"/>
    </row>
    <row r="60" spans="1:16" ht="28.8" customHeight="1" x14ac:dyDescent="0.25">
      <c r="A60" s="62" t="s">
        <v>127</v>
      </c>
      <c r="B60" s="62"/>
      <c r="C60" s="62"/>
      <c r="D60" s="62"/>
      <c r="E60" s="62"/>
      <c r="F60" s="62"/>
      <c r="G60" s="63">
        <f>SUM(G13:G59)</f>
        <v>1747.7800000000002</v>
      </c>
      <c r="H60" s="64"/>
      <c r="I60" s="62"/>
      <c r="J60" s="65"/>
      <c r="K60" s="66">
        <f>SUM(K13:K59)</f>
        <v>9955.7390000000014</v>
      </c>
      <c r="L60" s="66"/>
      <c r="M60" s="66"/>
      <c r="N60" s="66" t="e">
        <f>SUM(N13:N59)</f>
        <v>#DIV/0!</v>
      </c>
      <c r="O60" s="1"/>
      <c r="P60" s="1"/>
    </row>
    <row r="61" spans="1:16" x14ac:dyDescent="0.25">
      <c r="A61" s="1"/>
      <c r="B61" s="14"/>
      <c r="C61" s="14"/>
      <c r="D61" s="14"/>
      <c r="E61" s="14"/>
      <c r="F61" s="14"/>
      <c r="G61" s="15"/>
      <c r="H61" s="27"/>
      <c r="I61" s="14"/>
      <c r="J61" s="16"/>
      <c r="K61" s="17"/>
      <c r="L61" s="1"/>
      <c r="M61" s="1"/>
      <c r="N61" s="1"/>
      <c r="O61" s="1"/>
      <c r="P61" s="1"/>
    </row>
    <row r="62" spans="1:16" x14ac:dyDescent="0.25">
      <c r="A62" s="1"/>
      <c r="B62" s="14"/>
      <c r="C62" s="14"/>
      <c r="D62" s="14"/>
      <c r="E62" s="14"/>
      <c r="F62" s="14"/>
      <c r="G62" s="15"/>
      <c r="H62" s="27"/>
      <c r="I62" s="14"/>
      <c r="J62" s="16"/>
      <c r="K62" s="17"/>
      <c r="L62" s="85"/>
      <c r="M62" s="85"/>
      <c r="N62" s="85"/>
      <c r="O62" s="1"/>
      <c r="P62" s="1"/>
    </row>
    <row r="63" spans="1:16" x14ac:dyDescent="0.25">
      <c r="A63" s="1"/>
      <c r="B63" s="14"/>
      <c r="C63" s="14"/>
      <c r="D63" s="14"/>
      <c r="E63" s="14"/>
      <c r="F63" s="14"/>
      <c r="G63" s="15"/>
      <c r="H63" s="27"/>
      <c r="I63" s="14"/>
      <c r="J63" s="16"/>
      <c r="K63" s="17"/>
      <c r="L63" s="85"/>
      <c r="M63" s="85"/>
      <c r="N63" s="85"/>
      <c r="O63" s="1"/>
      <c r="P63" s="1"/>
    </row>
    <row r="64" spans="1:16" ht="30.6" customHeight="1" x14ac:dyDescent="0.3">
      <c r="A64" s="82" t="s">
        <v>20</v>
      </c>
      <c r="B64" s="83"/>
      <c r="C64" s="83"/>
      <c r="D64" s="83"/>
      <c r="E64" s="83"/>
      <c r="F64" s="84"/>
      <c r="G64" s="90" t="s">
        <v>21</v>
      </c>
      <c r="H64" s="91" t="s">
        <v>22</v>
      </c>
      <c r="I64" s="92" t="s">
        <v>129</v>
      </c>
      <c r="J64" s="93"/>
      <c r="K64" s="91" t="s">
        <v>23</v>
      </c>
      <c r="L64" s="86"/>
      <c r="M64" s="87"/>
      <c r="N64" s="88"/>
      <c r="O64" s="1"/>
      <c r="P64" s="1"/>
    </row>
    <row r="65" spans="1:16" ht="24.75" customHeight="1" x14ac:dyDescent="0.25">
      <c r="A65" s="94">
        <v>49</v>
      </c>
      <c r="B65" s="95" t="s">
        <v>112</v>
      </c>
      <c r="C65" s="96"/>
      <c r="D65" s="96"/>
      <c r="E65" s="96"/>
      <c r="F65" s="97"/>
      <c r="G65" s="98">
        <v>148.43</v>
      </c>
      <c r="H65" s="94" t="s">
        <v>102</v>
      </c>
      <c r="I65" s="144">
        <v>0</v>
      </c>
      <c r="J65" s="145"/>
      <c r="K65" s="146">
        <v>0</v>
      </c>
      <c r="L65" s="100"/>
      <c r="M65" s="89"/>
      <c r="N65" s="89"/>
      <c r="O65" s="1"/>
      <c r="P65" s="1"/>
    </row>
    <row r="66" spans="1:16" s="79" customFormat="1" ht="24.75" customHeight="1" x14ac:dyDescent="0.25">
      <c r="A66" s="101"/>
      <c r="B66" s="101"/>
      <c r="C66" s="101"/>
      <c r="D66" s="101"/>
      <c r="E66" s="101"/>
      <c r="F66" s="102"/>
      <c r="G66" s="103"/>
      <c r="H66" s="104"/>
      <c r="I66" s="101"/>
      <c r="J66" s="105"/>
      <c r="K66" s="106"/>
      <c r="L66" s="106"/>
      <c r="M66" s="80"/>
      <c r="N66" s="80"/>
      <c r="O66" s="81"/>
      <c r="P66" s="81"/>
    </row>
    <row r="67" spans="1:16" ht="31.2" customHeight="1" x14ac:dyDescent="0.3">
      <c r="A67" s="107" t="s">
        <v>103</v>
      </c>
      <c r="B67" s="108"/>
      <c r="C67" s="108"/>
      <c r="D67" s="108"/>
      <c r="E67" s="108"/>
      <c r="F67" s="109"/>
      <c r="G67" s="110" t="s">
        <v>21</v>
      </c>
      <c r="H67" s="91" t="s">
        <v>22</v>
      </c>
      <c r="I67" s="117" t="s">
        <v>129</v>
      </c>
      <c r="J67" s="118"/>
      <c r="K67" s="91" t="s">
        <v>23</v>
      </c>
      <c r="L67" s="86"/>
      <c r="M67" s="87"/>
      <c r="N67" s="88"/>
      <c r="O67" s="1"/>
      <c r="P67" s="1"/>
    </row>
    <row r="68" spans="1:16" ht="24.75" customHeight="1" x14ac:dyDescent="0.25">
      <c r="A68" s="94">
        <v>50</v>
      </c>
      <c r="B68" s="95" t="s">
        <v>104</v>
      </c>
      <c r="C68" s="96"/>
      <c r="D68" s="96"/>
      <c r="E68" s="96"/>
      <c r="F68" s="97"/>
      <c r="G68" s="98">
        <v>18</v>
      </c>
      <c r="H68" s="111" t="s">
        <v>130</v>
      </c>
      <c r="I68" s="144">
        <v>0</v>
      </c>
      <c r="J68" s="145"/>
      <c r="K68" s="146">
        <v>0</v>
      </c>
      <c r="L68" s="115"/>
      <c r="M68" s="116"/>
      <c r="N68" s="116"/>
      <c r="O68" s="1"/>
      <c r="P68" s="1"/>
    </row>
    <row r="69" spans="1:16" ht="24.75" customHeight="1" x14ac:dyDescent="0.25">
      <c r="A69" s="101"/>
      <c r="B69" s="112"/>
      <c r="C69" s="101"/>
      <c r="D69" s="101"/>
      <c r="E69" s="101"/>
      <c r="F69" s="102"/>
      <c r="G69" s="103"/>
      <c r="H69" s="104"/>
      <c r="I69" s="101"/>
      <c r="J69" s="105"/>
      <c r="K69" s="106"/>
      <c r="L69" s="126"/>
      <c r="M69" s="127"/>
      <c r="N69" s="80"/>
      <c r="O69" s="1"/>
      <c r="P69" s="1"/>
    </row>
    <row r="70" spans="1:16" ht="24.75" customHeight="1" x14ac:dyDescent="0.25">
      <c r="A70" s="124" t="s">
        <v>24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 t="s">
        <v>131</v>
      </c>
      <c r="L70" s="129"/>
      <c r="M70" s="130"/>
      <c r="N70"/>
      <c r="O70" s="1"/>
      <c r="P70" s="1"/>
    </row>
    <row r="71" spans="1:16" ht="24.75" customHeight="1" x14ac:dyDescent="0.25">
      <c r="A71" s="94">
        <v>51</v>
      </c>
      <c r="B71" s="123" t="s">
        <v>25</v>
      </c>
      <c r="C71" s="123"/>
      <c r="D71" s="123"/>
      <c r="E71" s="123"/>
      <c r="F71" s="123"/>
      <c r="G71" s="123"/>
      <c r="H71" s="123"/>
      <c r="I71" s="98" t="s">
        <v>26</v>
      </c>
      <c r="J71" s="99"/>
      <c r="K71" s="147">
        <v>0</v>
      </c>
      <c r="L71" s="131"/>
      <c r="M71" s="130"/>
      <c r="N71"/>
      <c r="O71" s="1"/>
      <c r="P71" s="1"/>
    </row>
    <row r="72" spans="1:16" ht="24.75" customHeight="1" x14ac:dyDescent="0.25">
      <c r="A72" s="94">
        <v>52</v>
      </c>
      <c r="B72" s="123" t="s">
        <v>27</v>
      </c>
      <c r="C72" s="123"/>
      <c r="D72" s="123"/>
      <c r="E72" s="123"/>
      <c r="F72" s="123"/>
      <c r="G72" s="123"/>
      <c r="H72" s="123"/>
      <c r="I72" s="98" t="s">
        <v>26</v>
      </c>
      <c r="J72" s="99"/>
      <c r="K72" s="147">
        <v>0</v>
      </c>
      <c r="L72" s="131"/>
      <c r="M72" s="130"/>
      <c r="N72"/>
      <c r="O72" s="1"/>
      <c r="P72" s="1"/>
    </row>
    <row r="73" spans="1:16" ht="24.75" customHeight="1" x14ac:dyDescent="0.25">
      <c r="A73" s="94">
        <v>53</v>
      </c>
      <c r="B73" s="123" t="s">
        <v>28</v>
      </c>
      <c r="C73" s="123"/>
      <c r="D73" s="123"/>
      <c r="E73" s="123"/>
      <c r="F73" s="123"/>
      <c r="G73" s="123"/>
      <c r="H73" s="123"/>
      <c r="I73" s="98" t="s">
        <v>26</v>
      </c>
      <c r="J73" s="99"/>
      <c r="K73" s="147">
        <v>0</v>
      </c>
      <c r="L73" s="131"/>
      <c r="M73" s="130"/>
      <c r="N73"/>
      <c r="O73" s="1"/>
      <c r="P73" s="1"/>
    </row>
    <row r="74" spans="1:16" ht="24.75" customHeight="1" x14ac:dyDescent="0.25">
      <c r="A74" s="94">
        <v>54</v>
      </c>
      <c r="B74" s="123" t="s">
        <v>29</v>
      </c>
      <c r="C74" s="123"/>
      <c r="D74" s="123"/>
      <c r="E74" s="123"/>
      <c r="F74" s="123"/>
      <c r="G74" s="123"/>
      <c r="H74" s="123"/>
      <c r="I74" s="114" t="s">
        <v>30</v>
      </c>
      <c r="J74" s="114"/>
      <c r="K74" s="147">
        <v>0</v>
      </c>
      <c r="L74" s="131"/>
      <c r="M74" s="130"/>
      <c r="N74"/>
      <c r="O74" s="1"/>
      <c r="P74" s="1"/>
    </row>
    <row r="75" spans="1:16" ht="12" customHeight="1" x14ac:dyDescent="0.25">
      <c r="A75" s="133">
        <v>55</v>
      </c>
      <c r="B75" s="113" t="s">
        <v>116</v>
      </c>
      <c r="C75" s="113"/>
      <c r="D75" s="113"/>
      <c r="E75" s="113"/>
      <c r="F75" s="113"/>
      <c r="G75" s="113"/>
      <c r="H75" s="113"/>
      <c r="I75" s="135" t="s">
        <v>26</v>
      </c>
      <c r="J75" s="136"/>
      <c r="K75" s="148">
        <v>0</v>
      </c>
      <c r="L75" s="132"/>
      <c r="M75" s="130"/>
      <c r="N75"/>
      <c r="O75" s="1"/>
      <c r="P75" s="1"/>
    </row>
    <row r="76" spans="1:16" ht="15.75" customHeight="1" x14ac:dyDescent="0.25">
      <c r="A76" s="134"/>
      <c r="B76" s="113"/>
      <c r="C76" s="113"/>
      <c r="D76" s="113"/>
      <c r="E76" s="113"/>
      <c r="F76" s="113"/>
      <c r="G76" s="113"/>
      <c r="H76" s="113"/>
      <c r="I76" s="137"/>
      <c r="J76" s="138"/>
      <c r="K76" s="149"/>
      <c r="L76" s="132"/>
      <c r="M76" s="130"/>
      <c r="N76"/>
      <c r="O76" s="1"/>
      <c r="P76" s="1"/>
    </row>
    <row r="77" spans="1:16" ht="22.2" customHeight="1" x14ac:dyDescent="0.25">
      <c r="A77" s="119"/>
      <c r="B77" s="120"/>
      <c r="C77" s="121"/>
      <c r="D77" s="121"/>
      <c r="E77" s="121"/>
      <c r="F77" s="121"/>
      <c r="G77" s="121"/>
      <c r="H77" s="121"/>
      <c r="I77" s="122"/>
      <c r="J77" s="105"/>
      <c r="K77" s="105"/>
      <c r="L77" s="128"/>
      <c r="M77" s="130"/>
      <c r="N77"/>
      <c r="O77" s="1"/>
      <c r="P77" s="1"/>
    </row>
    <row r="78" spans="1:16" ht="24.75" customHeight="1" x14ac:dyDescent="0.25">
      <c r="A78" s="107" t="s">
        <v>34</v>
      </c>
      <c r="B78" s="108"/>
      <c r="C78" s="108"/>
      <c r="D78" s="108"/>
      <c r="E78" s="108"/>
      <c r="F78" s="108"/>
      <c r="G78" s="109"/>
      <c r="H78" s="139" t="s">
        <v>35</v>
      </c>
      <c r="I78" s="140"/>
      <c r="J78" s="141" t="s">
        <v>36</v>
      </c>
      <c r="K78" s="142"/>
      <c r="L78" s="143"/>
      <c r="M78" s="1"/>
      <c r="N78" s="1"/>
      <c r="O78" s="1"/>
      <c r="P78" s="1"/>
    </row>
    <row r="79" spans="1:16" ht="24.75" customHeight="1" x14ac:dyDescent="0.25">
      <c r="A79" s="94">
        <v>56</v>
      </c>
      <c r="B79" s="123" t="s">
        <v>37</v>
      </c>
      <c r="C79" s="123"/>
      <c r="D79" s="123"/>
      <c r="E79" s="123"/>
      <c r="F79" s="123"/>
      <c r="G79" s="123"/>
      <c r="H79" s="150">
        <v>0</v>
      </c>
      <c r="I79" s="150"/>
      <c r="J79" s="113" t="s">
        <v>38</v>
      </c>
      <c r="K79" s="113"/>
      <c r="L79" s="113"/>
      <c r="M79" s="1"/>
      <c r="N79" s="1"/>
      <c r="O79" s="1"/>
      <c r="P79" s="1"/>
    </row>
    <row r="80" spans="1:16" ht="24.75" customHeight="1" x14ac:dyDescent="0.25">
      <c r="A80" s="94">
        <v>57</v>
      </c>
      <c r="B80" s="123" t="s">
        <v>39</v>
      </c>
      <c r="C80" s="123"/>
      <c r="D80" s="123"/>
      <c r="E80" s="123"/>
      <c r="F80" s="123"/>
      <c r="G80" s="123"/>
      <c r="H80" s="150">
        <v>0</v>
      </c>
      <c r="I80" s="150"/>
      <c r="J80" s="113" t="s">
        <v>40</v>
      </c>
      <c r="K80" s="113"/>
      <c r="L80" s="113"/>
      <c r="O80" s="1"/>
      <c r="P80" s="1"/>
    </row>
    <row r="81" spans="1:18" ht="24.75" customHeight="1" x14ac:dyDescent="0.25">
      <c r="A81" s="94">
        <v>58</v>
      </c>
      <c r="B81" s="123" t="s">
        <v>105</v>
      </c>
      <c r="C81" s="123"/>
      <c r="D81" s="123"/>
      <c r="E81" s="123"/>
      <c r="F81" s="123"/>
      <c r="G81" s="123"/>
      <c r="H81" s="150">
        <v>0</v>
      </c>
      <c r="I81" s="150"/>
      <c r="J81" s="113" t="s">
        <v>106</v>
      </c>
      <c r="K81" s="113"/>
      <c r="L81" s="113"/>
      <c r="O81" s="1"/>
      <c r="P81" s="1"/>
    </row>
    <row r="82" spans="1:18" ht="24.75" customHeight="1" x14ac:dyDescent="0.25">
      <c r="A82" s="94">
        <v>59</v>
      </c>
      <c r="B82" s="123" t="s">
        <v>107</v>
      </c>
      <c r="C82" s="123"/>
      <c r="D82" s="123"/>
      <c r="E82" s="123"/>
      <c r="F82" s="123"/>
      <c r="G82" s="123"/>
      <c r="H82" s="150">
        <v>0</v>
      </c>
      <c r="I82" s="150"/>
      <c r="J82" s="113" t="s">
        <v>40</v>
      </c>
      <c r="K82" s="113"/>
      <c r="L82" s="113"/>
      <c r="O82" s="1"/>
      <c r="P82" s="1"/>
    </row>
    <row r="83" spans="1:18" ht="24.75" customHeight="1" x14ac:dyDescent="0.25">
      <c r="A83" s="24"/>
      <c r="B83"/>
      <c r="H83" s="25"/>
      <c r="I83" s="25"/>
      <c r="J83" s="2"/>
      <c r="K83" s="2"/>
      <c r="O83" s="1"/>
      <c r="P83" s="1"/>
    </row>
    <row r="84" spans="1:18" x14ac:dyDescent="0.25">
      <c r="O84" s="1"/>
      <c r="P84" s="1"/>
    </row>
    <row r="85" spans="1:18" x14ac:dyDescent="0.25">
      <c r="O85" s="1"/>
      <c r="P85" s="1"/>
    </row>
    <row r="86" spans="1:18" x14ac:dyDescent="0.25">
      <c r="O86" s="1"/>
      <c r="P86" s="1"/>
    </row>
    <row r="87" spans="1:18" x14ac:dyDescent="0.25">
      <c r="O87" s="1"/>
      <c r="P87" s="1"/>
    </row>
    <row r="88" spans="1:18" x14ac:dyDescent="0.25">
      <c r="O88" s="1"/>
      <c r="P88" s="1"/>
    </row>
    <row r="89" spans="1:18" x14ac:dyDescent="0.25">
      <c r="A89" s="1"/>
      <c r="B89" s="1"/>
      <c r="C89" s="1"/>
      <c r="D89" s="1"/>
      <c r="E89" s="1"/>
      <c r="F89" s="1"/>
      <c r="G89" s="5"/>
      <c r="I89" s="1"/>
      <c r="L89" s="1"/>
      <c r="M89" s="1"/>
      <c r="N89" s="1"/>
      <c r="O89" s="1"/>
      <c r="P89" s="1"/>
    </row>
    <row r="90" spans="1:18" ht="12.75" customHeight="1" x14ac:dyDescent="0.25">
      <c r="O90" s="1"/>
      <c r="P90" s="1"/>
    </row>
    <row r="91" spans="1:18" ht="13.5" customHeight="1" x14ac:dyDescent="0.25">
      <c r="O91" s="1"/>
      <c r="P91" s="1"/>
    </row>
    <row r="92" spans="1:18" x14ac:dyDescent="0.25">
      <c r="O92" s="1"/>
      <c r="P92" s="1"/>
    </row>
    <row r="93" spans="1:18" x14ac:dyDescent="0.25">
      <c r="O93" s="1"/>
      <c r="P93" s="1"/>
    </row>
    <row r="94" spans="1:18" x14ac:dyDescent="0.25">
      <c r="O94" s="1"/>
      <c r="P94" s="1"/>
    </row>
    <row r="95" spans="1:18" x14ac:dyDescent="0.25">
      <c r="Q95" s="2"/>
      <c r="R95" s="2"/>
    </row>
    <row r="96" spans="1:18" x14ac:dyDescent="0.25">
      <c r="O96" s="1"/>
      <c r="P96" s="1"/>
    </row>
    <row r="97" spans="1:16" x14ac:dyDescent="0.25">
      <c r="O97" s="1"/>
      <c r="P97" s="1"/>
    </row>
    <row r="98" spans="1:16" x14ac:dyDescent="0.25">
      <c r="O98" s="1"/>
      <c r="P98" s="1"/>
    </row>
    <row r="99" spans="1:16" x14ac:dyDescent="0.25">
      <c r="A99" s="1"/>
      <c r="B99" s="1"/>
      <c r="C99" s="1"/>
      <c r="D99" s="1"/>
      <c r="E99" s="1"/>
      <c r="F99" s="1"/>
      <c r="G99" s="5"/>
      <c r="I99" s="1"/>
      <c r="L99" s="1"/>
      <c r="M99" s="1"/>
      <c r="N99" s="1"/>
      <c r="O99" s="1"/>
      <c r="P99" s="1"/>
    </row>
    <row r="100" spans="1:16" x14ac:dyDescent="0.25">
      <c r="A100" s="1"/>
      <c r="B100" s="1"/>
      <c r="C100" s="1"/>
      <c r="D100" s="1"/>
      <c r="E100" s="1"/>
      <c r="F100" s="1"/>
      <c r="G100" s="5"/>
      <c r="I100" s="1"/>
      <c r="L100" s="1"/>
      <c r="M100" s="1"/>
      <c r="N100" s="1"/>
      <c r="O100" s="1"/>
      <c r="P100" s="1"/>
    </row>
    <row r="101" spans="1:16" x14ac:dyDescent="0.25">
      <c r="A101" s="1"/>
      <c r="B101" s="1"/>
      <c r="C101" s="1"/>
      <c r="D101" s="1"/>
      <c r="E101" s="1"/>
      <c r="F101" s="1"/>
      <c r="G101" s="5"/>
      <c r="I101" s="1"/>
      <c r="L101" s="1"/>
      <c r="M101" s="1"/>
      <c r="N101" s="1"/>
      <c r="O101" s="1"/>
      <c r="P101" s="1"/>
    </row>
    <row r="102" spans="1:16" x14ac:dyDescent="0.25">
      <c r="A102" s="1"/>
      <c r="B102" s="1"/>
      <c r="C102" s="1"/>
      <c r="D102" s="1"/>
      <c r="E102" s="1"/>
      <c r="F102" s="1"/>
      <c r="G102" s="5"/>
      <c r="I102" s="1"/>
      <c r="L102" s="1"/>
      <c r="M102" s="1"/>
      <c r="N102" s="1"/>
      <c r="O102" s="1"/>
      <c r="P102" s="1"/>
    </row>
    <row r="103" spans="1:16" x14ac:dyDescent="0.25">
      <c r="A103" s="1"/>
      <c r="B103" s="1"/>
      <c r="C103" s="1"/>
      <c r="D103" s="1"/>
      <c r="E103" s="1"/>
      <c r="F103" s="1"/>
      <c r="G103" s="5"/>
      <c r="I103" s="1"/>
      <c r="L103" s="1"/>
      <c r="M103" s="1"/>
      <c r="N103" s="1"/>
      <c r="O103" s="1"/>
      <c r="P103" s="1"/>
    </row>
    <row r="104" spans="1:16" x14ac:dyDescent="0.25">
      <c r="A104" s="1"/>
      <c r="B104" s="1"/>
      <c r="C104" s="1"/>
      <c r="D104" s="1"/>
      <c r="E104" s="1"/>
      <c r="F104" s="1"/>
      <c r="G104" s="5"/>
      <c r="I104" s="1"/>
      <c r="L104" s="1"/>
      <c r="M104" s="1"/>
      <c r="N104" s="1"/>
      <c r="O104" s="1"/>
      <c r="P104" s="1"/>
    </row>
    <row r="105" spans="1:16" x14ac:dyDescent="0.25">
      <c r="A105" s="1"/>
      <c r="B105" s="1"/>
      <c r="C105" s="1"/>
      <c r="D105" s="1"/>
      <c r="E105" s="1"/>
      <c r="F105" s="1"/>
      <c r="G105" s="5"/>
      <c r="I105" s="1"/>
      <c r="L105" s="1"/>
      <c r="M105" s="1"/>
      <c r="N105" s="1"/>
      <c r="O105" s="1"/>
      <c r="P105" s="1"/>
    </row>
    <row r="106" spans="1:16" x14ac:dyDescent="0.25">
      <c r="A106" s="1"/>
      <c r="B106" s="1"/>
      <c r="C106" s="1"/>
      <c r="D106" s="1"/>
      <c r="E106" s="1"/>
      <c r="F106" s="1"/>
      <c r="G106" s="5"/>
      <c r="I106" s="1"/>
      <c r="L106" s="1"/>
      <c r="M106" s="1"/>
      <c r="N106" s="1"/>
      <c r="O106" s="1"/>
      <c r="P106" s="1"/>
    </row>
    <row r="107" spans="1:16" x14ac:dyDescent="0.25">
      <c r="A107" s="1"/>
      <c r="B107" s="1"/>
      <c r="C107" s="1"/>
      <c r="D107" s="1"/>
      <c r="E107" s="1"/>
      <c r="F107" s="1"/>
      <c r="G107" s="5"/>
      <c r="I107" s="1"/>
      <c r="L107" s="1"/>
      <c r="M107" s="1"/>
      <c r="N107" s="1"/>
      <c r="O107" s="1"/>
      <c r="P107" s="1"/>
    </row>
    <row r="108" spans="1:16" x14ac:dyDescent="0.25">
      <c r="A108" s="1"/>
      <c r="B108" s="1"/>
      <c r="C108" s="1"/>
      <c r="D108" s="1"/>
      <c r="E108" s="1"/>
      <c r="F108" s="1"/>
      <c r="G108" s="5"/>
      <c r="I108" s="1"/>
      <c r="L108" s="1"/>
      <c r="M108" s="1"/>
      <c r="N108" s="1"/>
      <c r="O108" s="1"/>
      <c r="P108" s="1"/>
    </row>
    <row r="109" spans="1:16" x14ac:dyDescent="0.25">
      <c r="A109" s="1"/>
      <c r="B109" s="1"/>
      <c r="C109" s="1"/>
      <c r="D109" s="1"/>
      <c r="E109" s="1"/>
      <c r="F109" s="1"/>
      <c r="G109" s="5"/>
      <c r="I109" s="1"/>
      <c r="L109" s="1"/>
      <c r="M109" s="1"/>
      <c r="N109" s="1"/>
      <c r="O109" s="1"/>
      <c r="P109" s="1"/>
    </row>
    <row r="110" spans="1:16" x14ac:dyDescent="0.25">
      <c r="G110" s="5"/>
    </row>
    <row r="111" spans="1:16" x14ac:dyDescent="0.25">
      <c r="G111" s="13"/>
    </row>
    <row r="113" spans="1:16" ht="15.6" x14ac:dyDescent="0.3">
      <c r="A113" s="7"/>
      <c r="B113"/>
      <c r="C113"/>
      <c r="D113"/>
      <c r="E113"/>
      <c r="G113" s="8"/>
      <c r="H113" s="29"/>
      <c r="I113" s="7"/>
      <c r="K113" s="11"/>
      <c r="L113"/>
      <c r="M113" s="7"/>
      <c r="P113"/>
    </row>
    <row r="114" spans="1:16" x14ac:dyDescent="0.25">
      <c r="A114"/>
      <c r="B114"/>
      <c r="C114"/>
      <c r="D114"/>
      <c r="E114"/>
      <c r="G114" s="9"/>
      <c r="I114"/>
      <c r="L114"/>
      <c r="M114"/>
      <c r="N114"/>
      <c r="P114"/>
    </row>
    <row r="115" spans="1:16" x14ac:dyDescent="0.25">
      <c r="A115"/>
      <c r="B115"/>
      <c r="C115"/>
      <c r="D115"/>
      <c r="E115"/>
      <c r="G115" s="9"/>
      <c r="I115"/>
      <c r="L115"/>
      <c r="M115"/>
      <c r="N115"/>
      <c r="P115"/>
    </row>
    <row r="116" spans="1:16" x14ac:dyDescent="0.25">
      <c r="A116"/>
      <c r="B116"/>
      <c r="C116"/>
      <c r="D116"/>
      <c r="E116"/>
      <c r="F116"/>
      <c r="G116"/>
      <c r="I116" s="9"/>
      <c r="L116"/>
      <c r="M116"/>
      <c r="N116"/>
      <c r="O116"/>
      <c r="P116"/>
    </row>
    <row r="117" spans="1:16" ht="15.6" x14ac:dyDescent="0.3">
      <c r="A117" s="7"/>
      <c r="B117"/>
      <c r="C117"/>
      <c r="D117"/>
      <c r="E117"/>
      <c r="F117"/>
      <c r="G117"/>
      <c r="I117" s="9"/>
      <c r="L117"/>
      <c r="M117"/>
      <c r="N117"/>
      <c r="O117"/>
      <c r="P117"/>
    </row>
    <row r="118" spans="1:16" x14ac:dyDescent="0.25">
      <c r="A118"/>
      <c r="B118"/>
      <c r="C118"/>
      <c r="D118"/>
      <c r="E118"/>
      <c r="F118"/>
      <c r="G118"/>
      <c r="I118" s="9"/>
      <c r="L118"/>
      <c r="M118"/>
      <c r="N118"/>
      <c r="O118"/>
      <c r="P118"/>
    </row>
    <row r="119" spans="1:16" x14ac:dyDescent="0.25">
      <c r="A119"/>
      <c r="B119"/>
      <c r="C119"/>
      <c r="D119"/>
      <c r="E119"/>
      <c r="F119"/>
      <c r="G119"/>
      <c r="I119" s="9"/>
      <c r="L119"/>
      <c r="M119"/>
      <c r="N119"/>
      <c r="O119"/>
      <c r="P119"/>
    </row>
    <row r="120" spans="1:16" x14ac:dyDescent="0.25">
      <c r="A120"/>
      <c r="B120"/>
      <c r="C120"/>
      <c r="D120"/>
      <c r="E120"/>
      <c r="F120"/>
      <c r="G120"/>
      <c r="I120" s="9"/>
      <c r="L120"/>
      <c r="M120"/>
      <c r="N120"/>
      <c r="O120"/>
      <c r="P120"/>
    </row>
    <row r="121" spans="1:16" x14ac:dyDescent="0.25">
      <c r="A121"/>
      <c r="B121"/>
      <c r="C121"/>
      <c r="D121"/>
      <c r="E121"/>
      <c r="F121"/>
      <c r="G121"/>
      <c r="I121" s="9"/>
      <c r="L121"/>
      <c r="M121"/>
      <c r="N121"/>
      <c r="O121"/>
      <c r="P121"/>
    </row>
  </sheetData>
  <autoFilter ref="A12:N53" xr:uid="{1DE61C94-363A-4535-A179-9CF3A480DF06}"/>
  <mergeCells count="45">
    <mergeCell ref="K75:K76"/>
    <mergeCell ref="I75:J76"/>
    <mergeCell ref="A78:G78"/>
    <mergeCell ref="H78:I78"/>
    <mergeCell ref="J78:L78"/>
    <mergeCell ref="B81:G81"/>
    <mergeCell ref="B82:G82"/>
    <mergeCell ref="A10:F10"/>
    <mergeCell ref="H10:K10"/>
    <mergeCell ref="B65:F65"/>
    <mergeCell ref="A64:F64"/>
    <mergeCell ref="I64:J64"/>
    <mergeCell ref="A67:F67"/>
    <mergeCell ref="B68:F68"/>
    <mergeCell ref="I67:J67"/>
    <mergeCell ref="I68:J68"/>
    <mergeCell ref="I65:J65"/>
    <mergeCell ref="B75:H76"/>
    <mergeCell ref="B74:H74"/>
    <mergeCell ref="B73:H73"/>
    <mergeCell ref="H81:I81"/>
    <mergeCell ref="H82:I82"/>
    <mergeCell ref="J79:L79"/>
    <mergeCell ref="J80:L80"/>
    <mergeCell ref="J81:L81"/>
    <mergeCell ref="J82:L82"/>
    <mergeCell ref="B5:D5"/>
    <mergeCell ref="B6:D6"/>
    <mergeCell ref="H79:I79"/>
    <mergeCell ref="H80:I80"/>
    <mergeCell ref="B79:G79"/>
    <mergeCell ref="B80:G80"/>
    <mergeCell ref="B72:H72"/>
    <mergeCell ref="B71:H71"/>
    <mergeCell ref="I74:J74"/>
    <mergeCell ref="A75:A76"/>
    <mergeCell ref="H22:J22"/>
    <mergeCell ref="H27:J27"/>
    <mergeCell ref="M68:N68"/>
    <mergeCell ref="M65:N65"/>
    <mergeCell ref="C55:D55"/>
    <mergeCell ref="C56:D56"/>
    <mergeCell ref="C57:D57"/>
    <mergeCell ref="C58:D58"/>
    <mergeCell ref="C59:D59"/>
  </mergeCells>
  <phoneticPr fontId="3" type="noConversion"/>
  <printOptions gridLines="1"/>
  <pageMargins left="0.70866141732283472" right="0.70866141732283472" top="0.78740157480314965" bottom="0.59055118110236227" header="0.31496062992125984" footer="0.31496062992125984"/>
  <pageSetup paperSize="9" scale="91" fitToHeight="0" orientation="landscape" r:id="rId1"/>
  <headerFooter alignWithMargins="0">
    <oddHeader>&amp;LGB GM/GF Infrastrukturelles Gebäudemanagement
Infrastrukturelle Dienste&amp;C&amp;"Arial,Fett"&amp;18&amp;EFlächen LS Erfurt 
&amp;R&amp;"Arial,Fett"&amp;9Stand Mai 2026</oddHeader>
    <oddFooter>&amp;C&amp;"Arial,Fett"&amp;9&amp;P</oddFooter>
  </headerFooter>
  <rowBreaks count="1" manualBreakCount="1">
    <brk id="5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Flächenliste LS Erfurt</vt:lpstr>
      <vt:lpstr>'Flächenliste LS Erfurt'!Drucktitel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admin-bake.j</dc:creator>
  <cp:lastModifiedBy>Adam, Sofia</cp:lastModifiedBy>
  <cp:lastPrinted>2026-05-19T09:05:05Z</cp:lastPrinted>
  <dcterms:created xsi:type="dcterms:W3CDTF">2012-01-12T15:20:31Z</dcterms:created>
  <dcterms:modified xsi:type="dcterms:W3CDTF">2026-07-27T09:57:57Z</dcterms:modified>
</cp:coreProperties>
</file>