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eam IT Einkauf\B127\Vergabeverfahren\ZDF-127-OV-26-005 Betrieb Linux Virtualisierungs Plattform\01 Initiierung des Verfahrens\Vorbereitung Vergabeunterlagen\"/>
    </mc:Choice>
  </mc:AlternateContent>
  <xr:revisionPtr revIDLastSave="0" documentId="13_ncr:1_{F9769A31-EFBB-41B9-ACD7-C4D23A77BCD5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Tabelle1" sheetId="1" r:id="rId1"/>
  </sheets>
  <definedNames>
    <definedName name="an_summe_angebot">Tabelle1!$G$110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08" i="1" l="1"/>
  <c r="G104" i="1"/>
  <c r="G100" i="1"/>
  <c r="G73" i="1"/>
  <c r="G69" i="1"/>
  <c r="G39" i="1"/>
  <c r="G33" i="1"/>
  <c r="G92" i="1"/>
  <c r="G85" i="1"/>
  <c r="G78" i="1"/>
  <c r="G61" i="1"/>
  <c r="G54" i="1"/>
  <c r="G47" i="1"/>
  <c r="G23" i="1"/>
  <c r="G14" i="1"/>
  <c r="G7" i="1"/>
  <c r="G43" i="1" s="1"/>
  <c r="G110" i="1" l="1"/>
</calcChain>
</file>

<file path=xl/sharedStrings.xml><?xml version="1.0" encoding="utf-8"?>
<sst xmlns="http://schemas.openxmlformats.org/spreadsheetml/2006/main" count="154" uniqueCount="54">
  <si>
    <t>Pauschale Dienstleistung Vertragsjahre 1 und 2</t>
  </si>
  <si>
    <t xml:space="preserve">Pos. </t>
  </si>
  <si>
    <t>Menge</t>
  </si>
  <si>
    <t>Einheit</t>
  </si>
  <si>
    <t>Beschreibung</t>
  </si>
  <si>
    <t>1</t>
  </si>
  <si>
    <t>Monate</t>
  </si>
  <si>
    <t>Dienstleistung</t>
  </si>
  <si>
    <t>folgender Services wie im LV beschrieben:</t>
  </si>
  <si>
    <t>Umfassender Betrieb und Administration der Hardwareplattformen Linux  Virtualisierung im Hause ZDF:</t>
  </si>
  <si>
    <t>Pauschale Arbeiten innerhalb der normalen Servicezeit (Mo. - Fr. 7:00 - 18 Uhr)</t>
  </si>
  <si>
    <t>Laufzeit</t>
  </si>
  <si>
    <t>2</t>
  </si>
  <si>
    <t>Pauschale Rufbereitschaft</t>
  </si>
  <si>
    <t>Optionale Dienstleistung Vertragsjahre 1 und 2</t>
  </si>
  <si>
    <t>3</t>
  </si>
  <si>
    <t>Stunden</t>
  </si>
  <si>
    <t>Einsätze innerhalb der Service-und Rufbereitschaftszeiten im Rahmen des Betriebes folgender Services wie im LV beschrieben:</t>
  </si>
  <si>
    <t>Umfassender Betrieb und Administration der Hardwareplattformen Linux Virtualisierung im Hause ZDF:</t>
  </si>
  <si>
    <t>25 Std. pro Monat</t>
  </si>
  <si>
    <r>
      <rPr>
        <sz val="10"/>
        <color rgb="FF000000"/>
        <rFont val="Arial"/>
        <family val="2"/>
        <charset val="1"/>
      </rPr>
      <t xml:space="preserve">Die für die Vertragslaufzeit angegebenen Stundenzahlen sind kalkulatorische Größen, d. h. die Stundenzahlen beruhen auf Schätzungen. </t>
    </r>
    <r>
      <rPr>
        <b/>
        <sz val="10"/>
        <color rgb="FF000000"/>
        <rFont val="Arial"/>
        <family val="2"/>
        <charset val="1"/>
      </rPr>
      <t>Das ZDF ist nicht verpflichtet, diese auch tatsächlich abzurufen. Diese Stunden werden gesondert beauftragt und sind durch den Auftraggeber zuvor zu genehmigen.</t>
    </r>
  </si>
  <si>
    <t>4</t>
  </si>
  <si>
    <t>5</t>
  </si>
  <si>
    <t>6</t>
  </si>
  <si>
    <r>
      <rPr>
        <sz val="10"/>
        <color rgb="FF000000"/>
        <rFont val="Arial"/>
        <family val="2"/>
        <charset val="1"/>
      </rPr>
      <t>Die für die Vertragslaufzeit angegebenen Stundenzahlen sind kalkulatorische Größen, d. h. die Stundenzahlen beruhen auf Schätzungen.</t>
    </r>
    <r>
      <rPr>
        <b/>
        <sz val="10"/>
        <color rgb="FF000000"/>
        <rFont val="Arial"/>
        <family val="2"/>
        <charset val="1"/>
      </rPr>
      <t xml:space="preserve"> Das ZDF ist nicht verpflichtet, diese auch tatsächlich abzurufen. Diese Stunden werden gesondert beauftragt und sind durch den Auftraggeber zuvor zu genehmigen.</t>
    </r>
  </si>
  <si>
    <t>7</t>
  </si>
  <si>
    <t>8</t>
  </si>
  <si>
    <t>9</t>
  </si>
  <si>
    <t>01.10.2026 bis 30.09.2028</t>
  </si>
  <si>
    <t>01.10.2028 bis 30.09.2029</t>
  </si>
  <si>
    <t>01.10.2029 bis 30.09.2030</t>
  </si>
  <si>
    <t>Preis/Monat €
netto</t>
  </si>
  <si>
    <t>Preis/h €
netto</t>
  </si>
  <si>
    <t>Gesamtpreis €
netto</t>
  </si>
  <si>
    <t>Gesamtsumme Vertragsjahr 1 und 2 netto</t>
  </si>
  <si>
    <t>Gesamtsumme alle Jahre netto</t>
  </si>
  <si>
    <t>Gesamtsumme alle Jahre brutto</t>
  </si>
  <si>
    <t>Proxmox Backup Server Premium Vertragsjahre 1 und 2</t>
  </si>
  <si>
    <t>Stk.</t>
  </si>
  <si>
    <t>Proxmox Backup Server Premium
Subscription 12 Monate</t>
  </si>
  <si>
    <t>Proxmox VE Standard Support Subscription Vertragsjahre 1 und 2</t>
  </si>
  <si>
    <t>Gesamtsumme Vertragsjahre 3 und 4 netto</t>
  </si>
  <si>
    <t>10</t>
  </si>
  <si>
    <t>11</t>
  </si>
  <si>
    <t>12</t>
  </si>
  <si>
    <t>13</t>
  </si>
  <si>
    <t>14</t>
  </si>
  <si>
    <t>15</t>
  </si>
  <si>
    <r>
      <t xml:space="preserve">ZDF-127-OV-26-005
</t>
    </r>
    <r>
      <rPr>
        <b/>
        <sz val="14"/>
        <color rgb="FF000000"/>
        <rFont val="Calibri"/>
        <family val="2"/>
      </rPr>
      <t>Ausschreibung</t>
    </r>
    <r>
      <rPr>
        <sz val="14"/>
        <color rgb="FF000000"/>
        <rFont val="Calibri"/>
        <family val="2"/>
      </rPr>
      <t xml:space="preserve"> Betrieb von Linux Virtualisierungs-Infrastrukturen auf On-Premise und Cloud-Standorten</t>
    </r>
    <r>
      <rPr>
        <b/>
        <sz val="14"/>
        <color rgb="FF000000"/>
        <rFont val="Calibri"/>
        <family val="2"/>
        <charset val="1"/>
      </rPr>
      <t xml:space="preserve">
Preisblatt</t>
    </r>
  </si>
  <si>
    <t>Preis/Stk. €
netto</t>
  </si>
  <si>
    <t>Dienstleistungen und Lizenzen Vertragsjahre 3 und 4</t>
  </si>
  <si>
    <t>Proxmox VE Standard Support Subscription
12 Monate (2 CPU Sockets)</t>
  </si>
  <si>
    <t>Leistungsumfang:
- Zugriff auf Enterprise Repository
- Voller Funktionsumfang
- Software Updates
- Unlimitierte Support Anfragen enthalten
- 2 Stunden Antwortzeit an Arbeitstagen für kritische Support Anfragen
- Remote Support via SSH</t>
  </si>
  <si>
    <t>Leistungsumfang:
- Zugriff auf Enterprise Repository
- Software Updates
- 10 Support Anfragen enthalten
- 1 Tag Antwortzeit (4 Std. Erstreaktion bei kritischen Problemen)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</si>
</sst>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&quot; €&quot;_-;\-* #,##0.00&quot; €&quot;_-;_-* \-??&quot; €&quot;_-;_-@_-"/>
  </numFmts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u/>
      <sz val="10"/>
      <color rgb="FF000000"/>
      <name val="Arial"/>
      <family val="2"/>
      <charset val="1"/>
    </font>
    <font>
      <sz val="10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54">
    <xf numFmtId="0" fontId="0" fillId="0" borderId="0" xfId="0"/>
    <xf numFmtId="164" fontId="3" fillId="3" borderId="3" xfId="0" applyNumberFormat="1" applyFont="1" applyFill="1" applyBorder="1" applyAlignment="1" applyProtection="1">
      <alignment vertical="top"/>
      <protection locked="0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164" fontId="5" fillId="2" borderId="1" xfId="1" applyFont="1" applyFill="1" applyBorder="1" applyAlignment="1" applyProtection="1">
      <alignment horizontal="center" vertical="center"/>
      <protection locked="0"/>
    </xf>
    <xf numFmtId="164" fontId="5" fillId="0" borderId="1" xfId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/>
    </xf>
    <xf numFmtId="164" fontId="3" fillId="0" borderId="3" xfId="0" applyNumberFormat="1" applyFont="1" applyBorder="1" applyAlignment="1" applyProtection="1">
      <alignment vertical="top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49" fontId="4" fillId="0" borderId="6" xfId="0" applyNumberFormat="1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4" fillId="0" borderId="7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/>
    </xf>
    <xf numFmtId="49" fontId="4" fillId="0" borderId="5" xfId="0" applyNumberFormat="1" applyFont="1" applyBorder="1" applyAlignment="1" applyProtection="1">
      <alignment horizontal="center" vertical="top"/>
    </xf>
    <xf numFmtId="0" fontId="9" fillId="0" borderId="8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wrapText="1"/>
    </xf>
    <xf numFmtId="0" fontId="4" fillId="0" borderId="7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horizontal="left" vertical="center" indent="5"/>
    </xf>
    <xf numFmtId="0" fontId="4" fillId="0" borderId="7" xfId="0" applyFont="1" applyBorder="1" applyAlignment="1" applyProtection="1">
      <alignment wrapText="1"/>
    </xf>
    <xf numFmtId="0" fontId="4" fillId="0" borderId="7" xfId="0" applyFont="1" applyBorder="1" applyAlignment="1" applyProtection="1">
      <alignment horizontal="left" vertical="center" indent="5"/>
    </xf>
    <xf numFmtId="49" fontId="4" fillId="0" borderId="4" xfId="0" applyNumberFormat="1" applyFont="1" applyBorder="1" applyAlignment="1" applyProtection="1">
      <alignment horizontal="center" vertical="top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vertical="top"/>
    </xf>
    <xf numFmtId="0" fontId="3" fillId="0" borderId="3" xfId="0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left" vertical="top"/>
    </xf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3" xfId="0" applyBorder="1" applyProtection="1"/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1" defaultTableStyle="TableStyleMedium2" defaultPivotStyle="PivotStyleLight16">
    <tableStyle name="Invisible" pivot="0" table="0" count="0" xr9:uid="{7478D77A-49B3-4AC1-B0CD-156170609A6B}"/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tabSelected="1" view="pageLayout" zoomScaleNormal="100" workbookViewId="0">
      <selection activeCell="B1" activeCellId="37" sqref="B112:F112 B108:G111 G104:G107 B104:E107 G100:G103 B100:E103 G92:G99 B92:E99 G85:G91 B85:E91 G78:G84 B78:E84 B77:G77 G73:G76 B73:E76 G69:G72 B69:E72 G61:G68 B61:E68 G54:G60 B54:E60 G47:G53 B47:E53 B43:G46 G39:G42 B39:E42 B37:G38 G33:G36 B33:E36 B31:G32 G23:G30 B23:E30 B21:G22 G14:G20 B14:E20 G7:G13 B7:E13 B1:G6"/>
    </sheetView>
  </sheetViews>
  <sheetFormatPr baseColWidth="10" defaultColWidth="10.42578125" defaultRowHeight="15" x14ac:dyDescent="0.25"/>
  <cols>
    <col min="1" max="1" width="3.28515625" customWidth="1"/>
    <col min="2" max="2" width="6.28515625" style="2" customWidth="1"/>
    <col min="3" max="3" width="8.42578125" style="3" customWidth="1"/>
    <col min="4" max="4" width="9.28515625" style="3" customWidth="1"/>
    <col min="5" max="5" width="73" customWidth="1"/>
    <col min="6" max="6" width="18" customWidth="1"/>
    <col min="7" max="7" width="20" customWidth="1"/>
  </cols>
  <sheetData>
    <row r="1" spans="1:7" ht="21" customHeight="1" thickBot="1" x14ac:dyDescent="0.3">
      <c r="A1" s="5"/>
      <c r="B1" s="15"/>
      <c r="C1" s="16"/>
      <c r="D1" s="16"/>
      <c r="E1" s="17"/>
      <c r="F1" s="17"/>
      <c r="G1" s="17"/>
    </row>
    <row r="2" spans="1:7" ht="18.95" customHeight="1" x14ac:dyDescent="0.25">
      <c r="A2" s="8"/>
      <c r="B2" s="45" t="s">
        <v>48</v>
      </c>
      <c r="C2" s="46"/>
      <c r="D2" s="46"/>
      <c r="E2" s="46"/>
      <c r="F2" s="46"/>
      <c r="G2" s="47"/>
    </row>
    <row r="3" spans="1:7" ht="20.25" customHeight="1" x14ac:dyDescent="0.25">
      <c r="A3" s="9"/>
      <c r="B3" s="48"/>
      <c r="C3" s="49"/>
      <c r="D3" s="49"/>
      <c r="E3" s="49"/>
      <c r="F3" s="49"/>
      <c r="G3" s="50"/>
    </row>
    <row r="4" spans="1:7" ht="21" customHeight="1" thickBot="1" x14ac:dyDescent="0.3">
      <c r="A4" s="5"/>
      <c r="B4" s="51"/>
      <c r="C4" s="52"/>
      <c r="D4" s="52"/>
      <c r="E4" s="52"/>
      <c r="F4" s="52"/>
      <c r="G4" s="53"/>
    </row>
    <row r="5" spans="1:7" ht="23.25" customHeight="1" thickBot="1" x14ac:dyDescent="0.3">
      <c r="A5" s="5"/>
      <c r="B5" s="41" t="s">
        <v>0</v>
      </c>
      <c r="C5" s="42"/>
      <c r="D5" s="42"/>
      <c r="E5" s="43"/>
      <c r="F5" s="43"/>
      <c r="G5" s="44"/>
    </row>
    <row r="6" spans="1:7" s="4" customFormat="1" ht="32.25" thickBot="1" x14ac:dyDescent="0.3">
      <c r="A6" s="10"/>
      <c r="B6" s="37" t="s">
        <v>1</v>
      </c>
      <c r="C6" s="38" t="s">
        <v>2</v>
      </c>
      <c r="D6" s="38" t="s">
        <v>3</v>
      </c>
      <c r="E6" s="39" t="s">
        <v>4</v>
      </c>
      <c r="F6" s="40" t="s">
        <v>31</v>
      </c>
      <c r="G6" s="40" t="s">
        <v>33</v>
      </c>
    </row>
    <row r="7" spans="1:7" x14ac:dyDescent="0.25">
      <c r="A7" s="5"/>
      <c r="B7" s="30" t="s">
        <v>5</v>
      </c>
      <c r="C7" s="19">
        <v>24</v>
      </c>
      <c r="D7" s="19" t="s">
        <v>6</v>
      </c>
      <c r="E7" s="31" t="s">
        <v>7</v>
      </c>
      <c r="F7" s="11">
        <v>0</v>
      </c>
      <c r="G7" s="12">
        <f>F7*C7</f>
        <v>0</v>
      </c>
    </row>
    <row r="8" spans="1:7" x14ac:dyDescent="0.25">
      <c r="A8" s="5"/>
      <c r="B8" s="18"/>
      <c r="C8" s="19"/>
      <c r="D8" s="19"/>
      <c r="E8" s="32" t="s">
        <v>8</v>
      </c>
      <c r="F8" s="11"/>
      <c r="G8" s="12"/>
    </row>
    <row r="9" spans="1:7" ht="25.5" x14ac:dyDescent="0.25">
      <c r="A9" s="5"/>
      <c r="B9" s="18"/>
      <c r="C9" s="19"/>
      <c r="D9" s="19"/>
      <c r="E9" s="33" t="s">
        <v>9</v>
      </c>
      <c r="F9" s="11"/>
      <c r="G9" s="12"/>
    </row>
    <row r="10" spans="1:7" x14ac:dyDescent="0.25">
      <c r="A10" s="5"/>
      <c r="B10" s="18"/>
      <c r="C10" s="19"/>
      <c r="D10" s="19"/>
      <c r="E10" s="31" t="s">
        <v>10</v>
      </c>
      <c r="F10" s="11"/>
      <c r="G10" s="12"/>
    </row>
    <row r="11" spans="1:7" x14ac:dyDescent="0.25">
      <c r="A11" s="5"/>
      <c r="B11" s="18"/>
      <c r="C11" s="19"/>
      <c r="D11" s="19"/>
      <c r="E11" s="34"/>
      <c r="F11" s="11"/>
      <c r="G11" s="12"/>
    </row>
    <row r="12" spans="1:7" x14ac:dyDescent="0.25">
      <c r="A12" s="5"/>
      <c r="B12" s="18"/>
      <c r="C12" s="19"/>
      <c r="D12" s="19"/>
      <c r="E12" s="34" t="s">
        <v>11</v>
      </c>
      <c r="F12" s="11"/>
      <c r="G12" s="12"/>
    </row>
    <row r="13" spans="1:7" x14ac:dyDescent="0.25">
      <c r="A13" s="5"/>
      <c r="B13" s="23"/>
      <c r="C13" s="19"/>
      <c r="D13" s="19"/>
      <c r="E13" s="35" t="s">
        <v>28</v>
      </c>
      <c r="F13" s="11"/>
      <c r="G13" s="12"/>
    </row>
    <row r="14" spans="1:7" x14ac:dyDescent="0.25">
      <c r="A14" s="5"/>
      <c r="B14" s="30" t="s">
        <v>12</v>
      </c>
      <c r="C14" s="19">
        <v>24</v>
      </c>
      <c r="D14" s="19" t="s">
        <v>6</v>
      </c>
      <c r="E14" s="31" t="s">
        <v>7</v>
      </c>
      <c r="F14" s="11">
        <v>0</v>
      </c>
      <c r="G14" s="12">
        <f>F14*C14</f>
        <v>0</v>
      </c>
    </row>
    <row r="15" spans="1:7" x14ac:dyDescent="0.25">
      <c r="A15" s="5"/>
      <c r="B15" s="18"/>
      <c r="C15" s="19"/>
      <c r="D15" s="19"/>
      <c r="E15" s="32" t="s">
        <v>8</v>
      </c>
      <c r="F15" s="11"/>
      <c r="G15" s="12"/>
    </row>
    <row r="16" spans="1:7" ht="25.5" x14ac:dyDescent="0.25">
      <c r="A16" s="5"/>
      <c r="B16" s="18"/>
      <c r="C16" s="19"/>
      <c r="D16" s="19"/>
      <c r="E16" s="33" t="s">
        <v>9</v>
      </c>
      <c r="F16" s="11"/>
      <c r="G16" s="12"/>
    </row>
    <row r="17" spans="1:7" x14ac:dyDescent="0.25">
      <c r="A17" s="5"/>
      <c r="B17" s="18"/>
      <c r="C17" s="19"/>
      <c r="D17" s="19"/>
      <c r="E17" s="31" t="s">
        <v>13</v>
      </c>
      <c r="F17" s="11"/>
      <c r="G17" s="12"/>
    </row>
    <row r="18" spans="1:7" x14ac:dyDescent="0.25">
      <c r="A18" s="5"/>
      <c r="B18" s="18"/>
      <c r="C18" s="19"/>
      <c r="D18" s="19"/>
      <c r="E18" s="34"/>
      <c r="F18" s="11"/>
      <c r="G18" s="12"/>
    </row>
    <row r="19" spans="1:7" x14ac:dyDescent="0.25">
      <c r="A19" s="5"/>
      <c r="B19" s="18"/>
      <c r="C19" s="19"/>
      <c r="D19" s="19"/>
      <c r="E19" s="34" t="s">
        <v>11</v>
      </c>
      <c r="F19" s="11"/>
      <c r="G19" s="12"/>
    </row>
    <row r="20" spans="1:7" x14ac:dyDescent="0.25">
      <c r="A20" s="5"/>
      <c r="B20" s="23"/>
      <c r="C20" s="19"/>
      <c r="D20" s="19"/>
      <c r="E20" s="35" t="s">
        <v>28</v>
      </c>
      <c r="F20" s="11"/>
      <c r="G20" s="12"/>
    </row>
    <row r="21" spans="1:7" ht="15.75" x14ac:dyDescent="0.25">
      <c r="A21" s="5"/>
      <c r="B21" s="13" t="s">
        <v>14</v>
      </c>
      <c r="C21" s="13"/>
      <c r="D21" s="13"/>
      <c r="E21" s="13"/>
      <c r="F21" s="13"/>
      <c r="G21" s="13"/>
    </row>
    <row r="22" spans="1:7" ht="31.5" x14ac:dyDescent="0.25">
      <c r="A22" s="5"/>
      <c r="B22" s="37" t="s">
        <v>1</v>
      </c>
      <c r="C22" s="38" t="s">
        <v>2</v>
      </c>
      <c r="D22" s="38" t="s">
        <v>3</v>
      </c>
      <c r="E22" s="39" t="s">
        <v>4</v>
      </c>
      <c r="F22" s="40" t="s">
        <v>32</v>
      </c>
      <c r="G22" s="40" t="s">
        <v>33</v>
      </c>
    </row>
    <row r="23" spans="1:7" ht="25.5" x14ac:dyDescent="0.25">
      <c r="A23" s="5"/>
      <c r="B23" s="18" t="s">
        <v>15</v>
      </c>
      <c r="C23" s="19">
        <v>600</v>
      </c>
      <c r="D23" s="19" t="s">
        <v>16</v>
      </c>
      <c r="E23" s="20" t="s">
        <v>17</v>
      </c>
      <c r="F23" s="11">
        <v>0</v>
      </c>
      <c r="G23" s="12">
        <f>F23*C23</f>
        <v>0</v>
      </c>
    </row>
    <row r="24" spans="1:7" ht="26.25" x14ac:dyDescent="0.25">
      <c r="A24" s="5"/>
      <c r="B24" s="18"/>
      <c r="C24" s="19"/>
      <c r="D24" s="19"/>
      <c r="E24" s="25" t="s">
        <v>18</v>
      </c>
      <c r="F24" s="11"/>
      <c r="G24" s="12"/>
    </row>
    <row r="25" spans="1:7" x14ac:dyDescent="0.25">
      <c r="A25" s="5"/>
      <c r="B25" s="18"/>
      <c r="C25" s="19"/>
      <c r="D25" s="19"/>
      <c r="E25" s="26" t="s">
        <v>19</v>
      </c>
      <c r="F25" s="11"/>
      <c r="G25" s="12"/>
    </row>
    <row r="26" spans="1:7" x14ac:dyDescent="0.25">
      <c r="A26" s="5"/>
      <c r="B26" s="18"/>
      <c r="C26" s="19"/>
      <c r="D26" s="19"/>
      <c r="E26" s="27"/>
      <c r="F26" s="11"/>
      <c r="G26" s="12"/>
    </row>
    <row r="27" spans="1:7" ht="51.75" x14ac:dyDescent="0.25">
      <c r="A27" s="5"/>
      <c r="B27" s="18"/>
      <c r="C27" s="19"/>
      <c r="D27" s="19"/>
      <c r="E27" s="28" t="s">
        <v>20</v>
      </c>
      <c r="F27" s="11"/>
      <c r="G27" s="12"/>
    </row>
    <row r="28" spans="1:7" x14ac:dyDescent="0.25">
      <c r="A28" s="5"/>
      <c r="B28" s="18"/>
      <c r="C28" s="19"/>
      <c r="D28" s="19"/>
      <c r="E28" s="29"/>
      <c r="F28" s="11"/>
      <c r="G28" s="12"/>
    </row>
    <row r="29" spans="1:7" x14ac:dyDescent="0.25">
      <c r="A29" s="5"/>
      <c r="B29" s="18"/>
      <c r="C29" s="19"/>
      <c r="D29" s="19"/>
      <c r="E29" s="22" t="s">
        <v>11</v>
      </c>
      <c r="F29" s="11"/>
      <c r="G29" s="12"/>
    </row>
    <row r="30" spans="1:7" ht="15.75" thickBot="1" x14ac:dyDescent="0.3">
      <c r="A30" s="5"/>
      <c r="B30" s="23"/>
      <c r="C30" s="19"/>
      <c r="D30" s="19"/>
      <c r="E30" s="24" t="s">
        <v>28</v>
      </c>
      <c r="F30" s="11"/>
      <c r="G30" s="12"/>
    </row>
    <row r="31" spans="1:7" ht="16.5" thickBot="1" x14ac:dyDescent="0.3">
      <c r="A31" s="5"/>
      <c r="B31" s="13" t="s">
        <v>37</v>
      </c>
      <c r="C31" s="13"/>
      <c r="D31" s="13"/>
      <c r="E31" s="13"/>
      <c r="F31" s="13"/>
      <c r="G31" s="13"/>
    </row>
    <row r="32" spans="1:7" ht="32.25" thickBot="1" x14ac:dyDescent="0.3">
      <c r="A32" s="5"/>
      <c r="B32" s="37" t="s">
        <v>1</v>
      </c>
      <c r="C32" s="38" t="s">
        <v>2</v>
      </c>
      <c r="D32" s="38" t="s">
        <v>3</v>
      </c>
      <c r="E32" s="39" t="s">
        <v>4</v>
      </c>
      <c r="F32" s="40" t="s">
        <v>49</v>
      </c>
      <c r="G32" s="40" t="s">
        <v>33</v>
      </c>
    </row>
    <row r="33" spans="1:7" ht="26.25" thickBot="1" x14ac:dyDescent="0.3">
      <c r="A33" s="5"/>
      <c r="B33" s="18" t="s">
        <v>21</v>
      </c>
      <c r="C33" s="19">
        <v>2</v>
      </c>
      <c r="D33" s="19" t="s">
        <v>38</v>
      </c>
      <c r="E33" s="20" t="s">
        <v>39</v>
      </c>
      <c r="F33" s="11">
        <v>0</v>
      </c>
      <c r="G33" s="12">
        <f>F33*C33</f>
        <v>0</v>
      </c>
    </row>
    <row r="34" spans="1:7" ht="90" thickBot="1" x14ac:dyDescent="0.3">
      <c r="A34" s="5"/>
      <c r="B34" s="18"/>
      <c r="C34" s="19"/>
      <c r="D34" s="19"/>
      <c r="E34" s="21" t="s">
        <v>52</v>
      </c>
      <c r="F34" s="11"/>
      <c r="G34" s="12"/>
    </row>
    <row r="35" spans="1:7" ht="15.75" thickBot="1" x14ac:dyDescent="0.3">
      <c r="A35" s="5"/>
      <c r="B35" s="18"/>
      <c r="C35" s="19"/>
      <c r="D35" s="19"/>
      <c r="E35" s="22" t="s">
        <v>11</v>
      </c>
      <c r="F35" s="11"/>
      <c r="G35" s="12"/>
    </row>
    <row r="36" spans="1:7" ht="15.75" thickBot="1" x14ac:dyDescent="0.3">
      <c r="A36" s="5"/>
      <c r="B36" s="23"/>
      <c r="C36" s="19"/>
      <c r="D36" s="19"/>
      <c r="E36" s="24" t="s">
        <v>28</v>
      </c>
      <c r="F36" s="11"/>
      <c r="G36" s="12"/>
    </row>
    <row r="37" spans="1:7" ht="16.5" thickBot="1" x14ac:dyDescent="0.3">
      <c r="A37" s="5"/>
      <c r="B37" s="13" t="s">
        <v>40</v>
      </c>
      <c r="C37" s="13"/>
      <c r="D37" s="13"/>
      <c r="E37" s="13"/>
      <c r="F37" s="13"/>
      <c r="G37" s="13"/>
    </row>
    <row r="38" spans="1:7" ht="32.25" thickBot="1" x14ac:dyDescent="0.3">
      <c r="A38" s="5"/>
      <c r="B38" s="37" t="s">
        <v>1</v>
      </c>
      <c r="C38" s="38" t="s">
        <v>2</v>
      </c>
      <c r="D38" s="38" t="s">
        <v>3</v>
      </c>
      <c r="E38" s="39" t="s">
        <v>4</v>
      </c>
      <c r="F38" s="40" t="s">
        <v>49</v>
      </c>
      <c r="G38" s="40" t="s">
        <v>33</v>
      </c>
    </row>
    <row r="39" spans="1:7" ht="26.25" thickBot="1" x14ac:dyDescent="0.3">
      <c r="A39" s="5"/>
      <c r="B39" s="18" t="s">
        <v>22</v>
      </c>
      <c r="C39" s="19">
        <v>28</v>
      </c>
      <c r="D39" s="19" t="s">
        <v>38</v>
      </c>
      <c r="E39" s="20" t="s">
        <v>51</v>
      </c>
      <c r="F39" s="11">
        <v>0</v>
      </c>
      <c r="G39" s="12">
        <f>F39*C39</f>
        <v>0</v>
      </c>
    </row>
    <row r="40" spans="1:7" ht="64.5" thickBot="1" x14ac:dyDescent="0.3">
      <c r="A40" s="5"/>
      <c r="B40" s="18"/>
      <c r="C40" s="19"/>
      <c r="D40" s="19"/>
      <c r="E40" s="21" t="s">
        <v>53</v>
      </c>
      <c r="F40" s="11"/>
      <c r="G40" s="12"/>
    </row>
    <row r="41" spans="1:7" ht="15.75" thickBot="1" x14ac:dyDescent="0.3">
      <c r="A41" s="5"/>
      <c r="B41" s="18"/>
      <c r="C41" s="19"/>
      <c r="D41" s="19"/>
      <c r="E41" s="22" t="s">
        <v>11</v>
      </c>
      <c r="F41" s="11"/>
      <c r="G41" s="12"/>
    </row>
    <row r="42" spans="1:7" ht="15.75" thickBot="1" x14ac:dyDescent="0.3">
      <c r="A42" s="5"/>
      <c r="B42" s="23"/>
      <c r="C42" s="19"/>
      <c r="D42" s="19"/>
      <c r="E42" s="24" t="s">
        <v>28</v>
      </c>
      <c r="F42" s="11"/>
      <c r="G42" s="12"/>
    </row>
    <row r="43" spans="1:7" ht="16.5" thickBot="1" x14ac:dyDescent="0.3">
      <c r="A43" s="5"/>
      <c r="B43" s="13" t="s">
        <v>34</v>
      </c>
      <c r="C43" s="13"/>
      <c r="D43" s="13"/>
      <c r="E43" s="13"/>
      <c r="F43" s="13"/>
      <c r="G43" s="14">
        <f>G7+G14+G23+G33+G39</f>
        <v>0</v>
      </c>
    </row>
    <row r="44" spans="1:7" x14ac:dyDescent="0.25">
      <c r="A44" s="5"/>
      <c r="B44" s="15"/>
      <c r="C44" s="16"/>
      <c r="D44" s="16"/>
      <c r="E44" s="17"/>
      <c r="F44" s="17"/>
      <c r="G44" s="17"/>
    </row>
    <row r="45" spans="1:7" ht="23.25" customHeight="1" x14ac:dyDescent="0.25">
      <c r="A45" s="5"/>
      <c r="B45" s="41" t="s">
        <v>50</v>
      </c>
      <c r="C45" s="42"/>
      <c r="D45" s="42"/>
      <c r="E45" s="43"/>
      <c r="F45" s="43"/>
      <c r="G45" s="44"/>
    </row>
    <row r="46" spans="1:7" s="4" customFormat="1" ht="31.5" x14ac:dyDescent="0.25">
      <c r="A46" s="10"/>
      <c r="B46" s="37" t="s">
        <v>1</v>
      </c>
      <c r="C46" s="38" t="s">
        <v>2</v>
      </c>
      <c r="D46" s="38" t="s">
        <v>3</v>
      </c>
      <c r="E46" s="39" t="s">
        <v>4</v>
      </c>
      <c r="F46" s="40" t="s">
        <v>31</v>
      </c>
      <c r="G46" s="40" t="s">
        <v>33</v>
      </c>
    </row>
    <row r="47" spans="1:7" x14ac:dyDescent="0.25">
      <c r="A47" s="5"/>
      <c r="B47" s="30" t="s">
        <v>23</v>
      </c>
      <c r="C47" s="19">
        <v>12</v>
      </c>
      <c r="D47" s="19" t="s">
        <v>6</v>
      </c>
      <c r="E47" s="31" t="s">
        <v>7</v>
      </c>
      <c r="F47" s="11">
        <v>0</v>
      </c>
      <c r="G47" s="12">
        <f>F47*C47</f>
        <v>0</v>
      </c>
    </row>
    <row r="48" spans="1:7" x14ac:dyDescent="0.25">
      <c r="A48" s="5"/>
      <c r="B48" s="18"/>
      <c r="C48" s="19"/>
      <c r="D48" s="19"/>
      <c r="E48" s="32" t="s">
        <v>8</v>
      </c>
      <c r="F48" s="11"/>
      <c r="G48" s="12"/>
    </row>
    <row r="49" spans="1:7" ht="25.5" x14ac:dyDescent="0.25">
      <c r="A49" s="5"/>
      <c r="B49" s="18"/>
      <c r="C49" s="19"/>
      <c r="D49" s="19"/>
      <c r="E49" s="33" t="s">
        <v>9</v>
      </c>
      <c r="F49" s="11"/>
      <c r="G49" s="12"/>
    </row>
    <row r="50" spans="1:7" x14ac:dyDescent="0.25">
      <c r="A50" s="5"/>
      <c r="B50" s="18"/>
      <c r="C50" s="19"/>
      <c r="D50" s="19"/>
      <c r="E50" s="31" t="s">
        <v>10</v>
      </c>
      <c r="F50" s="11"/>
      <c r="G50" s="12"/>
    </row>
    <row r="51" spans="1:7" x14ac:dyDescent="0.25">
      <c r="A51" s="5"/>
      <c r="B51" s="18"/>
      <c r="C51" s="19"/>
      <c r="D51" s="19"/>
      <c r="E51" s="34"/>
      <c r="F51" s="11"/>
      <c r="G51" s="12"/>
    </row>
    <row r="52" spans="1:7" ht="15.75" thickBot="1" x14ac:dyDescent="0.3">
      <c r="A52" s="5"/>
      <c r="B52" s="18"/>
      <c r="C52" s="19"/>
      <c r="D52" s="19"/>
      <c r="E52" s="34" t="s">
        <v>11</v>
      </c>
      <c r="F52" s="11"/>
      <c r="G52" s="12"/>
    </row>
    <row r="53" spans="1:7" ht="15.75" thickBot="1" x14ac:dyDescent="0.3">
      <c r="A53" s="5"/>
      <c r="B53" s="23"/>
      <c r="C53" s="19"/>
      <c r="D53" s="19"/>
      <c r="E53" s="35" t="s">
        <v>29</v>
      </c>
      <c r="F53" s="11"/>
      <c r="G53" s="12"/>
    </row>
    <row r="54" spans="1:7" ht="15.75" thickBot="1" x14ac:dyDescent="0.3">
      <c r="A54" s="5"/>
      <c r="B54" s="30" t="s">
        <v>25</v>
      </c>
      <c r="C54" s="19">
        <v>12</v>
      </c>
      <c r="D54" s="19" t="s">
        <v>6</v>
      </c>
      <c r="E54" s="31" t="s">
        <v>7</v>
      </c>
      <c r="F54" s="11">
        <v>0</v>
      </c>
      <c r="G54" s="12">
        <f>F54*C54</f>
        <v>0</v>
      </c>
    </row>
    <row r="55" spans="1:7" x14ac:dyDescent="0.25">
      <c r="A55" s="5"/>
      <c r="B55" s="18"/>
      <c r="C55" s="19"/>
      <c r="D55" s="19"/>
      <c r="E55" s="32" t="s">
        <v>8</v>
      </c>
      <c r="F55" s="11"/>
      <c r="G55" s="12"/>
    </row>
    <row r="56" spans="1:7" ht="25.5" x14ac:dyDescent="0.25">
      <c r="A56" s="5"/>
      <c r="B56" s="18"/>
      <c r="C56" s="19"/>
      <c r="D56" s="19"/>
      <c r="E56" s="33" t="s">
        <v>9</v>
      </c>
      <c r="F56" s="11"/>
      <c r="G56" s="12"/>
    </row>
    <row r="57" spans="1:7" x14ac:dyDescent="0.25">
      <c r="A57" s="5"/>
      <c r="B57" s="18"/>
      <c r="C57" s="19"/>
      <c r="D57" s="19"/>
      <c r="E57" s="31" t="s">
        <v>13</v>
      </c>
      <c r="F57" s="11"/>
      <c r="G57" s="12"/>
    </row>
    <row r="58" spans="1:7" x14ac:dyDescent="0.25">
      <c r="A58" s="5"/>
      <c r="B58" s="18"/>
      <c r="C58" s="19"/>
      <c r="D58" s="19"/>
      <c r="E58" s="34"/>
      <c r="F58" s="11"/>
      <c r="G58" s="12"/>
    </row>
    <row r="59" spans="1:7" x14ac:dyDescent="0.25">
      <c r="A59" s="5"/>
      <c r="B59" s="18"/>
      <c r="C59" s="19"/>
      <c r="D59" s="19"/>
      <c r="E59" s="34" t="s">
        <v>11</v>
      </c>
      <c r="F59" s="11"/>
      <c r="G59" s="12"/>
    </row>
    <row r="60" spans="1:7" ht="15.75" thickBot="1" x14ac:dyDescent="0.3">
      <c r="A60" s="5"/>
      <c r="B60" s="23"/>
      <c r="C60" s="19"/>
      <c r="D60" s="19"/>
      <c r="E60" s="35" t="s">
        <v>29</v>
      </c>
      <c r="F60" s="11"/>
      <c r="G60" s="12"/>
    </row>
    <row r="61" spans="1:7" ht="26.25" thickBot="1" x14ac:dyDescent="0.3">
      <c r="A61" s="5"/>
      <c r="B61" s="18" t="s">
        <v>26</v>
      </c>
      <c r="C61" s="19">
        <v>300</v>
      </c>
      <c r="D61" s="19" t="s">
        <v>16</v>
      </c>
      <c r="E61" s="20" t="s">
        <v>17</v>
      </c>
      <c r="F61" s="11">
        <v>0</v>
      </c>
      <c r="G61" s="12">
        <f>F61*C61</f>
        <v>0</v>
      </c>
    </row>
    <row r="62" spans="1:7" ht="26.25" x14ac:dyDescent="0.25">
      <c r="A62" s="5"/>
      <c r="B62" s="18"/>
      <c r="C62" s="19"/>
      <c r="D62" s="19"/>
      <c r="E62" s="25" t="s">
        <v>18</v>
      </c>
      <c r="F62" s="11"/>
      <c r="G62" s="12"/>
    </row>
    <row r="63" spans="1:7" x14ac:dyDescent="0.25">
      <c r="A63" s="5"/>
      <c r="B63" s="18"/>
      <c r="C63" s="19"/>
      <c r="D63" s="19"/>
      <c r="E63" s="26" t="s">
        <v>19</v>
      </c>
      <c r="F63" s="11"/>
      <c r="G63" s="12"/>
    </row>
    <row r="64" spans="1:7" x14ac:dyDescent="0.25">
      <c r="A64" s="5"/>
      <c r="B64" s="18"/>
      <c r="C64" s="19"/>
      <c r="D64" s="19"/>
      <c r="E64" s="27"/>
      <c r="F64" s="11"/>
      <c r="G64" s="12"/>
    </row>
    <row r="65" spans="1:7" ht="51.75" x14ac:dyDescent="0.25">
      <c r="A65" s="5"/>
      <c r="B65" s="18"/>
      <c r="C65" s="19"/>
      <c r="D65" s="19"/>
      <c r="E65" s="28" t="s">
        <v>24</v>
      </c>
      <c r="F65" s="11"/>
      <c r="G65" s="12"/>
    </row>
    <row r="66" spans="1:7" x14ac:dyDescent="0.25">
      <c r="A66" s="5"/>
      <c r="B66" s="18"/>
      <c r="C66" s="19"/>
      <c r="D66" s="19"/>
      <c r="E66" s="29"/>
      <c r="F66" s="11"/>
      <c r="G66" s="12"/>
    </row>
    <row r="67" spans="1:7" x14ac:dyDescent="0.25">
      <c r="A67" s="5"/>
      <c r="B67" s="18"/>
      <c r="C67" s="19"/>
      <c r="D67" s="19"/>
      <c r="E67" s="22" t="s">
        <v>11</v>
      </c>
      <c r="F67" s="11"/>
      <c r="G67" s="12"/>
    </row>
    <row r="68" spans="1:7" ht="15.75" thickBot="1" x14ac:dyDescent="0.3">
      <c r="A68" s="5"/>
      <c r="B68" s="23"/>
      <c r="C68" s="19"/>
      <c r="D68" s="19"/>
      <c r="E68" s="24" t="s">
        <v>29</v>
      </c>
      <c r="F68" s="11"/>
      <c r="G68" s="12"/>
    </row>
    <row r="69" spans="1:7" ht="26.25" thickBot="1" x14ac:dyDescent="0.3">
      <c r="A69" s="5"/>
      <c r="B69" s="18" t="s">
        <v>27</v>
      </c>
      <c r="C69" s="19">
        <v>2</v>
      </c>
      <c r="D69" s="19" t="s">
        <v>38</v>
      </c>
      <c r="E69" s="20" t="s">
        <v>39</v>
      </c>
      <c r="F69" s="11">
        <v>0</v>
      </c>
      <c r="G69" s="12">
        <f>F69*C69</f>
        <v>0</v>
      </c>
    </row>
    <row r="70" spans="1:7" ht="90" thickBot="1" x14ac:dyDescent="0.3">
      <c r="A70" s="5"/>
      <c r="B70" s="18"/>
      <c r="C70" s="19"/>
      <c r="D70" s="19"/>
      <c r="E70" s="21" t="s">
        <v>52</v>
      </c>
      <c r="F70" s="11"/>
      <c r="G70" s="12"/>
    </row>
    <row r="71" spans="1:7" ht="15.75" thickBot="1" x14ac:dyDescent="0.3">
      <c r="A71" s="5"/>
      <c r="B71" s="18"/>
      <c r="C71" s="19"/>
      <c r="D71" s="19"/>
      <c r="E71" s="22" t="s">
        <v>11</v>
      </c>
      <c r="F71" s="11"/>
      <c r="G71" s="12"/>
    </row>
    <row r="72" spans="1:7" ht="15.75" thickBot="1" x14ac:dyDescent="0.3">
      <c r="A72" s="5"/>
      <c r="B72" s="23"/>
      <c r="C72" s="19"/>
      <c r="D72" s="19"/>
      <c r="E72" s="24" t="s">
        <v>29</v>
      </c>
      <c r="F72" s="11"/>
      <c r="G72" s="12"/>
    </row>
    <row r="73" spans="1:7" ht="26.25" thickBot="1" x14ac:dyDescent="0.3">
      <c r="A73" s="5"/>
      <c r="B73" s="18" t="s">
        <v>42</v>
      </c>
      <c r="C73" s="19">
        <v>28</v>
      </c>
      <c r="D73" s="19" t="s">
        <v>38</v>
      </c>
      <c r="E73" s="20" t="s">
        <v>51</v>
      </c>
      <c r="F73" s="11">
        <v>0</v>
      </c>
      <c r="G73" s="12">
        <f>F73*C73</f>
        <v>0</v>
      </c>
    </row>
    <row r="74" spans="1:7" ht="64.5" thickBot="1" x14ac:dyDescent="0.3">
      <c r="A74" s="5"/>
      <c r="B74" s="18"/>
      <c r="C74" s="19"/>
      <c r="D74" s="19"/>
      <c r="E74" s="21" t="s">
        <v>53</v>
      </c>
      <c r="F74" s="11"/>
      <c r="G74" s="12"/>
    </row>
    <row r="75" spans="1:7" ht="15.75" thickBot="1" x14ac:dyDescent="0.3">
      <c r="A75" s="5"/>
      <c r="B75" s="18"/>
      <c r="C75" s="19"/>
      <c r="D75" s="19"/>
      <c r="E75" s="22" t="s">
        <v>11</v>
      </c>
      <c r="F75" s="11"/>
      <c r="G75" s="12"/>
    </row>
    <row r="76" spans="1:7" ht="15.75" thickBot="1" x14ac:dyDescent="0.3">
      <c r="A76" s="5"/>
      <c r="B76" s="23"/>
      <c r="C76" s="19"/>
      <c r="D76" s="19"/>
      <c r="E76" s="24" t="s">
        <v>29</v>
      </c>
      <c r="F76" s="11"/>
      <c r="G76" s="12"/>
    </row>
    <row r="77" spans="1:7" s="4" customFormat="1" ht="32.25" thickBot="1" x14ac:dyDescent="0.3">
      <c r="A77" s="10"/>
      <c r="B77" s="37" t="s">
        <v>1</v>
      </c>
      <c r="C77" s="38" t="s">
        <v>2</v>
      </c>
      <c r="D77" s="38" t="s">
        <v>3</v>
      </c>
      <c r="E77" s="39" t="s">
        <v>4</v>
      </c>
      <c r="F77" s="40" t="s">
        <v>31</v>
      </c>
      <c r="G77" s="40" t="s">
        <v>33</v>
      </c>
    </row>
    <row r="78" spans="1:7" x14ac:dyDescent="0.25">
      <c r="A78" s="5"/>
      <c r="B78" s="30" t="s">
        <v>43</v>
      </c>
      <c r="C78" s="19">
        <v>12</v>
      </c>
      <c r="D78" s="19" t="s">
        <v>6</v>
      </c>
      <c r="E78" s="31" t="s">
        <v>7</v>
      </c>
      <c r="F78" s="11">
        <v>0</v>
      </c>
      <c r="G78" s="12">
        <f>F78*C78</f>
        <v>0</v>
      </c>
    </row>
    <row r="79" spans="1:7" x14ac:dyDescent="0.25">
      <c r="A79" s="5"/>
      <c r="B79" s="18"/>
      <c r="C79" s="19"/>
      <c r="D79" s="19"/>
      <c r="E79" s="32" t="s">
        <v>8</v>
      </c>
      <c r="F79" s="11"/>
      <c r="G79" s="12"/>
    </row>
    <row r="80" spans="1:7" ht="25.5" x14ac:dyDescent="0.25">
      <c r="A80" s="5"/>
      <c r="B80" s="18"/>
      <c r="C80" s="19"/>
      <c r="D80" s="19"/>
      <c r="E80" s="33" t="s">
        <v>9</v>
      </c>
      <c r="F80" s="11"/>
      <c r="G80" s="12"/>
    </row>
    <row r="81" spans="1:7" x14ac:dyDescent="0.25">
      <c r="A81" s="5"/>
      <c r="B81" s="18"/>
      <c r="C81" s="19"/>
      <c r="D81" s="19"/>
      <c r="E81" s="36" t="s">
        <v>10</v>
      </c>
      <c r="F81" s="11"/>
      <c r="G81" s="12"/>
    </row>
    <row r="82" spans="1:7" x14ac:dyDescent="0.25">
      <c r="A82" s="5"/>
      <c r="B82" s="18"/>
      <c r="C82" s="19"/>
      <c r="D82" s="19"/>
      <c r="E82" s="34"/>
      <c r="F82" s="11"/>
      <c r="G82" s="12"/>
    </row>
    <row r="83" spans="1:7" x14ac:dyDescent="0.25">
      <c r="A83" s="5"/>
      <c r="B83" s="18"/>
      <c r="C83" s="19"/>
      <c r="D83" s="19"/>
      <c r="E83" s="34" t="s">
        <v>11</v>
      </c>
      <c r="F83" s="11"/>
      <c r="G83" s="12"/>
    </row>
    <row r="84" spans="1:7" x14ac:dyDescent="0.25">
      <c r="A84" s="5"/>
      <c r="B84" s="23"/>
      <c r="C84" s="19"/>
      <c r="D84" s="19"/>
      <c r="E84" s="35" t="s">
        <v>30</v>
      </c>
      <c r="F84" s="11"/>
      <c r="G84" s="12"/>
    </row>
    <row r="85" spans="1:7" x14ac:dyDescent="0.25">
      <c r="A85" s="5"/>
      <c r="B85" s="30" t="s">
        <v>44</v>
      </c>
      <c r="C85" s="19">
        <v>12</v>
      </c>
      <c r="D85" s="19" t="s">
        <v>6</v>
      </c>
      <c r="E85" s="31" t="s">
        <v>7</v>
      </c>
      <c r="F85" s="11">
        <v>0</v>
      </c>
      <c r="G85" s="12">
        <f>F85*C85</f>
        <v>0</v>
      </c>
    </row>
    <row r="86" spans="1:7" x14ac:dyDescent="0.25">
      <c r="A86" s="5"/>
      <c r="B86" s="18"/>
      <c r="C86" s="19"/>
      <c r="D86" s="19"/>
      <c r="E86" s="32" t="s">
        <v>8</v>
      </c>
      <c r="F86" s="11"/>
      <c r="G86" s="12"/>
    </row>
    <row r="87" spans="1:7" ht="25.5" x14ac:dyDescent="0.25">
      <c r="A87" s="5"/>
      <c r="B87" s="18"/>
      <c r="C87" s="19"/>
      <c r="D87" s="19"/>
      <c r="E87" s="33" t="s">
        <v>9</v>
      </c>
      <c r="F87" s="11"/>
      <c r="G87" s="12"/>
    </row>
    <row r="88" spans="1:7" x14ac:dyDescent="0.25">
      <c r="A88" s="5"/>
      <c r="B88" s="18"/>
      <c r="C88" s="19"/>
      <c r="D88" s="19"/>
      <c r="E88" s="31" t="s">
        <v>13</v>
      </c>
      <c r="F88" s="11"/>
      <c r="G88" s="12"/>
    </row>
    <row r="89" spans="1:7" x14ac:dyDescent="0.25">
      <c r="A89" s="5"/>
      <c r="B89" s="18"/>
      <c r="C89" s="19"/>
      <c r="D89" s="19"/>
      <c r="E89" s="34"/>
      <c r="F89" s="11"/>
      <c r="G89" s="12"/>
    </row>
    <row r="90" spans="1:7" x14ac:dyDescent="0.25">
      <c r="A90" s="5"/>
      <c r="B90" s="18"/>
      <c r="C90" s="19"/>
      <c r="D90" s="19"/>
      <c r="E90" s="34" t="s">
        <v>11</v>
      </c>
      <c r="F90" s="11"/>
      <c r="G90" s="12"/>
    </row>
    <row r="91" spans="1:7" ht="15.75" thickBot="1" x14ac:dyDescent="0.3">
      <c r="A91" s="5"/>
      <c r="B91" s="23"/>
      <c r="C91" s="19"/>
      <c r="D91" s="19"/>
      <c r="E91" s="35" t="s">
        <v>30</v>
      </c>
      <c r="F91" s="11"/>
      <c r="G91" s="12"/>
    </row>
    <row r="92" spans="1:7" ht="26.25" thickBot="1" x14ac:dyDescent="0.3">
      <c r="A92" s="5"/>
      <c r="B92" s="18" t="s">
        <v>45</v>
      </c>
      <c r="C92" s="19">
        <v>300</v>
      </c>
      <c r="D92" s="19" t="s">
        <v>16</v>
      </c>
      <c r="E92" s="20" t="s">
        <v>17</v>
      </c>
      <c r="F92" s="11">
        <v>0</v>
      </c>
      <c r="G92" s="12">
        <f>F92*C92</f>
        <v>0</v>
      </c>
    </row>
    <row r="93" spans="1:7" ht="26.25" x14ac:dyDescent="0.25">
      <c r="A93" s="5"/>
      <c r="B93" s="18"/>
      <c r="C93" s="19"/>
      <c r="D93" s="19"/>
      <c r="E93" s="25" t="s">
        <v>18</v>
      </c>
      <c r="F93" s="11"/>
      <c r="G93" s="12"/>
    </row>
    <row r="94" spans="1:7" x14ac:dyDescent="0.25">
      <c r="A94" s="5"/>
      <c r="B94" s="18"/>
      <c r="C94" s="19"/>
      <c r="D94" s="19"/>
      <c r="E94" s="26" t="s">
        <v>19</v>
      </c>
      <c r="F94" s="11"/>
      <c r="G94" s="12"/>
    </row>
    <row r="95" spans="1:7" x14ac:dyDescent="0.25">
      <c r="A95" s="5"/>
      <c r="B95" s="18"/>
      <c r="C95" s="19"/>
      <c r="D95" s="19"/>
      <c r="E95" s="27"/>
      <c r="F95" s="11"/>
      <c r="G95" s="12"/>
    </row>
    <row r="96" spans="1:7" ht="51.75" x14ac:dyDescent="0.25">
      <c r="A96" s="5"/>
      <c r="B96" s="18"/>
      <c r="C96" s="19"/>
      <c r="D96" s="19"/>
      <c r="E96" s="28" t="s">
        <v>20</v>
      </c>
      <c r="F96" s="11"/>
      <c r="G96" s="12"/>
    </row>
    <row r="97" spans="1:7" x14ac:dyDescent="0.25">
      <c r="A97" s="5"/>
      <c r="B97" s="18"/>
      <c r="C97" s="19"/>
      <c r="D97" s="19"/>
      <c r="E97" s="29"/>
      <c r="F97" s="11"/>
      <c r="G97" s="12"/>
    </row>
    <row r="98" spans="1:7" x14ac:dyDescent="0.25">
      <c r="A98" s="5"/>
      <c r="B98" s="18"/>
      <c r="C98" s="19"/>
      <c r="D98" s="19"/>
      <c r="E98" s="22" t="s">
        <v>11</v>
      </c>
      <c r="F98" s="11"/>
      <c r="G98" s="12"/>
    </row>
    <row r="99" spans="1:7" ht="15.75" thickBot="1" x14ac:dyDescent="0.3">
      <c r="A99" s="5"/>
      <c r="B99" s="23"/>
      <c r="C99" s="19"/>
      <c r="D99" s="19"/>
      <c r="E99" s="24" t="s">
        <v>30</v>
      </c>
      <c r="F99" s="11"/>
      <c r="G99" s="12"/>
    </row>
    <row r="100" spans="1:7" ht="26.25" thickBot="1" x14ac:dyDescent="0.3">
      <c r="A100" s="5"/>
      <c r="B100" s="18" t="s">
        <v>46</v>
      </c>
      <c r="C100" s="19">
        <v>2</v>
      </c>
      <c r="D100" s="19" t="s">
        <v>38</v>
      </c>
      <c r="E100" s="20" t="s">
        <v>39</v>
      </c>
      <c r="F100" s="11">
        <v>0</v>
      </c>
      <c r="G100" s="12">
        <f>F100*C100</f>
        <v>0</v>
      </c>
    </row>
    <row r="101" spans="1:7" ht="90" thickBot="1" x14ac:dyDescent="0.3">
      <c r="A101" s="5"/>
      <c r="B101" s="18"/>
      <c r="C101" s="19"/>
      <c r="D101" s="19"/>
      <c r="E101" s="21" t="s">
        <v>52</v>
      </c>
      <c r="F101" s="11"/>
      <c r="G101" s="12"/>
    </row>
    <row r="102" spans="1:7" ht="15.75" thickBot="1" x14ac:dyDescent="0.3">
      <c r="A102" s="5"/>
      <c r="B102" s="18"/>
      <c r="C102" s="19"/>
      <c r="D102" s="19"/>
      <c r="E102" s="22" t="s">
        <v>11</v>
      </c>
      <c r="F102" s="11"/>
      <c r="G102" s="12"/>
    </row>
    <row r="103" spans="1:7" ht="15.75" thickBot="1" x14ac:dyDescent="0.3">
      <c r="A103" s="5"/>
      <c r="B103" s="23"/>
      <c r="C103" s="19"/>
      <c r="D103" s="19"/>
      <c r="E103" s="24" t="s">
        <v>30</v>
      </c>
      <c r="F103" s="11"/>
      <c r="G103" s="12"/>
    </row>
    <row r="104" spans="1:7" ht="26.25" thickBot="1" x14ac:dyDescent="0.3">
      <c r="A104" s="5"/>
      <c r="B104" s="18" t="s">
        <v>47</v>
      </c>
      <c r="C104" s="19">
        <v>28</v>
      </c>
      <c r="D104" s="19" t="s">
        <v>38</v>
      </c>
      <c r="E104" s="20" t="s">
        <v>51</v>
      </c>
      <c r="F104" s="11">
        <v>0</v>
      </c>
      <c r="G104" s="12">
        <f>F104*C104</f>
        <v>0</v>
      </c>
    </row>
    <row r="105" spans="1:7" ht="64.5" thickBot="1" x14ac:dyDescent="0.3">
      <c r="A105" s="5"/>
      <c r="B105" s="18"/>
      <c r="C105" s="19"/>
      <c r="D105" s="19"/>
      <c r="E105" s="21" t="s">
        <v>53</v>
      </c>
      <c r="F105" s="11"/>
      <c r="G105" s="12"/>
    </row>
    <row r="106" spans="1:7" ht="15.75" thickBot="1" x14ac:dyDescent="0.3">
      <c r="A106" s="5"/>
      <c r="B106" s="18"/>
      <c r="C106" s="19"/>
      <c r="D106" s="19"/>
      <c r="E106" s="22" t="s">
        <v>11</v>
      </c>
      <c r="F106" s="11"/>
      <c r="G106" s="12"/>
    </row>
    <row r="107" spans="1:7" ht="15.75" thickBot="1" x14ac:dyDescent="0.3">
      <c r="A107" s="5"/>
      <c r="B107" s="23"/>
      <c r="C107" s="19"/>
      <c r="D107" s="19"/>
      <c r="E107" s="24" t="s">
        <v>30</v>
      </c>
      <c r="F107" s="11"/>
      <c r="G107" s="12"/>
    </row>
    <row r="108" spans="1:7" ht="16.5" thickBot="1" x14ac:dyDescent="0.3">
      <c r="A108" s="5"/>
      <c r="B108" s="13" t="s">
        <v>41</v>
      </c>
      <c r="C108" s="13"/>
      <c r="D108" s="13"/>
      <c r="E108" s="13"/>
      <c r="F108" s="13"/>
      <c r="G108" s="14">
        <f>G47+G54+G61+G69+G73+G78+G85+G92+G100+G104</f>
        <v>0</v>
      </c>
    </row>
    <row r="109" spans="1:7" x14ac:dyDescent="0.25">
      <c r="A109" s="5"/>
      <c r="B109" s="15"/>
      <c r="C109" s="16"/>
      <c r="D109" s="16"/>
      <c r="E109" s="17"/>
      <c r="F109" s="17"/>
      <c r="G109" s="17"/>
    </row>
    <row r="110" spans="1:7" ht="15.75" x14ac:dyDescent="0.25">
      <c r="A110" s="5"/>
      <c r="B110" s="13" t="s">
        <v>35</v>
      </c>
      <c r="C110" s="13"/>
      <c r="D110" s="13"/>
      <c r="E110" s="13"/>
      <c r="F110" s="13"/>
      <c r="G110" s="14">
        <f>G108+G43</f>
        <v>0</v>
      </c>
    </row>
    <row r="111" spans="1:7" ht="15.75" thickBot="1" x14ac:dyDescent="0.3">
      <c r="A111" s="5"/>
      <c r="B111" s="15"/>
      <c r="C111" s="16"/>
      <c r="D111" s="16"/>
      <c r="E111" s="17"/>
      <c r="F111" s="17"/>
      <c r="G111" s="17"/>
    </row>
    <row r="112" spans="1:7" ht="16.5" thickBot="1" x14ac:dyDescent="0.3">
      <c r="A112" s="5"/>
      <c r="B112" s="13" t="s">
        <v>36</v>
      </c>
      <c r="C112" s="13"/>
      <c r="D112" s="13"/>
      <c r="E112" s="13"/>
      <c r="F112" s="13"/>
      <c r="G112" s="1">
        <v>0</v>
      </c>
    </row>
    <row r="113" spans="1:7" x14ac:dyDescent="0.25">
      <c r="A113" s="5"/>
      <c r="B113" s="6"/>
      <c r="C113" s="7"/>
      <c r="D113" s="7"/>
      <c r="E113" s="5"/>
      <c r="F113" s="5"/>
      <c r="G113" s="5"/>
    </row>
  </sheetData>
  <sheetProtection algorithmName="SHA-512" hashValue="KQn/OPs+z8WQfTRiQLdQFo9iVCgiA9b4vobmwRQEewbWALTy0M3Mi8AtuEgvd/0hwVdf0gitYUfBZJd82etmVg==" saltValue="1WxgwG+ojLFybe0TyaQrjQ==" spinCount="100000" sheet="1" objects="1" scenarios="1"/>
  <mergeCells count="68">
    <mergeCell ref="G104:G107"/>
    <mergeCell ref="G73:G76"/>
    <mergeCell ref="C100:C103"/>
    <mergeCell ref="D100:D103"/>
    <mergeCell ref="F100:F103"/>
    <mergeCell ref="G100:G103"/>
    <mergeCell ref="G85:G91"/>
    <mergeCell ref="C92:C99"/>
    <mergeCell ref="D92:D99"/>
    <mergeCell ref="F92:F99"/>
    <mergeCell ref="G92:G99"/>
    <mergeCell ref="C7:C13"/>
    <mergeCell ref="D7:D13"/>
    <mergeCell ref="F7:F13"/>
    <mergeCell ref="G7:G13"/>
    <mergeCell ref="B2:G4"/>
    <mergeCell ref="C14:C20"/>
    <mergeCell ref="D14:D20"/>
    <mergeCell ref="F14:F20"/>
    <mergeCell ref="G14:G20"/>
    <mergeCell ref="B21:G21"/>
    <mergeCell ref="C23:C30"/>
    <mergeCell ref="D23:D30"/>
    <mergeCell ref="F23:F30"/>
    <mergeCell ref="G23:G30"/>
    <mergeCell ref="B43:F43"/>
    <mergeCell ref="B31:G31"/>
    <mergeCell ref="C33:C36"/>
    <mergeCell ref="D33:D36"/>
    <mergeCell ref="F33:F36"/>
    <mergeCell ref="G33:G36"/>
    <mergeCell ref="B37:G37"/>
    <mergeCell ref="C39:C42"/>
    <mergeCell ref="D39:D42"/>
    <mergeCell ref="F39:F42"/>
    <mergeCell ref="G39:G42"/>
    <mergeCell ref="C47:C53"/>
    <mergeCell ref="D47:D53"/>
    <mergeCell ref="F47:F53"/>
    <mergeCell ref="G47:G53"/>
    <mergeCell ref="C54:C60"/>
    <mergeCell ref="D54:D60"/>
    <mergeCell ref="F54:F60"/>
    <mergeCell ref="G54:G60"/>
    <mergeCell ref="C61:C68"/>
    <mergeCell ref="D61:D68"/>
    <mergeCell ref="F61:F68"/>
    <mergeCell ref="G61:G68"/>
    <mergeCell ref="C78:C84"/>
    <mergeCell ref="D78:D84"/>
    <mergeCell ref="F78:F84"/>
    <mergeCell ref="G78:G84"/>
    <mergeCell ref="C69:C72"/>
    <mergeCell ref="D69:D72"/>
    <mergeCell ref="F69:F72"/>
    <mergeCell ref="G69:G72"/>
    <mergeCell ref="C73:C76"/>
    <mergeCell ref="D73:D76"/>
    <mergeCell ref="F73:F76"/>
    <mergeCell ref="B112:F112"/>
    <mergeCell ref="B108:F108"/>
    <mergeCell ref="B110:F110"/>
    <mergeCell ref="C85:C91"/>
    <mergeCell ref="D85:D91"/>
    <mergeCell ref="F85:F91"/>
    <mergeCell ref="C104:C107"/>
    <mergeCell ref="D104:D107"/>
    <mergeCell ref="F104:F107"/>
  </mergeCells>
  <pageMargins left="0.7" right="0.7" top="0.78749999999999998" bottom="0.78749999999999998" header="0.3" footer="0.3"/>
  <pageSetup paperSize="9" scale="63" fitToHeight="0" orientation="portrait" horizontalDpi="300" verticalDpi="300" r:id="rId1"/>
  <headerFooter>
    <oddHeader xml:space="preserve">&amp;CBetrieb von Linux Virtualisierungs-Infrastrukturen auf On-Premise und Cloud-Standorten
</oddHeader>
    <oddFooter>&amp;LZDF-127-OV-26-005&amp;CZDF&amp;RSeite &amp;P von &amp;N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an_summe_angebot</vt:lpstr>
    </vt:vector>
  </TitlesOfParts>
  <Company>Zweites Deutsches Fernsehen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Sauerwein, Tobias</dc:creator>
  <dc:description/>
  <cp:lastModifiedBy>Blender, Stefan</cp:lastModifiedBy>
  <cp:revision>2</cp:revision>
  <cp:lastPrinted>2026-07-14T12:49:55Z</cp:lastPrinted>
  <dcterms:created xsi:type="dcterms:W3CDTF">2016-12-05T09:48:59Z</dcterms:created>
  <dcterms:modified xsi:type="dcterms:W3CDTF">2026-07-14T13:50:40Z</dcterms:modified>
  <dc:language>de-DE</dc:language>
</cp:coreProperties>
</file>