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am IT Einkauf\B127\Vergabeverfahren\ZDF-127-OV-26-009 SW-Pflege IT-Systeme IAM\02 Vergabeunterlagen\"/>
    </mc:Choice>
  </mc:AlternateContent>
  <xr:revisionPtr revIDLastSave="0" documentId="13_ncr:1_{BBB7AAD1-7C96-4EEE-870C-63C7407176B1}" xr6:coauthVersionLast="47" xr6:coauthVersionMax="47" xr10:uidLastSave="{00000000-0000-0000-0000-000000000000}"/>
  <bookViews>
    <workbookView xWindow="-120" yWindow="-120" windowWidth="29040" windowHeight="17520" tabRatio="150" xr2:uid="{00000000-000D-0000-FFFF-FFFF00000000}"/>
  </bookViews>
  <sheets>
    <sheet name="Tabelle1" sheetId="1" r:id="rId1"/>
  </sheets>
  <definedNames>
    <definedName name="an_summe_angebot">Tabelle1!$D$15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/>
  <c r="D46" i="1"/>
  <c r="D45" i="1"/>
  <c r="D44" i="1"/>
  <c r="D35" i="1"/>
  <c r="D34" i="1"/>
  <c r="D33" i="1"/>
  <c r="D25" i="1"/>
  <c r="D24" i="1"/>
  <c r="D23" i="1"/>
  <c r="D17" i="1"/>
  <c r="D16" i="1"/>
  <c r="D15" i="1"/>
  <c r="D10" i="1"/>
  <c r="D9" i="1"/>
  <c r="D8" i="1"/>
  <c r="D36" i="1"/>
  <c r="D38" i="1" s="1"/>
  <c r="D56" i="1" l="1"/>
  <c r="D47" i="1"/>
  <c r="D26" i="1"/>
  <c r="D18" i="1"/>
  <c r="D28" i="1" s="1"/>
  <c r="D11" i="1"/>
  <c r="D58" i="1" l="1"/>
</calcChain>
</file>

<file path=xl/sharedStrings.xml><?xml version="1.0" encoding="utf-8"?>
<sst xmlns="http://schemas.openxmlformats.org/spreadsheetml/2006/main" count="66" uniqueCount="29">
  <si>
    <t>Bezeichnung</t>
  </si>
  <si>
    <t>Einzelpreis
in EUR (netto)</t>
  </si>
  <si>
    <t>Gesamtpreis
in EUR
(netto)</t>
  </si>
  <si>
    <r>
      <t xml:space="preserve">Pauschalpreis Einsatzstunde an Werktagen </t>
    </r>
    <r>
      <rPr>
        <b/>
        <sz val="11"/>
        <color theme="1"/>
        <rFont val="Arial"/>
        <family val="2"/>
      </rPr>
      <t>vor Ort (ZDF)</t>
    </r>
    <r>
      <rPr>
        <sz val="11"/>
        <color theme="1"/>
        <rFont val="Arial"/>
        <family val="2"/>
      </rPr>
      <t xml:space="preserve"> zwischen 08:00 und 18:00 Uhr</t>
    </r>
  </si>
  <si>
    <r>
      <t xml:space="preserve">Pauschalpreis Einsatzstunde an Werktagen </t>
    </r>
    <r>
      <rPr>
        <b/>
        <sz val="11"/>
        <color theme="1"/>
        <rFont val="Arial"/>
        <family val="2"/>
      </rPr>
      <t>remote</t>
    </r>
    <r>
      <rPr>
        <sz val="11"/>
        <color theme="1"/>
        <rFont val="Arial"/>
        <family val="2"/>
      </rPr>
      <t xml:space="preserve"> zwischen 08:00 Uhr und 18:00 Uhr</t>
    </r>
  </si>
  <si>
    <r>
      <rPr>
        <b/>
        <sz val="14"/>
        <color theme="1"/>
        <rFont val="Arial"/>
        <family val="2"/>
      </rPr>
      <t xml:space="preserve">Ausschreibung ZDF-127-OV-26-009 
 "SW-Pflege der IT-Systeme 
zum Ausweis-, Zutritts- und Identitätsmanagement im ZDF (IAM)"
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Zweites Deutsches Fernsehen</t>
    </r>
    <r>
      <rPr>
        <sz val="11"/>
        <color theme="1"/>
        <rFont val="Arial"/>
        <family val="2"/>
      </rPr>
      <t xml:space="preserve">
Anstalt des öffentlichen Rechts
ZDF-Straße 1
55127 Mainz
</t>
    </r>
    <r>
      <rPr>
        <b/>
        <sz val="11"/>
        <color theme="1"/>
        <rFont val="Arial"/>
        <family val="2"/>
      </rPr>
      <t>Preisblatt</t>
    </r>
  </si>
  <si>
    <r>
      <t xml:space="preserve">Pauschalpreis Einsatzstunde an Werktagen </t>
    </r>
    <r>
      <rPr>
        <b/>
        <sz val="11"/>
        <color theme="1"/>
        <rFont val="Arial"/>
        <family val="2"/>
      </rPr>
      <t>remote</t>
    </r>
    <r>
      <rPr>
        <sz val="11"/>
        <color theme="1"/>
        <rFont val="Arial"/>
        <family val="2"/>
      </rPr>
      <t xml:space="preserve"> zwischen 18:00 Uhr und 08:00 Uhr / bzw. an Wochenenden (Sa und So zwischen 08:00 und 18:00 Uhr)</t>
    </r>
  </si>
  <si>
    <t>Anzahl
Stunden in 3 Monaten (13 Wochen)</t>
  </si>
  <si>
    <t>Gesamtsumme netto</t>
  </si>
  <si>
    <t>Summe netto</t>
  </si>
  <si>
    <t>Gesamtsumme brutto</t>
  </si>
  <si>
    <t>Optional zu erbringende Leistungen 01.10.2028 bis 31.12.2028 (110h)</t>
  </si>
  <si>
    <t>Leistung Softwarepflege 01.10.2028 bis 31.12.2028 (110h)</t>
  </si>
  <si>
    <t>Optional zu erbringende Leistungen 01.10.2028 bis 30.09.2029 (55d, 440h)</t>
  </si>
  <si>
    <t>Optional zu erbringende Leistungen 01.10.2029 bis 30.09.2030 (55d, 440h)</t>
  </si>
  <si>
    <t>Leistung Softwarepflege 01.10.2028 bis 30.09.2029 (110d, 880h)</t>
  </si>
  <si>
    <t>Leistung Softwarepflege 01.10.2029 bis 30.09.2030 (110d, 880h)</t>
  </si>
  <si>
    <t>Optional zu erbringende Leistungen 01.10.2026 bis 30.09.2028 (110d, 880h)</t>
  </si>
  <si>
    <t>Leistung Softwarepflege 01.10.2026 bis 30.09.2028 (220d, 1760h)</t>
  </si>
  <si>
    <r>
      <t xml:space="preserve">Pauschalpreis Einsatzstunde an Werktagen </t>
    </r>
    <r>
      <rPr>
        <b/>
        <sz val="11"/>
        <rFont val="Arial"/>
        <family val="2"/>
      </rPr>
      <t>vor Ort (ZDF)</t>
    </r>
    <r>
      <rPr>
        <sz val="11"/>
        <rFont val="Arial"/>
        <family val="2"/>
      </rPr>
      <t xml:space="preserve"> zwischen 08:00 und 18:00 Uhr</t>
    </r>
  </si>
  <si>
    <t>Summe netto pro Jahr</t>
  </si>
  <si>
    <t>bzw. Leistung Softwarepflege 01.10.2029 bis 31.12.2029 (110h)</t>
  </si>
  <si>
    <t>bzw. Leistung Softwarepflege 01.10.2030 bis 31.12.2030 (110h)</t>
  </si>
  <si>
    <t>Anzahl
Stunden in 
2 Jahren</t>
  </si>
  <si>
    <t>Anzahl
Stunden in 
1 Jahr</t>
  </si>
  <si>
    <t>Summe netto für 2 Jahre</t>
  </si>
  <si>
    <t>bzw. Optional zu erbringende Leistungen 01.10.2029 bis 31.12.2029 (110h)</t>
  </si>
  <si>
    <t>bzw. Optional zu erbringende Leistungen 01.10.2030 bis 31.12.2030 (110h)</t>
  </si>
  <si>
    <r>
      <rPr>
        <b/>
        <sz val="11"/>
        <color theme="1"/>
        <rFont val="Arial"/>
        <family val="2"/>
      </rPr>
      <t>Hinweise:</t>
    </r>
    <r>
      <rPr>
        <sz val="11"/>
        <color theme="1"/>
        <rFont val="Arial"/>
        <family val="2"/>
      </rPr>
      <t xml:space="preserve">
• Die angegebenen Stundenzahlen beziehen sich auf die Pflegeleistungen und die optionalen ergänzenden Leistungen für den Zeitraum von 2 Jahren (Basis-Vertragslaufzeit) plus der optionalen zweimaligen Verlängerung um jeweils zwölf Monate sowie einer einmaligen Verlängerung um 3 Monate.
• Die für die Vertragslaufzeit angegebenen Stundenzahlen sind kalkulatorische Größen, d. h. die Stundenzahlen beruhen auf Schätzungen. Das ZDF ist nicht verpflichtet, diese auch tatsächlich abzurufen.
• Alle orange markierten Felder sind entsprechend des Angebotes auszufüllen.
• Die zu benennenden Pauschalpreise beinhalten sämtliche Nebenkosten (Reisekosten, Übernachtungskosten, Spesen etc.).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</si>
</sst>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Protection="1">
      <protection locked="0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7" fillId="2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Protection="1"/>
    <xf numFmtId="0" fontId="3" fillId="3" borderId="1" xfId="0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right" vertical="center"/>
    </xf>
    <xf numFmtId="4" fontId="2" fillId="4" borderId="1" xfId="0" applyNumberFormat="1" applyFont="1" applyFill="1" applyBorder="1" applyAlignment="1" applyProtection="1">
      <alignment horizontal="right" vertical="center"/>
    </xf>
    <xf numFmtId="4" fontId="3" fillId="4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4" fontId="2" fillId="0" borderId="0" xfId="0" applyNumberFormat="1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Border="1" applyProtection="1"/>
    <xf numFmtId="0" fontId="6" fillId="0" borderId="1" xfId="0" applyFont="1" applyBorder="1" applyProtection="1"/>
    <xf numFmtId="0" fontId="5" fillId="0" borderId="1" xfId="0" applyFont="1" applyBorder="1" applyProtection="1"/>
    <xf numFmtId="0" fontId="6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3" fontId="7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DED828A7-BCC7-4153-9DCE-A381DBD3F5B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tabSelected="1" showRuler="0" topLeftCell="A4" zoomScale="130" zoomScaleNormal="130" workbookViewId="0">
      <selection activeCell="A4" sqref="A4:D4"/>
    </sheetView>
  </sheetViews>
  <sheetFormatPr baseColWidth="10" defaultColWidth="11.42578125" defaultRowHeight="14.25" x14ac:dyDescent="0.2"/>
  <cols>
    <col min="1" max="1" width="14.5703125" style="1" customWidth="1"/>
    <col min="2" max="2" width="43.42578125" style="1" customWidth="1"/>
    <col min="3" max="3" width="13" style="1" customWidth="1"/>
    <col min="4" max="4" width="26.42578125" style="1" customWidth="1"/>
    <col min="5" max="16384" width="11.42578125" style="1"/>
  </cols>
  <sheetData>
    <row r="1" spans="1:4" s="3" customFormat="1" x14ac:dyDescent="0.2">
      <c r="A1" s="29"/>
      <c r="B1" s="29"/>
      <c r="C1" s="29"/>
      <c r="D1" s="29"/>
    </row>
    <row r="2" spans="1:4" s="3" customFormat="1" ht="177.75" customHeight="1" x14ac:dyDescent="0.25">
      <c r="A2" s="30" t="s">
        <v>5</v>
      </c>
      <c r="B2" s="31"/>
      <c r="C2" s="31"/>
      <c r="D2" s="31"/>
    </row>
    <row r="3" spans="1:4" s="3" customFormat="1" x14ac:dyDescent="0.2">
      <c r="A3" s="6"/>
      <c r="B3" s="6"/>
      <c r="C3" s="6"/>
      <c r="D3" s="6"/>
    </row>
    <row r="4" spans="1:4" s="3" customFormat="1" ht="186.6" customHeight="1" x14ac:dyDescent="0.2">
      <c r="A4" s="32" t="s">
        <v>28</v>
      </c>
      <c r="B4" s="33"/>
      <c r="C4" s="33"/>
      <c r="D4" s="33"/>
    </row>
    <row r="5" spans="1:4" x14ac:dyDescent="0.2">
      <c r="A5" s="6"/>
      <c r="B5" s="6"/>
      <c r="C5" s="6"/>
      <c r="D5" s="6"/>
    </row>
    <row r="6" spans="1:4" ht="45" x14ac:dyDescent="0.2">
      <c r="A6" s="20" t="s">
        <v>23</v>
      </c>
      <c r="B6" s="21" t="s">
        <v>0</v>
      </c>
      <c r="C6" s="20" t="s">
        <v>1</v>
      </c>
      <c r="D6" s="20" t="s">
        <v>2</v>
      </c>
    </row>
    <row r="7" spans="1:4" s="2" customFormat="1" ht="15.75" x14ac:dyDescent="0.25">
      <c r="A7" s="22" t="s">
        <v>18</v>
      </c>
      <c r="B7" s="23"/>
      <c r="C7" s="23"/>
      <c r="D7" s="23"/>
    </row>
    <row r="8" spans="1:4" ht="29.25" x14ac:dyDescent="0.2">
      <c r="A8" s="9">
        <v>875</v>
      </c>
      <c r="B8" s="15" t="s">
        <v>3</v>
      </c>
      <c r="C8" s="4"/>
      <c r="D8" s="12">
        <f>A8*C8</f>
        <v>0</v>
      </c>
    </row>
    <row r="9" spans="1:4" ht="29.25" x14ac:dyDescent="0.2">
      <c r="A9" s="9">
        <v>875</v>
      </c>
      <c r="B9" s="15" t="s">
        <v>4</v>
      </c>
      <c r="C9" s="4"/>
      <c r="D9" s="12">
        <f>A9*C9</f>
        <v>0</v>
      </c>
    </row>
    <row r="10" spans="1:4" ht="57.75" x14ac:dyDescent="0.2">
      <c r="A10" s="13">
        <v>10</v>
      </c>
      <c r="B10" s="14" t="s">
        <v>6</v>
      </c>
      <c r="C10" s="4"/>
      <c r="D10" s="12">
        <f>A10*C10</f>
        <v>0</v>
      </c>
    </row>
    <row r="11" spans="1:4" ht="15" x14ac:dyDescent="0.2">
      <c r="A11" s="9"/>
      <c r="B11" s="7" t="s">
        <v>25</v>
      </c>
      <c r="C11" s="8"/>
      <c r="D11" s="10">
        <f>SUM(D8:D10)</f>
        <v>0</v>
      </c>
    </row>
    <row r="12" spans="1:4" ht="15" x14ac:dyDescent="0.2">
      <c r="A12" s="16"/>
      <c r="B12" s="17"/>
      <c r="C12" s="18"/>
      <c r="D12" s="19"/>
    </row>
    <row r="13" spans="1:4" ht="45" x14ac:dyDescent="0.2">
      <c r="A13" s="20" t="s">
        <v>23</v>
      </c>
      <c r="B13" s="21" t="s">
        <v>0</v>
      </c>
      <c r="C13" s="20" t="s">
        <v>1</v>
      </c>
      <c r="D13" s="20" t="s">
        <v>2</v>
      </c>
    </row>
    <row r="14" spans="1:4" s="2" customFormat="1" ht="15.75" x14ac:dyDescent="0.25">
      <c r="A14" s="22" t="s">
        <v>17</v>
      </c>
      <c r="B14" s="23"/>
      <c r="C14" s="23"/>
      <c r="D14" s="23"/>
    </row>
    <row r="15" spans="1:4" ht="29.25" x14ac:dyDescent="0.2">
      <c r="A15" s="9">
        <v>437</v>
      </c>
      <c r="B15" s="15" t="s">
        <v>3</v>
      </c>
      <c r="C15" s="4"/>
      <c r="D15" s="12">
        <f t="shared" ref="D15:D17" si="0">A15*C15</f>
        <v>0</v>
      </c>
    </row>
    <row r="16" spans="1:4" ht="29.25" x14ac:dyDescent="0.2">
      <c r="A16" s="9">
        <v>438</v>
      </c>
      <c r="B16" s="15" t="s">
        <v>4</v>
      </c>
      <c r="C16" s="4"/>
      <c r="D16" s="12">
        <f t="shared" si="0"/>
        <v>0</v>
      </c>
    </row>
    <row r="17" spans="1:4" ht="57.75" x14ac:dyDescent="0.2">
      <c r="A17" s="13">
        <v>5</v>
      </c>
      <c r="B17" s="14" t="s">
        <v>6</v>
      </c>
      <c r="C17" s="4"/>
      <c r="D17" s="12">
        <f t="shared" si="0"/>
        <v>0</v>
      </c>
    </row>
    <row r="18" spans="1:4" ht="15" x14ac:dyDescent="0.2">
      <c r="A18" s="9"/>
      <c r="B18" s="7" t="s">
        <v>25</v>
      </c>
      <c r="C18" s="8"/>
      <c r="D18" s="10">
        <f>SUM(D15:D17)</f>
        <v>0</v>
      </c>
    </row>
    <row r="19" spans="1:4" x14ac:dyDescent="0.2">
      <c r="A19" s="6"/>
      <c r="B19" s="6"/>
      <c r="C19" s="6"/>
      <c r="D19" s="6"/>
    </row>
    <row r="20" spans="1:4" ht="45" x14ac:dyDescent="0.2">
      <c r="A20" s="20" t="s">
        <v>24</v>
      </c>
      <c r="B20" s="21" t="s">
        <v>0</v>
      </c>
      <c r="C20" s="20" t="s">
        <v>1</v>
      </c>
      <c r="D20" s="20" t="s">
        <v>2</v>
      </c>
    </row>
    <row r="21" spans="1:4" s="2" customFormat="1" ht="15.75" x14ac:dyDescent="0.25">
      <c r="A21" s="22" t="s">
        <v>15</v>
      </c>
      <c r="B21" s="23"/>
      <c r="C21" s="23"/>
      <c r="D21" s="23"/>
    </row>
    <row r="22" spans="1:4" s="2" customFormat="1" ht="15.75" x14ac:dyDescent="0.25">
      <c r="A22" s="22" t="s">
        <v>16</v>
      </c>
      <c r="B22" s="23"/>
      <c r="C22" s="23"/>
      <c r="D22" s="23"/>
    </row>
    <row r="23" spans="1:4" s="2" customFormat="1" ht="29.25" x14ac:dyDescent="0.2">
      <c r="A23" s="27">
        <v>437</v>
      </c>
      <c r="B23" s="28" t="s">
        <v>19</v>
      </c>
      <c r="C23" s="5"/>
      <c r="D23" s="26">
        <f t="shared" ref="D23:D25" si="1">A23*C23</f>
        <v>0</v>
      </c>
    </row>
    <row r="24" spans="1:4" ht="29.25" x14ac:dyDescent="0.2">
      <c r="A24" s="9">
        <v>438</v>
      </c>
      <c r="B24" s="15" t="s">
        <v>4</v>
      </c>
      <c r="C24" s="4"/>
      <c r="D24" s="12">
        <f t="shared" si="1"/>
        <v>0</v>
      </c>
    </row>
    <row r="25" spans="1:4" ht="57.75" x14ac:dyDescent="0.2">
      <c r="A25" s="13">
        <v>5</v>
      </c>
      <c r="B25" s="14" t="s">
        <v>6</v>
      </c>
      <c r="C25" s="4"/>
      <c r="D25" s="12">
        <f t="shared" si="1"/>
        <v>0</v>
      </c>
    </row>
    <row r="26" spans="1:4" ht="15" x14ac:dyDescent="0.2">
      <c r="A26" s="9"/>
      <c r="B26" s="7" t="s">
        <v>20</v>
      </c>
      <c r="C26" s="8"/>
      <c r="D26" s="10">
        <f>SUM(D23:D25)</f>
        <v>0</v>
      </c>
    </row>
    <row r="27" spans="1:4" x14ac:dyDescent="0.2">
      <c r="A27" s="6"/>
      <c r="B27" s="6"/>
      <c r="C27" s="6"/>
      <c r="D27" s="6"/>
    </row>
    <row r="28" spans="1:4" ht="15" x14ac:dyDescent="0.2">
      <c r="A28" s="9"/>
      <c r="B28" s="7" t="s">
        <v>25</v>
      </c>
      <c r="C28" s="8"/>
      <c r="D28" s="10">
        <f>D18*2</f>
        <v>0</v>
      </c>
    </row>
    <row r="29" spans="1:4" ht="15" x14ac:dyDescent="0.2">
      <c r="A29" s="16"/>
      <c r="B29" s="17"/>
      <c r="C29" s="18"/>
      <c r="D29" s="19"/>
    </row>
    <row r="30" spans="1:4" ht="45" x14ac:dyDescent="0.2">
      <c r="A30" s="20" t="s">
        <v>24</v>
      </c>
      <c r="B30" s="21" t="s">
        <v>0</v>
      </c>
      <c r="C30" s="20" t="s">
        <v>1</v>
      </c>
      <c r="D30" s="20" t="s">
        <v>2</v>
      </c>
    </row>
    <row r="31" spans="1:4" s="2" customFormat="1" ht="15.75" x14ac:dyDescent="0.25">
      <c r="A31" s="24" t="s">
        <v>13</v>
      </c>
      <c r="B31" s="25"/>
      <c r="C31" s="25"/>
      <c r="D31" s="25"/>
    </row>
    <row r="32" spans="1:4" s="2" customFormat="1" ht="15.75" x14ac:dyDescent="0.25">
      <c r="A32" s="22" t="s">
        <v>14</v>
      </c>
      <c r="B32" s="23"/>
      <c r="C32" s="23"/>
      <c r="D32" s="23"/>
    </row>
    <row r="33" spans="1:4" ht="29.25" x14ac:dyDescent="0.2">
      <c r="A33" s="9">
        <v>219</v>
      </c>
      <c r="B33" s="15" t="s">
        <v>3</v>
      </c>
      <c r="C33" s="4"/>
      <c r="D33" s="12">
        <f t="shared" ref="D33:D35" si="2">A33*C33</f>
        <v>0</v>
      </c>
    </row>
    <row r="34" spans="1:4" ht="29.25" x14ac:dyDescent="0.2">
      <c r="A34" s="9">
        <v>219</v>
      </c>
      <c r="B34" s="15" t="s">
        <v>4</v>
      </c>
      <c r="C34" s="4"/>
      <c r="D34" s="12">
        <f t="shared" si="2"/>
        <v>0</v>
      </c>
    </row>
    <row r="35" spans="1:4" ht="57.75" x14ac:dyDescent="0.2">
      <c r="A35" s="13">
        <v>2</v>
      </c>
      <c r="B35" s="14" t="s">
        <v>6</v>
      </c>
      <c r="C35" s="4"/>
      <c r="D35" s="12">
        <f t="shared" si="2"/>
        <v>0</v>
      </c>
    </row>
    <row r="36" spans="1:4" ht="15" x14ac:dyDescent="0.2">
      <c r="A36" s="9"/>
      <c r="B36" s="7" t="s">
        <v>20</v>
      </c>
      <c r="C36" s="8"/>
      <c r="D36" s="10">
        <f>SUM(D33:D35)</f>
        <v>0</v>
      </c>
    </row>
    <row r="37" spans="1:4" x14ac:dyDescent="0.2">
      <c r="A37" s="6"/>
      <c r="B37" s="6"/>
      <c r="C37" s="6"/>
      <c r="D37" s="6"/>
    </row>
    <row r="38" spans="1:4" ht="15" x14ac:dyDescent="0.2">
      <c r="A38" s="9"/>
      <c r="B38" s="7" t="s">
        <v>25</v>
      </c>
      <c r="C38" s="8"/>
      <c r="D38" s="10">
        <f>D36*2</f>
        <v>0</v>
      </c>
    </row>
    <row r="39" spans="1:4" x14ac:dyDescent="0.2">
      <c r="A39" s="6"/>
      <c r="B39" s="6"/>
      <c r="C39" s="6"/>
      <c r="D39" s="6"/>
    </row>
    <row r="40" spans="1:4" ht="60" x14ac:dyDescent="0.2">
      <c r="A40" s="20" t="s">
        <v>7</v>
      </c>
      <c r="B40" s="21" t="s">
        <v>0</v>
      </c>
      <c r="C40" s="20" t="s">
        <v>1</v>
      </c>
      <c r="D40" s="20" t="s">
        <v>2</v>
      </c>
    </row>
    <row r="41" spans="1:4" s="2" customFormat="1" ht="15.75" x14ac:dyDescent="0.25">
      <c r="A41" s="22" t="s">
        <v>12</v>
      </c>
      <c r="B41" s="23"/>
      <c r="C41" s="23"/>
      <c r="D41" s="23"/>
    </row>
    <row r="42" spans="1:4" s="2" customFormat="1" ht="15.75" x14ac:dyDescent="0.25">
      <c r="A42" s="22" t="s">
        <v>21</v>
      </c>
      <c r="B42" s="23"/>
      <c r="C42" s="23"/>
      <c r="D42" s="23"/>
    </row>
    <row r="43" spans="1:4" s="2" customFormat="1" ht="15.75" x14ac:dyDescent="0.25">
      <c r="A43" s="22" t="s">
        <v>22</v>
      </c>
      <c r="B43" s="23"/>
      <c r="C43" s="23"/>
      <c r="D43" s="23"/>
    </row>
    <row r="44" spans="1:4" ht="29.25" x14ac:dyDescent="0.2">
      <c r="A44" s="9">
        <v>54</v>
      </c>
      <c r="B44" s="15" t="s">
        <v>3</v>
      </c>
      <c r="C44" s="4"/>
      <c r="D44" s="12">
        <f t="shared" ref="D44:D46" si="3">A44*C44</f>
        <v>0</v>
      </c>
    </row>
    <row r="45" spans="1:4" ht="29.25" x14ac:dyDescent="0.2">
      <c r="A45" s="9">
        <v>54</v>
      </c>
      <c r="B45" s="15" t="s">
        <v>4</v>
      </c>
      <c r="C45" s="4"/>
      <c r="D45" s="12">
        <f t="shared" si="3"/>
        <v>0</v>
      </c>
    </row>
    <row r="46" spans="1:4" ht="57.75" x14ac:dyDescent="0.2">
      <c r="A46" s="13">
        <v>2</v>
      </c>
      <c r="B46" s="14" t="s">
        <v>6</v>
      </c>
      <c r="C46" s="4"/>
      <c r="D46" s="12">
        <f t="shared" si="3"/>
        <v>0</v>
      </c>
    </row>
    <row r="47" spans="1:4" ht="15" x14ac:dyDescent="0.2">
      <c r="A47" s="9"/>
      <c r="B47" s="7" t="s">
        <v>9</v>
      </c>
      <c r="C47" s="8"/>
      <c r="D47" s="10">
        <f>SUM(D44:D46)</f>
        <v>0</v>
      </c>
    </row>
    <row r="48" spans="1:4" ht="15" x14ac:dyDescent="0.2">
      <c r="A48" s="16"/>
      <c r="B48" s="17"/>
      <c r="C48" s="18"/>
      <c r="D48" s="19"/>
    </row>
    <row r="49" spans="1:4" ht="60" x14ac:dyDescent="0.2">
      <c r="A49" s="20" t="s">
        <v>7</v>
      </c>
      <c r="B49" s="21" t="s">
        <v>0</v>
      </c>
      <c r="C49" s="20" t="s">
        <v>1</v>
      </c>
      <c r="D49" s="20" t="s">
        <v>2</v>
      </c>
    </row>
    <row r="50" spans="1:4" s="2" customFormat="1" ht="15.75" x14ac:dyDescent="0.25">
      <c r="A50" s="22" t="s">
        <v>11</v>
      </c>
      <c r="B50" s="23"/>
      <c r="C50" s="23"/>
      <c r="D50" s="23"/>
    </row>
    <row r="51" spans="1:4" s="2" customFormat="1" ht="15.75" x14ac:dyDescent="0.25">
      <c r="A51" s="22" t="s">
        <v>26</v>
      </c>
      <c r="B51" s="23"/>
      <c r="C51" s="23"/>
      <c r="D51" s="23"/>
    </row>
    <row r="52" spans="1:4" s="2" customFormat="1" ht="15.75" x14ac:dyDescent="0.25">
      <c r="A52" s="22" t="s">
        <v>27</v>
      </c>
      <c r="B52" s="23"/>
      <c r="C52" s="23"/>
      <c r="D52" s="23"/>
    </row>
    <row r="53" spans="1:4" ht="29.25" x14ac:dyDescent="0.2">
      <c r="A53" s="9">
        <v>27</v>
      </c>
      <c r="B53" s="15" t="s">
        <v>3</v>
      </c>
      <c r="C53" s="4"/>
      <c r="D53" s="12">
        <f t="shared" ref="D53:D55" si="4">A53*C53</f>
        <v>0</v>
      </c>
    </row>
    <row r="54" spans="1:4" ht="29.25" x14ac:dyDescent="0.2">
      <c r="A54" s="9">
        <v>27</v>
      </c>
      <c r="B54" s="15" t="s">
        <v>4</v>
      </c>
      <c r="C54" s="4"/>
      <c r="D54" s="12">
        <f t="shared" si="4"/>
        <v>0</v>
      </c>
    </row>
    <row r="55" spans="1:4" ht="57.75" x14ac:dyDescent="0.2">
      <c r="A55" s="13">
        <v>1</v>
      </c>
      <c r="B55" s="14" t="s">
        <v>6</v>
      </c>
      <c r="C55" s="4"/>
      <c r="D55" s="12">
        <f t="shared" si="4"/>
        <v>0</v>
      </c>
    </row>
    <row r="56" spans="1:4" ht="15" x14ac:dyDescent="0.2">
      <c r="A56" s="9"/>
      <c r="B56" s="7" t="s">
        <v>9</v>
      </c>
      <c r="C56" s="8"/>
      <c r="D56" s="10">
        <f>SUM(D53:D55)</f>
        <v>0</v>
      </c>
    </row>
    <row r="57" spans="1:4" x14ac:dyDescent="0.2">
      <c r="A57" s="6"/>
      <c r="B57" s="6"/>
      <c r="C57" s="6"/>
      <c r="D57" s="6"/>
    </row>
    <row r="58" spans="1:4" ht="15" x14ac:dyDescent="0.2">
      <c r="A58" s="6"/>
      <c r="B58" s="7" t="s">
        <v>8</v>
      </c>
      <c r="C58" s="8"/>
      <c r="D58" s="11">
        <f>D11+D18+D28+D38+D47+D56</f>
        <v>0</v>
      </c>
    </row>
    <row r="59" spans="1:4" x14ac:dyDescent="0.2">
      <c r="A59" s="6"/>
      <c r="B59" s="6"/>
      <c r="C59" s="6"/>
      <c r="D59" s="6"/>
    </row>
    <row r="60" spans="1:4" ht="15" x14ac:dyDescent="0.2">
      <c r="A60" s="6"/>
      <c r="B60" s="7" t="s">
        <v>10</v>
      </c>
      <c r="C60" s="8"/>
      <c r="D60" s="4"/>
    </row>
  </sheetData>
  <sheetProtection algorithmName="SHA-512" hashValue="x94pYiXbmMv42O0UTC0d0A7eNpXxEWEBO+t5YfqYvFonHbYCx1m6I4Fkny1vbKI2qRIH/36o/6OgMVxNt4tAoQ==" saltValue="zR++sgQkav68r8shqXt62g==" spinCount="100000" sheet="1" objects="1" scenarios="1"/>
  <mergeCells count="23">
    <mergeCell ref="B28:C28"/>
    <mergeCell ref="B38:C38"/>
    <mergeCell ref="A2:D2"/>
    <mergeCell ref="A4:D4"/>
    <mergeCell ref="B18:C18"/>
    <mergeCell ref="B11:C11"/>
    <mergeCell ref="A7:D7"/>
    <mergeCell ref="A14:D14"/>
    <mergeCell ref="A21:D21"/>
    <mergeCell ref="B26:C26"/>
    <mergeCell ref="B36:C36"/>
    <mergeCell ref="A22:D22"/>
    <mergeCell ref="A32:D32"/>
    <mergeCell ref="B58:C58"/>
    <mergeCell ref="B60:C60"/>
    <mergeCell ref="A50:D50"/>
    <mergeCell ref="A52:D52"/>
    <mergeCell ref="A41:D41"/>
    <mergeCell ref="A42:D42"/>
    <mergeCell ref="B47:C47"/>
    <mergeCell ref="A51:D51"/>
    <mergeCell ref="B56:C56"/>
    <mergeCell ref="A43:D43"/>
  </mergeCells>
  <pageMargins left="0.7" right="0.7" top="0.78740157499999996" bottom="0.78740157499999996" header="0.3" footer="0.3"/>
  <pageSetup paperSize="9" orientation="landscape" r:id="rId1"/>
  <headerFooter>
    <oddHeader>&amp;C&amp;"Arial,Standard"&amp;10SW-Pflege IAM
Preisblatt</oddHeader>
    <oddFooter>&amp;L &amp;C&amp;"Arial,Standard"&amp;10ZDF&amp;R&amp;"Arial,Standard"Seite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an_summe_angebot</vt:lpstr>
    </vt:vector>
  </TitlesOfParts>
  <Company>Zweites Deutsches Fernsehen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Kasino-IT-Ausschreibung 2022ff</dc:title>
  <dc:creator>Weinandi.E</dc:creator>
  <cp:lastModifiedBy>Blender, Stefan</cp:lastModifiedBy>
  <cp:lastPrinted>2026-07-16T09:29:39Z</cp:lastPrinted>
  <dcterms:created xsi:type="dcterms:W3CDTF">2018-10-29T09:32:38Z</dcterms:created>
  <dcterms:modified xsi:type="dcterms:W3CDTF">2026-07-16T10:57:30Z</dcterms:modified>
</cp:coreProperties>
</file>