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X:\Abteilung Produktions- Verwaltungs- und Baueinkauf\06 Team Verwaltungseinkauf\Projekte\2026\116\ZDF-116-OV-26-010_Unterhaltsreinigung_Potsdam\Unterlagen\"/>
    </mc:Choice>
  </mc:AlternateContent>
  <xr:revisionPtr revIDLastSave="0" documentId="13_ncr:1_{5C29AD6A-2A7E-4215-9F3D-4245FAD1DBD2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UHR_Flächenliste" sheetId="1" r:id="rId1"/>
    <sheet name="Glas- &amp; Sonderleistungen" sheetId="2" r:id="rId2"/>
  </sheets>
  <definedNames>
    <definedName name="_xlnm._FilterDatabase" localSheetId="0" hidden="1">UHR_Flächenliste!$B$12:$N$40</definedName>
    <definedName name="_xlnm.Print_Area" localSheetId="0">UHR_Flächenliste!$A$10:$N$41</definedName>
    <definedName name="_xlnm.Print_Titles" localSheetId="0">UHR_Flächenliste!$11:$11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1" i="1" l="1"/>
  <c r="C7" i="2"/>
  <c r="L41" i="1"/>
  <c r="D24" i="2"/>
  <c r="D15" i="2"/>
  <c r="E7" i="2"/>
  <c r="F7" i="2"/>
  <c r="K40" i="1" l="1"/>
  <c r="M40" i="1" s="1"/>
  <c r="N40" i="1" s="1"/>
  <c r="K39" i="1"/>
  <c r="M39" i="1" s="1"/>
  <c r="N39" i="1" s="1"/>
  <c r="K38" i="1"/>
  <c r="M38" i="1" s="1"/>
  <c r="N38" i="1" s="1"/>
  <c r="K37" i="1"/>
  <c r="M37" i="1" s="1"/>
  <c r="N37" i="1" s="1"/>
  <c r="K36" i="1"/>
  <c r="M36" i="1" s="1"/>
  <c r="N36" i="1" s="1"/>
  <c r="K35" i="1" l="1"/>
  <c r="M35" i="1" s="1"/>
  <c r="N35" i="1" s="1"/>
  <c r="K29" i="1"/>
  <c r="M29" i="1" s="1"/>
  <c r="N29" i="1" s="1"/>
  <c r="K30" i="1"/>
  <c r="M30" i="1" s="1"/>
  <c r="N30" i="1" s="1"/>
  <c r="K31" i="1"/>
  <c r="M31" i="1" s="1"/>
  <c r="N31" i="1" s="1"/>
  <c r="K32" i="1"/>
  <c r="M32" i="1" s="1"/>
  <c r="N32" i="1" s="1"/>
  <c r="K33" i="1"/>
  <c r="M33" i="1" s="1"/>
  <c r="N33" i="1" s="1"/>
  <c r="K34" i="1"/>
  <c r="M34" i="1" s="1"/>
  <c r="N34" i="1" s="1"/>
  <c r="K23" i="1"/>
  <c r="M23" i="1" s="1"/>
  <c r="N23" i="1" s="1"/>
  <c r="K24" i="1"/>
  <c r="M24" i="1" s="1"/>
  <c r="N24" i="1" s="1"/>
  <c r="K25" i="1"/>
  <c r="M25" i="1" s="1"/>
  <c r="N25" i="1" s="1"/>
  <c r="K26" i="1"/>
  <c r="M26" i="1" s="1"/>
  <c r="N26" i="1" s="1"/>
  <c r="K27" i="1"/>
  <c r="M27" i="1" s="1"/>
  <c r="N27" i="1" s="1"/>
  <c r="K28" i="1"/>
  <c r="M28" i="1" s="1"/>
  <c r="N28" i="1" s="1"/>
  <c r="K17" i="1"/>
  <c r="M17" i="1" s="1"/>
  <c r="N17" i="1" s="1"/>
  <c r="K18" i="1"/>
  <c r="M18" i="1" s="1"/>
  <c r="N18" i="1" s="1"/>
  <c r="K19" i="1"/>
  <c r="M19" i="1" s="1"/>
  <c r="N19" i="1" s="1"/>
  <c r="K20" i="1"/>
  <c r="M20" i="1" s="1"/>
  <c r="N20" i="1" s="1"/>
  <c r="K21" i="1"/>
  <c r="M21" i="1" s="1"/>
  <c r="N21" i="1" s="1"/>
  <c r="K22" i="1"/>
  <c r="M22" i="1" s="1"/>
  <c r="N22" i="1" s="1"/>
  <c r="K14" i="1"/>
  <c r="M14" i="1" s="1"/>
  <c r="N14" i="1" s="1"/>
  <c r="K15" i="1"/>
  <c r="M15" i="1" s="1"/>
  <c r="N15" i="1" s="1"/>
  <c r="K16" i="1"/>
  <c r="M16" i="1" s="1"/>
  <c r="N16" i="1" s="1"/>
  <c r="K13" i="1" l="1"/>
  <c r="M13" i="1" s="1"/>
  <c r="N13" i="1" s="1"/>
  <c r="M41" i="1" l="1"/>
  <c r="N41" i="1"/>
</calcChain>
</file>

<file path=xl/sharedStrings.xml><?xml version="1.0" encoding="utf-8"?>
<sst xmlns="http://schemas.openxmlformats.org/spreadsheetml/2006/main" count="207" uniqueCount="108">
  <si>
    <t>Gebäude</t>
  </si>
  <si>
    <t>Ebene</t>
  </si>
  <si>
    <t>Raum</t>
  </si>
  <si>
    <t>Objektbezeichnung</t>
  </si>
  <si>
    <t>Bodenbelag</t>
  </si>
  <si>
    <t>Fläche m²</t>
  </si>
  <si>
    <t>Reinigung je</t>
  </si>
  <si>
    <t>Wo</t>
  </si>
  <si>
    <t>MO</t>
  </si>
  <si>
    <t>Faktor</t>
  </si>
  <si>
    <t>Monatsfläche</t>
  </si>
  <si>
    <t>Leistung</t>
  </si>
  <si>
    <t>m² / Stunde</t>
  </si>
  <si>
    <t>Std.</t>
  </si>
  <si>
    <t>Monat</t>
  </si>
  <si>
    <t>R-Kosten</t>
  </si>
  <si>
    <t>€/Monat</t>
  </si>
  <si>
    <t>Glas - und Rahmenreinigung / Aufmaß einseitig</t>
  </si>
  <si>
    <t>Fläche qm</t>
  </si>
  <si>
    <t>Turnus</t>
  </si>
  <si>
    <t>Preis je Reinig.</t>
  </si>
  <si>
    <t>Preis p. a.</t>
  </si>
  <si>
    <t>Stundenverrechnungssatz für Abrufarbeiten</t>
  </si>
  <si>
    <t>Allgemeine Sonderarbeiten</t>
  </si>
  <si>
    <t>€ / Std.</t>
  </si>
  <si>
    <t>Baugrobreinigung</t>
  </si>
  <si>
    <t>Bauschlussreinigung</t>
  </si>
  <si>
    <t>Teppichreinigung inkl. Fleckenentfernung</t>
  </si>
  <si>
    <t>€ / qm</t>
  </si>
  <si>
    <t>Gestellung von Verbrauchmaterialien</t>
  </si>
  <si>
    <t>Einheit</t>
  </si>
  <si>
    <t>pro 100 Rollen</t>
  </si>
  <si>
    <t xml:space="preserve">Papier-Hygienebeutel 10,5 x 28 cm </t>
  </si>
  <si>
    <t>pro Karton</t>
  </si>
  <si>
    <t xml:space="preserve">Stundenverrechnungssatz für eine Reinigungskraft </t>
  </si>
  <si>
    <t>2x jährlich</t>
  </si>
  <si>
    <t>P</t>
  </si>
  <si>
    <t>Studio</t>
  </si>
  <si>
    <t>Schneideraum</t>
  </si>
  <si>
    <t>WC-Raum</t>
  </si>
  <si>
    <t>Flur</t>
  </si>
  <si>
    <t>WC-Vorraum</t>
  </si>
  <si>
    <t>E</t>
  </si>
  <si>
    <t>E001</t>
  </si>
  <si>
    <t>E002</t>
  </si>
  <si>
    <t>E003</t>
  </si>
  <si>
    <t>E004</t>
  </si>
  <si>
    <t>E005</t>
  </si>
  <si>
    <t>E006</t>
  </si>
  <si>
    <t>E007</t>
  </si>
  <si>
    <t>E008</t>
  </si>
  <si>
    <t>Lagerraum</t>
  </si>
  <si>
    <t>E009</t>
  </si>
  <si>
    <t>E010</t>
  </si>
  <si>
    <t>E011</t>
  </si>
  <si>
    <t>E012</t>
  </si>
  <si>
    <t>Duschraum</t>
  </si>
  <si>
    <t>E013</t>
  </si>
  <si>
    <t>E014</t>
  </si>
  <si>
    <t>E015</t>
  </si>
  <si>
    <t>pro Kartusche</t>
  </si>
  <si>
    <t>Seifenkartuschen/ Seifenpatronen 500 ml.</t>
  </si>
  <si>
    <t>Büroraum</t>
  </si>
  <si>
    <t>E004a</t>
  </si>
  <si>
    <t>OFF-Sprecherraum</t>
  </si>
  <si>
    <t>Aufzeichnungsraum</t>
  </si>
  <si>
    <t>Besprechungsraum</t>
  </si>
  <si>
    <t>Technikraum</t>
  </si>
  <si>
    <t>E016</t>
  </si>
  <si>
    <t>E017</t>
  </si>
  <si>
    <t>E018</t>
  </si>
  <si>
    <t>E019</t>
  </si>
  <si>
    <t>E020</t>
  </si>
  <si>
    <t>Druckerraum</t>
  </si>
  <si>
    <t>E021</t>
  </si>
  <si>
    <t>E022</t>
  </si>
  <si>
    <t>Glastrennwand</t>
  </si>
  <si>
    <t>Glasausschnitt</t>
  </si>
  <si>
    <t>Glastüren</t>
  </si>
  <si>
    <t>Doppelfenster</t>
  </si>
  <si>
    <t>Teppich</t>
  </si>
  <si>
    <t>Fliesen</t>
  </si>
  <si>
    <t>Linoleum</t>
  </si>
  <si>
    <t>Zusatzleistung</t>
  </si>
  <si>
    <t>Büroräume</t>
  </si>
  <si>
    <t>diverse</t>
  </si>
  <si>
    <t>Sanitäranlagen</t>
  </si>
  <si>
    <t>24</t>
  </si>
  <si>
    <t>25</t>
  </si>
  <si>
    <t>26</t>
  </si>
  <si>
    <t>27</t>
  </si>
  <si>
    <t>28</t>
  </si>
  <si>
    <t xml:space="preserve">Aufenthaltsraum/Teeküche </t>
  </si>
  <si>
    <t>Flure</t>
  </si>
  <si>
    <t>3x jährlich</t>
  </si>
  <si>
    <t>Handtuchpapier V-Falz 2-lagig hochweiss (ca. 24x22 cm)</t>
  </si>
  <si>
    <t>WC-Papier, 3-lagig, weiß</t>
  </si>
  <si>
    <t xml:space="preserve">Anbieter/Firma: </t>
  </si>
  <si>
    <t>Name:</t>
  </si>
  <si>
    <t xml:space="preserve">bitte ausfüllen </t>
  </si>
  <si>
    <t>Anschrift:</t>
  </si>
  <si>
    <t>ZDF-116-ÖA-26-010</t>
  </si>
  <si>
    <t xml:space="preserve">Summe </t>
  </si>
  <si>
    <t xml:space="preserve">Bezeichnung </t>
  </si>
  <si>
    <t>Summe</t>
  </si>
  <si>
    <t xml:space="preserve">Preis </t>
  </si>
  <si>
    <t>Pos.</t>
  </si>
  <si>
    <t xml:space="preserve">Bepreisung der Flächen u. Sonderarbeiten LS Brandenburg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</si>
</sst>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1"/>
      <color rgb="FF000000"/>
      <name val="Calibri"/>
      <family val="2"/>
    </font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89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0" fontId="4" fillId="0" borderId="0" xfId="0" applyFont="1"/>
    <xf numFmtId="2" fontId="4" fillId="0" borderId="0" xfId="0" applyNumberFormat="1" applyFont="1"/>
    <xf numFmtId="2" fontId="4" fillId="0" borderId="0" xfId="0" applyNumberFormat="1" applyFont="1" applyAlignment="1">
      <alignment horizontal="center"/>
    </xf>
    <xf numFmtId="2" fontId="0" fillId="0" borderId="0" xfId="0" applyNumberFormat="1"/>
    <xf numFmtId="2" fontId="0" fillId="0" borderId="0" xfId="0" applyNumberForma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164" fontId="0" fillId="0" borderId="1" xfId="0" applyNumberFormat="1" applyBorder="1"/>
    <xf numFmtId="0" fontId="7" fillId="0" borderId="1" xfId="0" applyFont="1" applyBorder="1" applyAlignment="1">
      <alignment horizontal="left"/>
    </xf>
    <xf numFmtId="164" fontId="0" fillId="0" borderId="0" xfId="0" applyNumberFormat="1" applyAlignment="1">
      <alignment horizontal="left"/>
    </xf>
    <xf numFmtId="164" fontId="4" fillId="0" borderId="0" xfId="0" applyNumberFormat="1" applyFont="1"/>
    <xf numFmtId="164" fontId="0" fillId="0" borderId="0" xfId="0" applyNumberFormat="1"/>
    <xf numFmtId="164" fontId="0" fillId="0" borderId="1" xfId="0" applyNumberFormat="1" applyBorder="1" applyAlignment="1">
      <alignment horizontal="right"/>
    </xf>
    <xf numFmtId="0" fontId="5" fillId="0" borderId="1" xfId="0" applyFont="1" applyBorder="1"/>
    <xf numFmtId="49" fontId="1" fillId="0" borderId="1" xfId="0" applyNumberFormat="1" applyFont="1" applyBorder="1" applyAlignment="1">
      <alignment horizontal="left"/>
    </xf>
    <xf numFmtId="2" fontId="0" fillId="0" borderId="1" xfId="0" applyNumberFormat="1" applyBorder="1"/>
    <xf numFmtId="0" fontId="1" fillId="0" borderId="1" xfId="0" applyFont="1" applyBorder="1"/>
    <xf numFmtId="164" fontId="5" fillId="0" borderId="1" xfId="0" applyNumberFormat="1" applyFont="1" applyBorder="1"/>
    <xf numFmtId="0" fontId="5" fillId="0" borderId="0" xfId="0" applyFont="1"/>
    <xf numFmtId="164" fontId="5" fillId="0" borderId="0" xfId="0" applyNumberFormat="1" applyFont="1"/>
    <xf numFmtId="0" fontId="0" fillId="2" borderId="1" xfId="0" applyFill="1" applyBorder="1"/>
    <xf numFmtId="2" fontId="2" fillId="2" borderId="1" xfId="0" applyNumberFormat="1" applyFont="1" applyFill="1" applyBorder="1"/>
    <xf numFmtId="49" fontId="1" fillId="0" borderId="1" xfId="0" applyNumberFormat="1" applyFont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164" fontId="1" fillId="0" borderId="1" xfId="0" applyNumberFormat="1" applyFont="1" applyBorder="1"/>
    <xf numFmtId="0" fontId="4" fillId="0" borderId="0" xfId="0" applyFont="1" applyAlignment="1">
      <alignment vertical="center"/>
    </xf>
    <xf numFmtId="164" fontId="0" fillId="0" borderId="0" xfId="0" applyNumberFormat="1" applyAlignment="1">
      <alignment horizontal="right"/>
    </xf>
    <xf numFmtId="0" fontId="9" fillId="0" borderId="0" xfId="0" applyFont="1"/>
    <xf numFmtId="0" fontId="9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1" fillId="0" borderId="5" xfId="0" applyFont="1" applyBorder="1"/>
    <xf numFmtId="0" fontId="1" fillId="3" borderId="0" xfId="0" applyFont="1" applyFill="1" applyAlignment="1">
      <alignment vertical="center"/>
    </xf>
    <xf numFmtId="44" fontId="1" fillId="4" borderId="1" xfId="1" applyFont="1" applyFill="1" applyBorder="1" applyAlignment="1">
      <alignment vertical="center"/>
    </xf>
    <xf numFmtId="2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>
      <alignment horizontal="center"/>
    </xf>
    <xf numFmtId="2" fontId="1" fillId="0" borderId="1" xfId="0" applyNumberFormat="1" applyFont="1" applyBorder="1"/>
    <xf numFmtId="4" fontId="1" fillId="0" borderId="1" xfId="0" applyNumberFormat="1" applyFont="1" applyBorder="1" applyAlignment="1" applyProtection="1">
      <alignment horizontal="center"/>
      <protection locked="0"/>
    </xf>
    <xf numFmtId="2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1" applyNumberFormat="1" applyFont="1" applyBorder="1" applyAlignment="1">
      <alignment horizontal="left"/>
    </xf>
    <xf numFmtId="44" fontId="1" fillId="0" borderId="1" xfId="1" applyFont="1" applyBorder="1" applyAlignment="1">
      <alignment horizontal="left"/>
    </xf>
    <xf numFmtId="4" fontId="2" fillId="2" borderId="1" xfId="0" applyNumberFormat="1" applyFont="1" applyFill="1" applyBorder="1" applyAlignment="1" applyProtection="1">
      <alignment horizontal="center"/>
      <protection locked="0"/>
    </xf>
    <xf numFmtId="44" fontId="0" fillId="0" borderId="0" xfId="1" applyFont="1" applyAlignment="1">
      <alignment horizontal="left"/>
    </xf>
    <xf numFmtId="44" fontId="1" fillId="3" borderId="0" xfId="1" applyFont="1" applyFill="1" applyAlignment="1">
      <alignment vertical="center"/>
    </xf>
    <xf numFmtId="44" fontId="2" fillId="2" borderId="1" xfId="1" applyFont="1" applyFill="1" applyBorder="1" applyAlignment="1" applyProtection="1">
      <alignment horizontal="center"/>
      <protection locked="0"/>
    </xf>
    <xf numFmtId="44" fontId="0" fillId="0" borderId="0" xfId="1" applyFont="1"/>
    <xf numFmtId="44" fontId="4" fillId="0" borderId="0" xfId="1" applyFont="1"/>
    <xf numFmtId="0" fontId="0" fillId="0" borderId="1" xfId="1" applyNumberFormat="1" applyFont="1" applyBorder="1" applyAlignment="1">
      <alignment horizontal="left"/>
    </xf>
    <xf numFmtId="0" fontId="2" fillId="2" borderId="1" xfId="1" applyNumberFormat="1" applyFont="1" applyFill="1" applyBorder="1" applyAlignment="1" applyProtection="1">
      <alignment horizontal="center"/>
      <protection locked="0"/>
    </xf>
    <xf numFmtId="0" fontId="1" fillId="2" borderId="1" xfId="0" applyFont="1" applyFill="1" applyBorder="1"/>
    <xf numFmtId="0" fontId="2" fillId="2" borderId="1" xfId="0" applyFont="1" applyFill="1" applyBorder="1"/>
    <xf numFmtId="44" fontId="2" fillId="2" borderId="1" xfId="1" applyFont="1" applyFill="1" applyBorder="1"/>
    <xf numFmtId="2" fontId="1" fillId="2" borderId="1" xfId="0" applyNumberFormat="1" applyFont="1" applyFill="1" applyBorder="1"/>
    <xf numFmtId="164" fontId="1" fillId="2" borderId="1" xfId="0" applyNumberFormat="1" applyFont="1" applyFill="1" applyBorder="1"/>
    <xf numFmtId="0" fontId="1" fillId="0" borderId="0" xfId="0" applyFont="1"/>
    <xf numFmtId="2" fontId="2" fillId="0" borderId="0" xfId="0" applyNumberFormat="1" applyFont="1"/>
    <xf numFmtId="44" fontId="2" fillId="0" borderId="0" xfId="1" applyFont="1" applyFill="1" applyBorder="1"/>
    <xf numFmtId="2" fontId="0" fillId="0" borderId="0" xfId="0" applyNumberFormat="1" applyAlignment="1" applyProtection="1">
      <alignment horizontal="left"/>
      <protection locked="0"/>
    </xf>
    <xf numFmtId="0" fontId="2" fillId="0" borderId="0" xfId="0" applyFont="1"/>
    <xf numFmtId="49" fontId="2" fillId="0" borderId="0" xfId="0" applyNumberFormat="1" applyFont="1" applyAlignment="1">
      <alignment horizontal="left"/>
    </xf>
    <xf numFmtId="44" fontId="0" fillId="4" borderId="1" xfId="1" applyFont="1" applyFill="1" applyBorder="1" applyAlignment="1">
      <alignment horizontal="center"/>
    </xf>
    <xf numFmtId="0" fontId="10" fillId="3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44" fontId="2" fillId="2" borderId="1" xfId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</cellXfs>
  <cellStyles count="2">
    <cellStyle name="Standard" xfId="0" builtinId="0"/>
    <cellStyle name="Währung" xfId="1" builtinId="4"/>
  </cellStyles>
  <dxfs count="0"/>
  <tableStyles count="1" defaultTableStyle="TableStyleMedium2" defaultPivotStyle="PivotStyleLight16">
    <tableStyle name="Invisible" pivot="0" table="0" count="0" xr9:uid="{05E08B0A-CE75-4DEB-994A-A6AF4E5B447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0"/>
  <sheetViews>
    <sheetView tabSelected="1" zoomScaleNormal="100" workbookViewId="0">
      <selection activeCell="E19" sqref="E19"/>
    </sheetView>
  </sheetViews>
  <sheetFormatPr baseColWidth="10" defaultRowHeight="13.2" x14ac:dyDescent="0.25"/>
  <cols>
    <col min="1" max="1" width="10.33203125" style="2" customWidth="1"/>
    <col min="2" max="2" width="15.6640625" style="2" bestFit="1" customWidth="1"/>
    <col min="3" max="3" width="7.44140625" style="2" customWidth="1"/>
    <col min="4" max="4" width="9.109375" style="2" bestFit="1" customWidth="1"/>
    <col min="5" max="5" width="20.109375" style="2" customWidth="1"/>
    <col min="6" max="6" width="12.44140625" style="2" bestFit="1" customWidth="1"/>
    <col min="7" max="7" width="12.5546875" style="2" bestFit="1" customWidth="1"/>
    <col min="8" max="8" width="6.88671875" style="3" customWidth="1"/>
    <col min="9" max="9" width="6.6640625" style="19" customWidth="1"/>
    <col min="10" max="10" width="6.6640625" style="5" customWidth="1"/>
    <col min="11" max="11" width="13.33203125" style="10" customWidth="1"/>
    <col min="12" max="12" width="13.21875" style="55" customWidth="1"/>
    <col min="13" max="13" width="9.44140625" style="55" customWidth="1"/>
    <col min="14" max="14" width="10.44140625" style="55" customWidth="1"/>
    <col min="15" max="15" width="33.5546875" style="2" customWidth="1"/>
    <col min="16" max="16" width="39" style="2" customWidth="1"/>
  </cols>
  <sheetData>
    <row r="1" spans="1:16" x14ac:dyDescent="0.25">
      <c r="A1" s="44" t="s">
        <v>101</v>
      </c>
    </row>
    <row r="2" spans="1:16" ht="15.6" x14ac:dyDescent="0.3">
      <c r="A2" s="6" t="s">
        <v>107</v>
      </c>
      <c r="B2" s="39"/>
      <c r="C2"/>
      <c r="D2"/>
      <c r="H2" s="40"/>
      <c r="I2" s="2"/>
    </row>
    <row r="3" spans="1:16" ht="15.6" x14ac:dyDescent="0.3">
      <c r="A3" s="6"/>
      <c r="B3" s="39"/>
      <c r="C3"/>
      <c r="D3"/>
      <c r="H3" s="40"/>
      <c r="I3" s="2"/>
    </row>
    <row r="4" spans="1:16" ht="13.8" x14ac:dyDescent="0.25">
      <c r="A4" s="41" t="s">
        <v>97</v>
      </c>
      <c r="B4" s="41"/>
      <c r="C4" s="41"/>
      <c r="D4" s="41"/>
      <c r="H4" s="40"/>
      <c r="I4" s="2"/>
    </row>
    <row r="5" spans="1:16" ht="13.8" x14ac:dyDescent="0.25">
      <c r="A5" s="74" t="s">
        <v>98</v>
      </c>
      <c r="B5" s="82" t="s">
        <v>99</v>
      </c>
      <c r="C5" s="82"/>
      <c r="D5" s="82"/>
      <c r="H5" s="40"/>
      <c r="I5" s="2"/>
    </row>
    <row r="6" spans="1:16" ht="13.8" x14ac:dyDescent="0.25">
      <c r="A6" s="74" t="s">
        <v>100</v>
      </c>
      <c r="B6" s="82" t="s">
        <v>99</v>
      </c>
      <c r="C6" s="82"/>
      <c r="D6" s="82"/>
      <c r="H6" s="40"/>
      <c r="I6" s="2"/>
    </row>
    <row r="7" spans="1:16" ht="13.8" x14ac:dyDescent="0.25">
      <c r="A7" s="42"/>
      <c r="B7" s="43"/>
      <c r="C7" s="43"/>
      <c r="D7" s="43"/>
      <c r="H7" s="40"/>
      <c r="I7" s="2"/>
    </row>
    <row r="9" spans="1:16" x14ac:dyDescent="0.25">
      <c r="G9" s="45" t="s">
        <v>99</v>
      </c>
      <c r="L9" s="56" t="s">
        <v>99</v>
      </c>
    </row>
    <row r="10" spans="1:16" ht="21.75" customHeight="1" x14ac:dyDescent="0.25">
      <c r="A10" s="63" t="s">
        <v>34</v>
      </c>
      <c r="B10" s="30"/>
      <c r="C10" s="30"/>
      <c r="D10" s="30"/>
      <c r="E10" s="30"/>
      <c r="F10" s="30"/>
      <c r="G10" s="46">
        <v>0</v>
      </c>
      <c r="H10" s="81" t="s">
        <v>6</v>
      </c>
      <c r="I10" s="81"/>
      <c r="J10" s="81"/>
      <c r="K10" s="79"/>
      <c r="L10" s="80" t="s">
        <v>11</v>
      </c>
      <c r="M10" s="80" t="s">
        <v>13</v>
      </c>
      <c r="N10" s="80" t="s">
        <v>15</v>
      </c>
    </row>
    <row r="11" spans="1:16" x14ac:dyDescent="0.25">
      <c r="A11" s="75" t="s">
        <v>106</v>
      </c>
      <c r="B11" s="75" t="s">
        <v>0</v>
      </c>
      <c r="C11" s="75" t="s">
        <v>1</v>
      </c>
      <c r="D11" s="75" t="s">
        <v>2</v>
      </c>
      <c r="E11" s="75" t="s">
        <v>3</v>
      </c>
      <c r="F11" s="75" t="s">
        <v>4</v>
      </c>
      <c r="G11" s="75" t="s">
        <v>5</v>
      </c>
      <c r="H11" s="76" t="s">
        <v>7</v>
      </c>
      <c r="I11" s="77" t="s">
        <v>8</v>
      </c>
      <c r="J11" s="78" t="s">
        <v>9</v>
      </c>
      <c r="K11" s="79" t="s">
        <v>10</v>
      </c>
      <c r="L11" s="80" t="s">
        <v>12</v>
      </c>
      <c r="M11" s="80" t="s">
        <v>14</v>
      </c>
      <c r="N11" s="80" t="s">
        <v>16</v>
      </c>
      <c r="O11" s="12"/>
      <c r="P11" s="12"/>
    </row>
    <row r="12" spans="1:16" x14ac:dyDescent="0.25">
      <c r="A12" s="75"/>
      <c r="B12" s="75"/>
      <c r="C12" s="75"/>
      <c r="D12" s="75"/>
      <c r="E12" s="75"/>
      <c r="F12" s="75"/>
      <c r="G12" s="75"/>
      <c r="H12" s="76"/>
      <c r="I12" s="77"/>
      <c r="J12" s="78"/>
      <c r="K12" s="79"/>
      <c r="L12" s="80"/>
      <c r="M12" s="80"/>
      <c r="N12" s="80"/>
      <c r="O12" s="12"/>
      <c r="P12" s="12"/>
    </row>
    <row r="13" spans="1:16" ht="22.05" customHeight="1" x14ac:dyDescent="0.3">
      <c r="A13" s="15">
        <v>1</v>
      </c>
      <c r="B13" s="16" t="s">
        <v>36</v>
      </c>
      <c r="C13" s="48" t="s">
        <v>42</v>
      </c>
      <c r="D13" s="14" t="s">
        <v>43</v>
      </c>
      <c r="E13" s="14" t="s">
        <v>62</v>
      </c>
      <c r="F13" s="18" t="s">
        <v>82</v>
      </c>
      <c r="G13" s="49">
        <v>21.18</v>
      </c>
      <c r="H13" s="17">
        <v>2.5</v>
      </c>
      <c r="I13" s="22"/>
      <c r="J13" s="17">
        <v>10.5</v>
      </c>
      <c r="K13" s="47">
        <f t="shared" ref="K13:K35" si="0">SUM(G13*J13)</f>
        <v>222.39</v>
      </c>
      <c r="L13" s="60"/>
      <c r="M13" s="52" t="e">
        <f>K13/L13</f>
        <v>#DIV/0!</v>
      </c>
      <c r="N13" s="52" t="e">
        <f t="shared" ref="N13:N40" si="1">M13*$G$10</f>
        <v>#DIV/0!</v>
      </c>
      <c r="O13" s="1"/>
      <c r="P13" s="1"/>
    </row>
    <row r="14" spans="1:16" ht="28.2" customHeight="1" x14ac:dyDescent="0.3">
      <c r="A14" s="15">
        <v>2</v>
      </c>
      <c r="B14" s="24" t="s">
        <v>36</v>
      </c>
      <c r="C14" s="48" t="s">
        <v>42</v>
      </c>
      <c r="D14" s="14" t="s">
        <v>44</v>
      </c>
      <c r="E14" s="37" t="s">
        <v>92</v>
      </c>
      <c r="F14" s="18" t="s">
        <v>82</v>
      </c>
      <c r="G14" s="49">
        <v>24.41</v>
      </c>
      <c r="H14" s="17">
        <v>5</v>
      </c>
      <c r="I14" s="22"/>
      <c r="J14" s="17">
        <v>21</v>
      </c>
      <c r="K14" s="47">
        <f t="shared" si="0"/>
        <v>512.61</v>
      </c>
      <c r="L14" s="60"/>
      <c r="M14" s="52" t="e">
        <f>K14/L14</f>
        <v>#DIV/0!</v>
      </c>
      <c r="N14" s="53" t="e">
        <f t="shared" si="1"/>
        <v>#DIV/0!</v>
      </c>
      <c r="O14" s="1"/>
      <c r="P14" s="1"/>
    </row>
    <row r="15" spans="1:16" ht="22.05" customHeight="1" x14ac:dyDescent="0.3">
      <c r="A15" s="15">
        <v>3</v>
      </c>
      <c r="B15" s="24" t="s">
        <v>36</v>
      </c>
      <c r="C15" s="48" t="s">
        <v>42</v>
      </c>
      <c r="D15" s="14" t="s">
        <v>45</v>
      </c>
      <c r="E15" s="14" t="s">
        <v>51</v>
      </c>
      <c r="F15" s="18" t="s">
        <v>82</v>
      </c>
      <c r="G15" s="49">
        <v>14.16</v>
      </c>
      <c r="H15" s="17"/>
      <c r="I15" s="22">
        <v>1</v>
      </c>
      <c r="J15" s="17">
        <v>1</v>
      </c>
      <c r="K15" s="47">
        <f t="shared" si="0"/>
        <v>14.16</v>
      </c>
      <c r="L15" s="60"/>
      <c r="M15" s="52" t="e">
        <f t="shared" ref="M15:M40" si="2">K15/L15</f>
        <v>#DIV/0!</v>
      </c>
      <c r="N15" s="53" t="e">
        <f t="shared" si="1"/>
        <v>#DIV/0!</v>
      </c>
      <c r="O15" s="1"/>
      <c r="P15" s="1"/>
    </row>
    <row r="16" spans="1:16" ht="22.05" customHeight="1" x14ac:dyDescent="0.3">
      <c r="A16" s="15">
        <v>4</v>
      </c>
      <c r="B16" s="24" t="s">
        <v>36</v>
      </c>
      <c r="C16" s="48" t="s">
        <v>42</v>
      </c>
      <c r="D16" s="14" t="s">
        <v>46</v>
      </c>
      <c r="E16" s="14" t="s">
        <v>38</v>
      </c>
      <c r="F16" s="18" t="s">
        <v>80</v>
      </c>
      <c r="G16" s="49">
        <v>21.9</v>
      </c>
      <c r="H16" s="17">
        <v>2.5</v>
      </c>
      <c r="I16" s="22"/>
      <c r="J16" s="17">
        <v>10.5</v>
      </c>
      <c r="K16" s="47">
        <f t="shared" si="0"/>
        <v>229.95</v>
      </c>
      <c r="L16" s="60"/>
      <c r="M16" s="52" t="e">
        <f t="shared" si="2"/>
        <v>#DIV/0!</v>
      </c>
      <c r="N16" s="53" t="e">
        <f t="shared" si="1"/>
        <v>#DIV/0!</v>
      </c>
      <c r="O16" s="1"/>
      <c r="P16" s="1"/>
    </row>
    <row r="17" spans="1:16" ht="22.05" customHeight="1" x14ac:dyDescent="0.3">
      <c r="A17" s="15">
        <v>5</v>
      </c>
      <c r="B17" s="24" t="s">
        <v>36</v>
      </c>
      <c r="C17" s="48" t="s">
        <v>42</v>
      </c>
      <c r="D17" s="14" t="s">
        <v>63</v>
      </c>
      <c r="E17" s="14" t="s">
        <v>64</v>
      </c>
      <c r="F17" s="18" t="s">
        <v>80</v>
      </c>
      <c r="G17" s="49">
        <v>3.72</v>
      </c>
      <c r="H17" s="17">
        <v>2.5</v>
      </c>
      <c r="I17" s="22"/>
      <c r="J17" s="17">
        <v>10.5</v>
      </c>
      <c r="K17" s="47">
        <f t="shared" si="0"/>
        <v>39.06</v>
      </c>
      <c r="L17" s="60"/>
      <c r="M17" s="52" t="e">
        <f t="shared" si="2"/>
        <v>#DIV/0!</v>
      </c>
      <c r="N17" s="53" t="e">
        <f t="shared" si="1"/>
        <v>#DIV/0!</v>
      </c>
      <c r="O17" s="1"/>
      <c r="P17" s="1"/>
    </row>
    <row r="18" spans="1:16" ht="22.05" customHeight="1" x14ac:dyDescent="0.3">
      <c r="A18" s="15">
        <v>6</v>
      </c>
      <c r="B18" s="24" t="s">
        <v>36</v>
      </c>
      <c r="C18" s="48" t="s">
        <v>42</v>
      </c>
      <c r="D18" s="14" t="s">
        <v>47</v>
      </c>
      <c r="E18" s="14" t="s">
        <v>38</v>
      </c>
      <c r="F18" s="18" t="s">
        <v>80</v>
      </c>
      <c r="G18" s="49">
        <v>22.82</v>
      </c>
      <c r="H18" s="17">
        <v>2.5</v>
      </c>
      <c r="I18" s="22"/>
      <c r="J18" s="17">
        <v>10.5</v>
      </c>
      <c r="K18" s="47">
        <f t="shared" si="0"/>
        <v>239.61</v>
      </c>
      <c r="L18" s="60"/>
      <c r="M18" s="52" t="e">
        <f t="shared" si="2"/>
        <v>#DIV/0!</v>
      </c>
      <c r="N18" s="53" t="e">
        <f t="shared" si="1"/>
        <v>#DIV/0!</v>
      </c>
      <c r="O18" s="1"/>
      <c r="P18" s="1"/>
    </row>
    <row r="19" spans="1:16" ht="22.05" customHeight="1" x14ac:dyDescent="0.3">
      <c r="A19" s="15">
        <v>7</v>
      </c>
      <c r="B19" s="24" t="s">
        <v>36</v>
      </c>
      <c r="C19" s="48" t="s">
        <v>42</v>
      </c>
      <c r="D19" s="14" t="s">
        <v>48</v>
      </c>
      <c r="E19" s="14" t="s">
        <v>62</v>
      </c>
      <c r="F19" s="18" t="s">
        <v>82</v>
      </c>
      <c r="G19" s="49">
        <v>27.09</v>
      </c>
      <c r="H19" s="17">
        <v>2.5</v>
      </c>
      <c r="I19" s="22"/>
      <c r="J19" s="17">
        <v>10.5</v>
      </c>
      <c r="K19" s="47">
        <f t="shared" si="0"/>
        <v>284.44499999999999</v>
      </c>
      <c r="L19" s="60"/>
      <c r="M19" s="52" t="e">
        <f t="shared" si="2"/>
        <v>#DIV/0!</v>
      </c>
      <c r="N19" s="52" t="e">
        <f t="shared" si="1"/>
        <v>#DIV/0!</v>
      </c>
      <c r="O19" s="1"/>
      <c r="P19" s="1"/>
    </row>
    <row r="20" spans="1:16" ht="22.05" customHeight="1" x14ac:dyDescent="0.3">
      <c r="A20" s="15">
        <v>8</v>
      </c>
      <c r="B20" s="24" t="s">
        <v>36</v>
      </c>
      <c r="C20" s="48" t="s">
        <v>42</v>
      </c>
      <c r="D20" s="14" t="s">
        <v>49</v>
      </c>
      <c r="E20" s="14" t="s">
        <v>62</v>
      </c>
      <c r="F20" s="18" t="s">
        <v>82</v>
      </c>
      <c r="G20" s="49">
        <v>14.99</v>
      </c>
      <c r="H20" s="17">
        <v>2.5</v>
      </c>
      <c r="I20" s="22"/>
      <c r="J20" s="17">
        <v>10.5</v>
      </c>
      <c r="K20" s="47">
        <f t="shared" si="0"/>
        <v>157.39500000000001</v>
      </c>
      <c r="L20" s="60"/>
      <c r="M20" s="52" t="e">
        <f t="shared" si="2"/>
        <v>#DIV/0!</v>
      </c>
      <c r="N20" s="53" t="e">
        <f t="shared" si="1"/>
        <v>#DIV/0!</v>
      </c>
      <c r="O20" s="1"/>
      <c r="P20" s="1"/>
    </row>
    <row r="21" spans="1:16" ht="22.05" customHeight="1" x14ac:dyDescent="0.3">
      <c r="A21" s="15">
        <v>9</v>
      </c>
      <c r="B21" s="24" t="s">
        <v>36</v>
      </c>
      <c r="C21" s="48" t="s">
        <v>42</v>
      </c>
      <c r="D21" s="14" t="s">
        <v>50</v>
      </c>
      <c r="E21" s="14" t="s">
        <v>62</v>
      </c>
      <c r="F21" s="18" t="s">
        <v>82</v>
      </c>
      <c r="G21" s="49">
        <v>27.97</v>
      </c>
      <c r="H21" s="17">
        <v>2.5</v>
      </c>
      <c r="I21" s="22"/>
      <c r="J21" s="17">
        <v>10.5</v>
      </c>
      <c r="K21" s="47">
        <f t="shared" si="0"/>
        <v>293.685</v>
      </c>
      <c r="L21" s="60"/>
      <c r="M21" s="52" t="e">
        <f t="shared" si="2"/>
        <v>#DIV/0!</v>
      </c>
      <c r="N21" s="53" t="e">
        <f t="shared" si="1"/>
        <v>#DIV/0!</v>
      </c>
      <c r="O21" s="1"/>
      <c r="P21" s="1"/>
    </row>
    <row r="22" spans="1:16" ht="22.05" customHeight="1" x14ac:dyDescent="0.3">
      <c r="A22" s="15">
        <v>10</v>
      </c>
      <c r="B22" s="24" t="s">
        <v>36</v>
      </c>
      <c r="C22" s="48" t="s">
        <v>42</v>
      </c>
      <c r="D22" s="14" t="s">
        <v>52</v>
      </c>
      <c r="E22" s="14" t="s">
        <v>62</v>
      </c>
      <c r="F22" s="18" t="s">
        <v>82</v>
      </c>
      <c r="G22" s="49">
        <v>24.71</v>
      </c>
      <c r="H22" s="17">
        <v>2.5</v>
      </c>
      <c r="I22" s="22"/>
      <c r="J22" s="17">
        <v>10.5</v>
      </c>
      <c r="K22" s="47">
        <f t="shared" si="0"/>
        <v>259.45499999999998</v>
      </c>
      <c r="L22" s="60"/>
      <c r="M22" s="52" t="e">
        <f t="shared" si="2"/>
        <v>#DIV/0!</v>
      </c>
      <c r="N22" s="53" t="e">
        <f t="shared" si="1"/>
        <v>#DIV/0!</v>
      </c>
      <c r="O22" s="1"/>
      <c r="P22" s="1"/>
    </row>
    <row r="23" spans="1:16" ht="22.05" customHeight="1" x14ac:dyDescent="0.3">
      <c r="A23" s="15">
        <v>11</v>
      </c>
      <c r="B23" s="24" t="s">
        <v>36</v>
      </c>
      <c r="C23" s="48" t="s">
        <v>42</v>
      </c>
      <c r="D23" s="14" t="s">
        <v>53</v>
      </c>
      <c r="E23" s="14" t="s">
        <v>62</v>
      </c>
      <c r="F23" s="18" t="s">
        <v>82</v>
      </c>
      <c r="G23" s="49">
        <v>21.24</v>
      </c>
      <c r="H23" s="17">
        <v>2.5</v>
      </c>
      <c r="I23" s="22"/>
      <c r="J23" s="17">
        <v>10.5</v>
      </c>
      <c r="K23" s="47">
        <f t="shared" si="0"/>
        <v>223.01999999999998</v>
      </c>
      <c r="L23" s="60"/>
      <c r="M23" s="52" t="e">
        <f t="shared" si="2"/>
        <v>#DIV/0!</v>
      </c>
      <c r="N23" s="53" t="e">
        <f t="shared" si="1"/>
        <v>#DIV/0!</v>
      </c>
      <c r="O23" s="1"/>
      <c r="P23" s="1"/>
    </row>
    <row r="24" spans="1:16" ht="22.05" customHeight="1" x14ac:dyDescent="0.3">
      <c r="A24" s="15">
        <v>12</v>
      </c>
      <c r="B24" s="24" t="s">
        <v>36</v>
      </c>
      <c r="C24" s="48" t="s">
        <v>42</v>
      </c>
      <c r="D24" s="14" t="s">
        <v>54</v>
      </c>
      <c r="E24" s="14" t="s">
        <v>65</v>
      </c>
      <c r="F24" s="18" t="s">
        <v>80</v>
      </c>
      <c r="G24" s="49">
        <v>14.02</v>
      </c>
      <c r="H24" s="17">
        <v>2.5</v>
      </c>
      <c r="I24" s="22"/>
      <c r="J24" s="17">
        <v>10.5</v>
      </c>
      <c r="K24" s="47">
        <f t="shared" si="0"/>
        <v>147.21</v>
      </c>
      <c r="L24" s="60"/>
      <c r="M24" s="52" t="e">
        <f t="shared" si="2"/>
        <v>#DIV/0!</v>
      </c>
      <c r="N24" s="53" t="e">
        <f t="shared" si="1"/>
        <v>#DIV/0!</v>
      </c>
      <c r="O24" s="1"/>
      <c r="P24" s="1"/>
    </row>
    <row r="25" spans="1:16" ht="22.05" customHeight="1" x14ac:dyDescent="0.3">
      <c r="A25" s="15">
        <v>13</v>
      </c>
      <c r="B25" s="24" t="s">
        <v>36</v>
      </c>
      <c r="C25" s="48" t="s">
        <v>42</v>
      </c>
      <c r="D25" s="14" t="s">
        <v>55</v>
      </c>
      <c r="E25" s="14" t="s">
        <v>66</v>
      </c>
      <c r="F25" s="18" t="s">
        <v>82</v>
      </c>
      <c r="G25" s="49">
        <v>37.86</v>
      </c>
      <c r="H25" s="17">
        <v>2.5</v>
      </c>
      <c r="I25" s="22"/>
      <c r="J25" s="17">
        <v>10.5</v>
      </c>
      <c r="K25" s="47">
        <f t="shared" si="0"/>
        <v>397.53</v>
      </c>
      <c r="L25" s="60"/>
      <c r="M25" s="52" t="e">
        <f t="shared" si="2"/>
        <v>#DIV/0!</v>
      </c>
      <c r="N25" s="53" t="e">
        <f t="shared" si="1"/>
        <v>#DIV/0!</v>
      </c>
      <c r="O25" s="1"/>
      <c r="P25" s="1"/>
    </row>
    <row r="26" spans="1:16" ht="22.05" customHeight="1" x14ac:dyDescent="0.3">
      <c r="A26" s="15">
        <v>14</v>
      </c>
      <c r="B26" s="24" t="s">
        <v>36</v>
      </c>
      <c r="C26" s="48" t="s">
        <v>42</v>
      </c>
      <c r="D26" s="14" t="s">
        <v>57</v>
      </c>
      <c r="E26" s="14" t="s">
        <v>37</v>
      </c>
      <c r="F26" s="18" t="s">
        <v>80</v>
      </c>
      <c r="G26" s="49">
        <v>10.68</v>
      </c>
      <c r="H26" s="17">
        <v>2.5</v>
      </c>
      <c r="I26" s="22"/>
      <c r="J26" s="17">
        <v>10.5</v>
      </c>
      <c r="K26" s="47">
        <f t="shared" si="0"/>
        <v>112.14</v>
      </c>
      <c r="L26" s="60"/>
      <c r="M26" s="52" t="e">
        <f t="shared" si="2"/>
        <v>#DIV/0!</v>
      </c>
      <c r="N26" s="53" t="e">
        <f t="shared" si="1"/>
        <v>#DIV/0!</v>
      </c>
      <c r="O26" s="1"/>
      <c r="P26" s="1"/>
    </row>
    <row r="27" spans="1:16" ht="22.05" customHeight="1" x14ac:dyDescent="0.3">
      <c r="A27" s="15">
        <v>15</v>
      </c>
      <c r="B27" s="24" t="s">
        <v>36</v>
      </c>
      <c r="C27" s="48" t="s">
        <v>42</v>
      </c>
      <c r="D27" s="14" t="s">
        <v>58</v>
      </c>
      <c r="E27" s="14" t="s">
        <v>51</v>
      </c>
      <c r="F27" s="18" t="s">
        <v>82</v>
      </c>
      <c r="G27" s="49">
        <v>3.3</v>
      </c>
      <c r="H27" s="17"/>
      <c r="I27" s="22">
        <v>1</v>
      </c>
      <c r="J27" s="17">
        <v>1</v>
      </c>
      <c r="K27" s="47">
        <f t="shared" si="0"/>
        <v>3.3</v>
      </c>
      <c r="L27" s="60"/>
      <c r="M27" s="52" t="e">
        <f t="shared" si="2"/>
        <v>#DIV/0!</v>
      </c>
      <c r="N27" s="53" t="e">
        <f t="shared" si="1"/>
        <v>#DIV/0!</v>
      </c>
      <c r="O27" s="1"/>
      <c r="P27" s="1"/>
    </row>
    <row r="28" spans="1:16" ht="22.05" customHeight="1" x14ac:dyDescent="0.3">
      <c r="A28" s="15">
        <v>16</v>
      </c>
      <c r="B28" s="24" t="s">
        <v>36</v>
      </c>
      <c r="C28" s="48" t="s">
        <v>42</v>
      </c>
      <c r="D28" s="14" t="s">
        <v>59</v>
      </c>
      <c r="E28" s="14" t="s">
        <v>67</v>
      </c>
      <c r="F28" s="18" t="s">
        <v>82</v>
      </c>
      <c r="G28" s="49">
        <v>11.92</v>
      </c>
      <c r="H28" s="17">
        <v>2.5</v>
      </c>
      <c r="I28" s="22"/>
      <c r="J28" s="17">
        <v>10.5</v>
      </c>
      <c r="K28" s="47">
        <f t="shared" si="0"/>
        <v>125.16</v>
      </c>
      <c r="L28" s="60"/>
      <c r="M28" s="52" t="e">
        <f t="shared" si="2"/>
        <v>#DIV/0!</v>
      </c>
      <c r="N28" s="53" t="e">
        <f t="shared" si="1"/>
        <v>#DIV/0!</v>
      </c>
      <c r="O28" s="1"/>
      <c r="P28" s="1"/>
    </row>
    <row r="29" spans="1:16" ht="22.05" customHeight="1" x14ac:dyDescent="0.3">
      <c r="A29" s="15">
        <v>17</v>
      </c>
      <c r="B29" s="24" t="s">
        <v>36</v>
      </c>
      <c r="C29" s="48" t="s">
        <v>42</v>
      </c>
      <c r="D29" s="14" t="s">
        <v>68</v>
      </c>
      <c r="E29" s="14" t="s">
        <v>39</v>
      </c>
      <c r="F29" s="18" t="s">
        <v>81</v>
      </c>
      <c r="G29" s="49">
        <v>4.99</v>
      </c>
      <c r="H29" s="17">
        <v>5</v>
      </c>
      <c r="I29" s="22"/>
      <c r="J29" s="17">
        <v>21</v>
      </c>
      <c r="K29" s="47">
        <f t="shared" si="0"/>
        <v>104.79</v>
      </c>
      <c r="L29" s="60"/>
      <c r="M29" s="52" t="e">
        <f t="shared" si="2"/>
        <v>#DIV/0!</v>
      </c>
      <c r="N29" s="53" t="e">
        <f t="shared" si="1"/>
        <v>#DIV/0!</v>
      </c>
      <c r="O29" s="1"/>
      <c r="P29" s="1"/>
    </row>
    <row r="30" spans="1:16" ht="22.05" customHeight="1" x14ac:dyDescent="0.3">
      <c r="A30" s="15">
        <v>18</v>
      </c>
      <c r="B30" s="24" t="s">
        <v>36</v>
      </c>
      <c r="C30" s="48" t="s">
        <v>42</v>
      </c>
      <c r="D30" s="14" t="s">
        <v>69</v>
      </c>
      <c r="E30" s="14" t="s">
        <v>41</v>
      </c>
      <c r="F30" s="18" t="s">
        <v>81</v>
      </c>
      <c r="G30" s="49">
        <v>3.19</v>
      </c>
      <c r="H30" s="17">
        <v>5</v>
      </c>
      <c r="I30" s="22"/>
      <c r="J30" s="17">
        <v>21</v>
      </c>
      <c r="K30" s="47">
        <f t="shared" si="0"/>
        <v>66.989999999999995</v>
      </c>
      <c r="L30" s="60"/>
      <c r="M30" s="52" t="e">
        <f t="shared" si="2"/>
        <v>#DIV/0!</v>
      </c>
      <c r="N30" s="53" t="e">
        <f t="shared" si="1"/>
        <v>#DIV/0!</v>
      </c>
      <c r="O30" s="1"/>
      <c r="P30" s="1"/>
    </row>
    <row r="31" spans="1:16" ht="22.05" customHeight="1" x14ac:dyDescent="0.3">
      <c r="A31" s="15">
        <v>19</v>
      </c>
      <c r="B31" s="24" t="s">
        <v>36</v>
      </c>
      <c r="C31" s="48" t="s">
        <v>42</v>
      </c>
      <c r="D31" s="14" t="s">
        <v>70</v>
      </c>
      <c r="E31" s="14" t="s">
        <v>41</v>
      </c>
      <c r="F31" s="18" t="s">
        <v>81</v>
      </c>
      <c r="G31" s="49">
        <v>3.13</v>
      </c>
      <c r="H31" s="17">
        <v>5</v>
      </c>
      <c r="I31" s="22"/>
      <c r="J31" s="17">
        <v>21</v>
      </c>
      <c r="K31" s="47">
        <f t="shared" si="0"/>
        <v>65.73</v>
      </c>
      <c r="L31" s="60"/>
      <c r="M31" s="52" t="e">
        <f t="shared" si="2"/>
        <v>#DIV/0!</v>
      </c>
      <c r="N31" s="53" t="e">
        <f t="shared" si="1"/>
        <v>#DIV/0!</v>
      </c>
      <c r="O31" s="1"/>
      <c r="P31" s="1"/>
    </row>
    <row r="32" spans="1:16" ht="22.05" customHeight="1" x14ac:dyDescent="0.3">
      <c r="A32" s="15">
        <v>20</v>
      </c>
      <c r="B32" s="24" t="s">
        <v>36</v>
      </c>
      <c r="C32" s="48" t="s">
        <v>42</v>
      </c>
      <c r="D32" s="14" t="s">
        <v>71</v>
      </c>
      <c r="E32" s="14" t="s">
        <v>39</v>
      </c>
      <c r="F32" s="18" t="s">
        <v>81</v>
      </c>
      <c r="G32" s="49">
        <v>5.15</v>
      </c>
      <c r="H32" s="17">
        <v>5</v>
      </c>
      <c r="I32" s="22"/>
      <c r="J32" s="17">
        <v>21</v>
      </c>
      <c r="K32" s="47">
        <f t="shared" si="0"/>
        <v>108.15</v>
      </c>
      <c r="L32" s="60"/>
      <c r="M32" s="52" t="e">
        <f t="shared" si="2"/>
        <v>#DIV/0!</v>
      </c>
      <c r="N32" s="53" t="e">
        <f t="shared" si="1"/>
        <v>#DIV/0!</v>
      </c>
      <c r="O32" s="1"/>
      <c r="P32" s="1"/>
    </row>
    <row r="33" spans="1:16" ht="22.05" customHeight="1" x14ac:dyDescent="0.3">
      <c r="A33" s="15">
        <v>21</v>
      </c>
      <c r="B33" s="24" t="s">
        <v>36</v>
      </c>
      <c r="C33" s="48" t="s">
        <v>42</v>
      </c>
      <c r="D33" s="14" t="s">
        <v>72</v>
      </c>
      <c r="E33" s="14" t="s">
        <v>73</v>
      </c>
      <c r="F33" s="18" t="s">
        <v>82</v>
      </c>
      <c r="G33" s="49">
        <v>2.0099999999999998</v>
      </c>
      <c r="H33" s="17">
        <v>2.5</v>
      </c>
      <c r="I33" s="22"/>
      <c r="J33" s="17">
        <v>10.5</v>
      </c>
      <c r="K33" s="47">
        <f t="shared" si="0"/>
        <v>21.104999999999997</v>
      </c>
      <c r="L33" s="60"/>
      <c r="M33" s="52" t="e">
        <f t="shared" si="2"/>
        <v>#DIV/0!</v>
      </c>
      <c r="N33" s="53" t="e">
        <f t="shared" si="1"/>
        <v>#DIV/0!</v>
      </c>
      <c r="O33" s="1"/>
      <c r="P33" s="1"/>
    </row>
    <row r="34" spans="1:16" ht="22.05" customHeight="1" x14ac:dyDescent="0.3">
      <c r="A34" s="15">
        <v>22</v>
      </c>
      <c r="B34" s="24" t="s">
        <v>36</v>
      </c>
      <c r="C34" s="48" t="s">
        <v>42</v>
      </c>
      <c r="D34" s="14" t="s">
        <v>74</v>
      </c>
      <c r="E34" s="14" t="s">
        <v>56</v>
      </c>
      <c r="F34" s="18" t="s">
        <v>81</v>
      </c>
      <c r="G34" s="49">
        <v>2.59</v>
      </c>
      <c r="H34" s="17">
        <v>5</v>
      </c>
      <c r="I34" s="22"/>
      <c r="J34" s="17">
        <v>21</v>
      </c>
      <c r="K34" s="47">
        <f t="shared" si="0"/>
        <v>54.39</v>
      </c>
      <c r="L34" s="60"/>
      <c r="M34" s="52" t="e">
        <f t="shared" si="2"/>
        <v>#DIV/0!</v>
      </c>
      <c r="N34" s="53" t="e">
        <f t="shared" si="1"/>
        <v>#DIV/0!</v>
      </c>
      <c r="O34" s="1"/>
      <c r="P34" s="1"/>
    </row>
    <row r="35" spans="1:16" ht="22.05" customHeight="1" x14ac:dyDescent="0.3">
      <c r="A35" s="15">
        <v>23</v>
      </c>
      <c r="B35" s="24" t="s">
        <v>36</v>
      </c>
      <c r="C35" s="48" t="s">
        <v>42</v>
      </c>
      <c r="D35" s="14" t="s">
        <v>75</v>
      </c>
      <c r="E35" s="14" t="s">
        <v>40</v>
      </c>
      <c r="F35" s="18" t="s">
        <v>82</v>
      </c>
      <c r="G35" s="49">
        <v>56.39</v>
      </c>
      <c r="H35" s="17">
        <v>2</v>
      </c>
      <c r="I35" s="22"/>
      <c r="J35" s="17">
        <v>8.4</v>
      </c>
      <c r="K35" s="47">
        <f t="shared" si="0"/>
        <v>473.67600000000004</v>
      </c>
      <c r="L35" s="60"/>
      <c r="M35" s="52" t="e">
        <f t="shared" si="2"/>
        <v>#DIV/0!</v>
      </c>
      <c r="N35" s="53" t="e">
        <f t="shared" si="1"/>
        <v>#DIV/0!</v>
      </c>
      <c r="O35" s="1"/>
      <c r="P35" s="1"/>
    </row>
    <row r="36" spans="1:16" ht="22.05" customHeight="1" x14ac:dyDescent="0.25">
      <c r="A36" s="24" t="s">
        <v>87</v>
      </c>
      <c r="B36" s="32" t="s">
        <v>83</v>
      </c>
      <c r="C36" s="86"/>
      <c r="D36" s="86"/>
      <c r="E36" s="24" t="s">
        <v>84</v>
      </c>
      <c r="F36" s="24" t="s">
        <v>85</v>
      </c>
      <c r="G36" s="33">
        <v>286.52</v>
      </c>
      <c r="H36" s="34">
        <v>1</v>
      </c>
      <c r="I36" s="35"/>
      <c r="J36" s="36">
        <v>4.2</v>
      </c>
      <c r="K36" s="50">
        <f>G36*J36</f>
        <v>1203.384</v>
      </c>
      <c r="L36" s="52"/>
      <c r="M36" s="52" t="e">
        <f t="shared" si="2"/>
        <v>#DIV/0!</v>
      </c>
      <c r="N36" s="53" t="e">
        <f t="shared" si="1"/>
        <v>#DIV/0!</v>
      </c>
      <c r="O36" s="1"/>
      <c r="P36" s="1"/>
    </row>
    <row r="37" spans="1:16" ht="22.05" customHeight="1" x14ac:dyDescent="0.25">
      <c r="A37" s="24" t="s">
        <v>88</v>
      </c>
      <c r="B37" s="32" t="s">
        <v>83</v>
      </c>
      <c r="C37" s="87"/>
      <c r="D37" s="87"/>
      <c r="E37" s="24" t="s">
        <v>84</v>
      </c>
      <c r="F37" s="24" t="s">
        <v>85</v>
      </c>
      <c r="G37" s="33">
        <v>286.52</v>
      </c>
      <c r="H37" s="34"/>
      <c r="I37" s="35">
        <v>2</v>
      </c>
      <c r="J37" s="36">
        <v>2</v>
      </c>
      <c r="K37" s="51">
        <f>G37*J37</f>
        <v>573.04</v>
      </c>
      <c r="L37" s="52"/>
      <c r="M37" s="52" t="e">
        <f t="shared" si="2"/>
        <v>#DIV/0!</v>
      </c>
      <c r="N37" s="53" t="e">
        <f t="shared" si="1"/>
        <v>#DIV/0!</v>
      </c>
      <c r="O37" s="1"/>
      <c r="P37" s="1"/>
    </row>
    <row r="38" spans="1:16" ht="22.05" customHeight="1" x14ac:dyDescent="0.25">
      <c r="A38" s="24" t="s">
        <v>89</v>
      </c>
      <c r="B38" s="32" t="s">
        <v>83</v>
      </c>
      <c r="C38" s="87"/>
      <c r="D38" s="87"/>
      <c r="E38" s="32" t="s">
        <v>93</v>
      </c>
      <c r="F38" s="24" t="s">
        <v>85</v>
      </c>
      <c r="G38" s="33">
        <v>56.39</v>
      </c>
      <c r="H38" s="34"/>
      <c r="I38" s="35">
        <v>2</v>
      </c>
      <c r="J38" s="36">
        <v>2</v>
      </c>
      <c r="K38" s="51">
        <f>G38*J38</f>
        <v>112.78</v>
      </c>
      <c r="L38" s="52"/>
      <c r="M38" s="52" t="e">
        <f t="shared" si="2"/>
        <v>#DIV/0!</v>
      </c>
      <c r="N38" s="53" t="e">
        <f t="shared" si="1"/>
        <v>#DIV/0!</v>
      </c>
      <c r="O38" s="1"/>
      <c r="P38" s="1"/>
    </row>
    <row r="39" spans="1:16" ht="22.05" customHeight="1" x14ac:dyDescent="0.25">
      <c r="A39" s="24" t="s">
        <v>90</v>
      </c>
      <c r="B39" s="32" t="s">
        <v>83</v>
      </c>
      <c r="C39" s="88"/>
      <c r="D39" s="88"/>
      <c r="E39" s="32" t="s">
        <v>86</v>
      </c>
      <c r="F39" s="24" t="s">
        <v>85</v>
      </c>
      <c r="G39" s="33">
        <v>16.46</v>
      </c>
      <c r="H39" s="34">
        <v>1</v>
      </c>
      <c r="I39" s="35"/>
      <c r="J39" s="36">
        <v>4.2</v>
      </c>
      <c r="K39" s="51">
        <f>G39*J39</f>
        <v>69.132000000000005</v>
      </c>
      <c r="L39" s="52"/>
      <c r="M39" s="52" t="e">
        <f t="shared" si="2"/>
        <v>#DIV/0!</v>
      </c>
      <c r="N39" s="53" t="e">
        <f t="shared" si="1"/>
        <v>#DIV/0!</v>
      </c>
      <c r="O39" s="1"/>
      <c r="P39" s="1"/>
    </row>
    <row r="40" spans="1:16" ht="22.05" customHeight="1" x14ac:dyDescent="0.25">
      <c r="A40" s="24" t="s">
        <v>91</v>
      </c>
      <c r="B40" s="32" t="s">
        <v>83</v>
      </c>
      <c r="C40" s="88"/>
      <c r="D40" s="88"/>
      <c r="E40" s="32" t="s">
        <v>86</v>
      </c>
      <c r="F40" s="24" t="s">
        <v>85</v>
      </c>
      <c r="G40" s="33">
        <v>16.46</v>
      </c>
      <c r="H40" s="34">
        <v>2</v>
      </c>
      <c r="I40" s="35"/>
      <c r="J40" s="36">
        <v>8.4</v>
      </c>
      <c r="K40" s="51">
        <f>G40*J40</f>
        <v>138.26400000000001</v>
      </c>
      <c r="L40" s="52"/>
      <c r="M40" s="52" t="e">
        <f t="shared" si="2"/>
        <v>#DIV/0!</v>
      </c>
      <c r="N40" s="53" t="e">
        <f t="shared" si="1"/>
        <v>#DIV/0!</v>
      </c>
      <c r="O40" s="1"/>
      <c r="P40" s="1"/>
    </row>
    <row r="41" spans="1:16" ht="22.05" customHeight="1" x14ac:dyDescent="0.25">
      <c r="A41" s="83" t="s">
        <v>102</v>
      </c>
      <c r="B41" s="84"/>
      <c r="C41" s="84"/>
      <c r="D41" s="84"/>
      <c r="E41" s="84"/>
      <c r="F41" s="84"/>
      <c r="G41" s="84"/>
      <c r="H41" s="84"/>
      <c r="I41" s="84"/>
      <c r="J41" s="85"/>
      <c r="K41" s="54">
        <f>SUM(K13:K40)</f>
        <v>6252.5509999999986</v>
      </c>
      <c r="L41" s="61">
        <f>SUM(L13:L40)</f>
        <v>0</v>
      </c>
      <c r="M41" s="61" t="e">
        <f t="shared" ref="M41:N41" si="3">SUM(M13:M40)</f>
        <v>#DIV/0!</v>
      </c>
      <c r="N41" s="57" t="e">
        <f t="shared" si="3"/>
        <v>#DIV/0!</v>
      </c>
      <c r="O41" s="1"/>
      <c r="P41" s="1"/>
    </row>
    <row r="42" spans="1:16" x14ac:dyDescent="0.25">
      <c r="O42" s="1"/>
      <c r="P42" s="1"/>
    </row>
    <row r="43" spans="1:16" x14ac:dyDescent="0.25">
      <c r="O43" s="1"/>
      <c r="P43" s="1"/>
    </row>
    <row r="44" spans="1:16" x14ac:dyDescent="0.25">
      <c r="O44" s="1"/>
      <c r="P44" s="1"/>
    </row>
    <row r="45" spans="1:16" x14ac:dyDescent="0.25">
      <c r="O45" s="1"/>
      <c r="P45" s="1"/>
    </row>
    <row r="46" spans="1:16" x14ac:dyDescent="0.25">
      <c r="A46" s="1"/>
      <c r="B46" s="1"/>
      <c r="C46" s="1"/>
      <c r="D46" s="1"/>
      <c r="E46" s="1"/>
      <c r="F46" s="1"/>
      <c r="G46" s="4"/>
      <c r="H46" s="5"/>
      <c r="O46" s="1"/>
      <c r="P46" s="1"/>
    </row>
    <row r="47" spans="1:16" x14ac:dyDescent="0.25">
      <c r="O47" s="1"/>
      <c r="P47" s="1"/>
    </row>
    <row r="48" spans="1:16" x14ac:dyDescent="0.25">
      <c r="O48" s="1"/>
      <c r="P48" s="1"/>
    </row>
    <row r="49" spans="1:18" x14ac:dyDescent="0.25">
      <c r="O49" s="1"/>
      <c r="P49" s="1"/>
    </row>
    <row r="50" spans="1:18" x14ac:dyDescent="0.25">
      <c r="O50" s="1"/>
      <c r="P50" s="1"/>
    </row>
    <row r="51" spans="1:18" x14ac:dyDescent="0.25">
      <c r="O51" s="1"/>
      <c r="P51" s="1"/>
    </row>
    <row r="52" spans="1:18" x14ac:dyDescent="0.25">
      <c r="O52" s="1"/>
      <c r="P52" s="1"/>
    </row>
    <row r="53" spans="1:18" x14ac:dyDescent="0.25">
      <c r="O53" s="1"/>
      <c r="P53" s="1"/>
    </row>
    <row r="54" spans="1:18" x14ac:dyDescent="0.25">
      <c r="Q54" s="2"/>
      <c r="R54" s="2"/>
    </row>
    <row r="55" spans="1:18" x14ac:dyDescent="0.25">
      <c r="O55" s="1"/>
      <c r="P55" s="1"/>
    </row>
    <row r="56" spans="1:18" x14ac:dyDescent="0.25">
      <c r="A56" s="1"/>
      <c r="B56" s="1"/>
      <c r="C56" s="1"/>
      <c r="D56" s="1"/>
      <c r="E56" s="1"/>
      <c r="F56" s="1"/>
      <c r="G56" s="4"/>
      <c r="H56" s="5"/>
      <c r="O56" s="1"/>
      <c r="P56" s="1"/>
    </row>
    <row r="57" spans="1:18" x14ac:dyDescent="0.25">
      <c r="A57" s="1"/>
      <c r="B57" s="1"/>
      <c r="C57" s="1"/>
      <c r="D57" s="1"/>
      <c r="E57" s="1"/>
      <c r="F57" s="1"/>
      <c r="G57" s="4"/>
      <c r="H57" s="5"/>
      <c r="O57" s="1"/>
      <c r="P57" s="1"/>
    </row>
    <row r="58" spans="1:18" x14ac:dyDescent="0.25">
      <c r="A58" s="1"/>
      <c r="B58" s="1"/>
      <c r="C58" s="1"/>
      <c r="D58" s="1"/>
      <c r="E58" s="1"/>
      <c r="F58" s="1"/>
      <c r="G58" s="4"/>
      <c r="H58" s="5"/>
      <c r="O58" s="1"/>
      <c r="P58" s="1"/>
    </row>
    <row r="59" spans="1:18" x14ac:dyDescent="0.25">
      <c r="A59" s="1"/>
      <c r="B59" s="1"/>
      <c r="C59" s="1"/>
      <c r="D59" s="1"/>
      <c r="E59" s="1"/>
      <c r="F59" s="1"/>
      <c r="G59" s="4"/>
      <c r="H59" s="5"/>
      <c r="O59" s="1"/>
      <c r="P59" s="1"/>
    </row>
    <row r="60" spans="1:18" x14ac:dyDescent="0.25">
      <c r="A60" s="1"/>
      <c r="B60" s="1"/>
      <c r="C60" s="1"/>
      <c r="D60" s="1"/>
      <c r="E60" s="1"/>
      <c r="F60" s="1"/>
      <c r="G60" s="4"/>
      <c r="O60" s="1"/>
      <c r="P60" s="1"/>
    </row>
    <row r="61" spans="1:18" x14ac:dyDescent="0.25">
      <c r="A61" s="1"/>
      <c r="B61" s="1"/>
      <c r="C61" s="1"/>
      <c r="D61" s="1"/>
      <c r="E61" s="1"/>
      <c r="F61" s="1"/>
      <c r="G61" s="4"/>
      <c r="O61" s="1"/>
      <c r="P61" s="1"/>
    </row>
    <row r="62" spans="1:18" x14ac:dyDescent="0.25">
      <c r="A62" s="1"/>
      <c r="B62" s="1"/>
      <c r="C62" s="1"/>
      <c r="D62" s="1"/>
      <c r="E62" s="1"/>
      <c r="F62" s="1"/>
      <c r="G62" s="4"/>
      <c r="O62" s="1"/>
      <c r="P62" s="1"/>
    </row>
    <row r="63" spans="1:18" x14ac:dyDescent="0.25">
      <c r="A63" s="1"/>
      <c r="B63" s="1"/>
      <c r="C63" s="1"/>
      <c r="D63" s="1"/>
      <c r="E63" s="1"/>
      <c r="F63" s="1"/>
      <c r="G63" s="4"/>
      <c r="O63" s="1"/>
      <c r="P63" s="1"/>
    </row>
    <row r="64" spans="1:18" x14ac:dyDescent="0.25">
      <c r="A64" s="1"/>
      <c r="B64" s="1"/>
      <c r="C64" s="1"/>
      <c r="D64" s="1"/>
      <c r="E64" s="1"/>
      <c r="F64" s="1"/>
      <c r="G64" s="4"/>
      <c r="O64" s="1"/>
      <c r="P64" s="1"/>
    </row>
    <row r="65" spans="1:16" x14ac:dyDescent="0.25">
      <c r="A65" s="1"/>
      <c r="B65" s="1"/>
      <c r="C65" s="1"/>
      <c r="D65" s="1"/>
      <c r="E65" s="1"/>
      <c r="F65" s="1"/>
      <c r="G65" s="4"/>
      <c r="O65" s="1"/>
      <c r="P65" s="1"/>
    </row>
    <row r="66" spans="1:16" x14ac:dyDescent="0.25">
      <c r="A66" s="1"/>
      <c r="B66" s="1"/>
      <c r="C66" s="1"/>
      <c r="D66" s="1"/>
      <c r="E66" s="1"/>
      <c r="F66" s="1"/>
      <c r="G66" s="4"/>
      <c r="O66" s="1"/>
      <c r="P66" s="1"/>
    </row>
    <row r="67" spans="1:16" x14ac:dyDescent="0.25">
      <c r="G67" s="4"/>
      <c r="O67" s="1"/>
      <c r="P67" s="1"/>
    </row>
    <row r="68" spans="1:16" x14ac:dyDescent="0.25">
      <c r="G68" s="13"/>
      <c r="O68" s="1"/>
      <c r="P68" s="1"/>
    </row>
    <row r="70" spans="1:16" ht="15.6" x14ac:dyDescent="0.3">
      <c r="A70" s="6"/>
      <c r="B70"/>
      <c r="C70"/>
      <c r="D70"/>
      <c r="E70"/>
      <c r="G70" s="7"/>
      <c r="H70" s="8"/>
      <c r="I70" s="20"/>
      <c r="K70" s="11"/>
      <c r="L70" s="58"/>
      <c r="M70" s="59"/>
    </row>
    <row r="71" spans="1:16" x14ac:dyDescent="0.25">
      <c r="A71"/>
      <c r="B71"/>
      <c r="C71"/>
      <c r="D71"/>
      <c r="E71"/>
      <c r="G71" s="9"/>
      <c r="I71" s="21"/>
      <c r="L71" s="58"/>
      <c r="M71" s="58"/>
      <c r="N71" s="58"/>
    </row>
    <row r="72" spans="1:16" x14ac:dyDescent="0.25">
      <c r="A72"/>
      <c r="B72"/>
      <c r="C72"/>
      <c r="D72"/>
      <c r="E72"/>
      <c r="G72" s="9"/>
      <c r="I72" s="21"/>
      <c r="L72" s="58"/>
      <c r="M72" s="58"/>
      <c r="N72" s="58"/>
      <c r="P72"/>
    </row>
    <row r="73" spans="1:16" x14ac:dyDescent="0.25">
      <c r="A73"/>
      <c r="B73"/>
      <c r="C73"/>
      <c r="D73"/>
      <c r="E73"/>
      <c r="F73"/>
      <c r="G73"/>
      <c r="I73" s="21"/>
      <c r="L73" s="58"/>
      <c r="M73" s="58"/>
      <c r="N73" s="58"/>
      <c r="P73"/>
    </row>
    <row r="74" spans="1:16" ht="15.6" x14ac:dyDescent="0.3">
      <c r="A74" s="6"/>
      <c r="B74"/>
      <c r="C74"/>
      <c r="D74"/>
      <c r="E74"/>
      <c r="F74"/>
      <c r="G74"/>
      <c r="I74" s="21"/>
      <c r="L74" s="58"/>
      <c r="M74" s="58"/>
      <c r="N74" s="58"/>
      <c r="P74"/>
    </row>
    <row r="75" spans="1:16" x14ac:dyDescent="0.25">
      <c r="A75"/>
      <c r="B75"/>
      <c r="C75"/>
      <c r="D75"/>
      <c r="E75"/>
      <c r="F75"/>
      <c r="G75"/>
      <c r="I75" s="21"/>
      <c r="L75" s="58"/>
      <c r="M75" s="58"/>
      <c r="N75" s="58"/>
      <c r="O75"/>
      <c r="P75"/>
    </row>
    <row r="76" spans="1:16" x14ac:dyDescent="0.25">
      <c r="A76"/>
      <c r="B76"/>
      <c r="C76"/>
      <c r="D76"/>
      <c r="E76"/>
      <c r="F76"/>
      <c r="G76"/>
      <c r="I76" s="21"/>
      <c r="L76" s="58"/>
      <c r="M76" s="58"/>
      <c r="N76" s="58"/>
      <c r="O76"/>
      <c r="P76"/>
    </row>
    <row r="77" spans="1:16" x14ac:dyDescent="0.25">
      <c r="A77"/>
      <c r="B77"/>
      <c r="C77"/>
      <c r="D77"/>
      <c r="E77"/>
      <c r="F77"/>
      <c r="G77"/>
      <c r="I77" s="21"/>
      <c r="L77" s="58"/>
      <c r="M77" s="58"/>
      <c r="N77" s="58"/>
      <c r="O77"/>
      <c r="P77"/>
    </row>
    <row r="78" spans="1:16" x14ac:dyDescent="0.25">
      <c r="A78"/>
      <c r="B78"/>
      <c r="C78"/>
      <c r="D78"/>
      <c r="E78"/>
      <c r="F78"/>
      <c r="G78"/>
      <c r="I78" s="21"/>
      <c r="L78" s="58"/>
      <c r="M78" s="58"/>
      <c r="N78" s="58"/>
      <c r="O78"/>
      <c r="P78"/>
    </row>
    <row r="79" spans="1:16" x14ac:dyDescent="0.25">
      <c r="O79"/>
      <c r="P79"/>
    </row>
    <row r="80" spans="1:16" x14ac:dyDescent="0.25">
      <c r="O80"/>
      <c r="P80"/>
    </row>
  </sheetData>
  <autoFilter ref="B12:N40" xr:uid="{00000000-0009-0000-0000-000000000000}"/>
  <mergeCells count="9">
    <mergeCell ref="H10:J10"/>
    <mergeCell ref="B5:D5"/>
    <mergeCell ref="B6:D6"/>
    <mergeCell ref="A41:J41"/>
    <mergeCell ref="C36:D36"/>
    <mergeCell ref="C37:D37"/>
    <mergeCell ref="C38:D38"/>
    <mergeCell ref="C39:D39"/>
    <mergeCell ref="C40:D40"/>
  </mergeCells>
  <phoneticPr fontId="3" type="noConversion"/>
  <printOptions gridLines="1"/>
  <pageMargins left="0.70866141732283461" right="0.70866141732283461" top="0.78740157480314965" bottom="0.78740157480314965" header="0.31496062992125984" footer="0.31496062992125984"/>
  <pageSetup paperSize="9" scale="91" fitToHeight="0" orientation="landscape" r:id="rId1"/>
  <headerFooter alignWithMargins="0">
    <oddHeader>&amp;LGB GM/GF Infrastrukturelles Gebäudemanagement
Infrastrukturelle Dienste&amp;C&amp;"Arial,Fett"&amp;18&amp;EFlächen LS Potsdam
&amp;R&amp;"Arial,Fett"&amp;9Stand Mai 2026</oddHeader>
    <oddFooter>&amp;C&amp;"Arial,Fett"&amp;9&amp;P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30433-8E42-4BCF-8B89-2EBA2CA144F4}">
  <dimension ref="A1:F24"/>
  <sheetViews>
    <sheetView zoomScale="130" zoomScaleNormal="130" workbookViewId="0">
      <selection activeCell="B26" sqref="B26"/>
    </sheetView>
  </sheetViews>
  <sheetFormatPr baseColWidth="10" defaultRowHeight="13.2" x14ac:dyDescent="0.25"/>
  <cols>
    <col min="1" max="1" width="7.88671875" customWidth="1"/>
    <col min="2" max="2" width="47.44140625" customWidth="1"/>
    <col min="3" max="3" width="15.5546875" customWidth="1"/>
    <col min="5" max="5" width="15" customWidth="1"/>
    <col min="6" max="6" width="22.77734375" customWidth="1"/>
  </cols>
  <sheetData>
    <row r="1" spans="1:6" x14ac:dyDescent="0.25">
      <c r="A1" s="71" t="s">
        <v>17</v>
      </c>
      <c r="B1" s="71"/>
    </row>
    <row r="2" spans="1:6" ht="16.2" customHeight="1" x14ac:dyDescent="0.25">
      <c r="A2" s="62" t="s">
        <v>106</v>
      </c>
      <c r="B2" s="62" t="s">
        <v>103</v>
      </c>
      <c r="C2" s="65" t="s">
        <v>18</v>
      </c>
      <c r="D2" s="66" t="s">
        <v>19</v>
      </c>
      <c r="E2" s="65" t="s">
        <v>20</v>
      </c>
      <c r="F2" s="65" t="s">
        <v>21</v>
      </c>
    </row>
    <row r="3" spans="1:6" x14ac:dyDescent="0.25">
      <c r="A3" s="23">
        <v>29</v>
      </c>
      <c r="B3" s="26" t="s">
        <v>76</v>
      </c>
      <c r="C3" s="25">
        <v>32</v>
      </c>
      <c r="D3" s="27" t="s">
        <v>35</v>
      </c>
      <c r="E3" s="73">
        <v>0</v>
      </c>
      <c r="F3" s="73">
        <v>0</v>
      </c>
    </row>
    <row r="4" spans="1:6" x14ac:dyDescent="0.25">
      <c r="A4" s="14">
        <v>30</v>
      </c>
      <c r="B4" s="26" t="s">
        <v>77</v>
      </c>
      <c r="C4" s="25">
        <v>5.96</v>
      </c>
      <c r="D4" s="17" t="s">
        <v>35</v>
      </c>
      <c r="E4" s="73">
        <v>0</v>
      </c>
      <c r="F4" s="73">
        <v>0</v>
      </c>
    </row>
    <row r="5" spans="1:6" x14ac:dyDescent="0.25">
      <c r="A5" s="14">
        <v>31</v>
      </c>
      <c r="B5" s="14" t="s">
        <v>78</v>
      </c>
      <c r="C5" s="25">
        <v>10.78</v>
      </c>
      <c r="D5" s="38" t="s">
        <v>94</v>
      </c>
      <c r="E5" s="73">
        <v>0</v>
      </c>
      <c r="F5" s="73">
        <v>0</v>
      </c>
    </row>
    <row r="6" spans="1:6" x14ac:dyDescent="0.25">
      <c r="A6" s="14">
        <v>32</v>
      </c>
      <c r="B6" s="14" t="s">
        <v>79</v>
      </c>
      <c r="C6" s="25">
        <v>57.62</v>
      </c>
      <c r="D6" s="38" t="s">
        <v>94</v>
      </c>
      <c r="E6" s="73">
        <v>0</v>
      </c>
      <c r="F6" s="73">
        <v>0</v>
      </c>
    </row>
    <row r="7" spans="1:6" x14ac:dyDescent="0.25">
      <c r="A7" s="63" t="s">
        <v>104</v>
      </c>
      <c r="B7" s="30"/>
      <c r="C7" s="31">
        <f>SUM(C3:C6)</f>
        <v>106.36</v>
      </c>
      <c r="D7" s="31"/>
      <c r="E7" s="64">
        <f>SUM(E3:E6)</f>
        <v>0</v>
      </c>
      <c r="F7" s="64">
        <f t="shared" ref="F7" si="0">SUM(F3:F6)</f>
        <v>0</v>
      </c>
    </row>
    <row r="8" spans="1:6" x14ac:dyDescent="0.25">
      <c r="A8" s="67"/>
      <c r="C8" s="68"/>
      <c r="D8" s="68"/>
      <c r="E8" s="69"/>
      <c r="F8" s="69"/>
    </row>
    <row r="9" spans="1:6" x14ac:dyDescent="0.25">
      <c r="A9" s="71" t="s">
        <v>22</v>
      </c>
      <c r="B9" s="28"/>
      <c r="C9" s="9"/>
      <c r="D9" s="29"/>
      <c r="E9" s="5"/>
      <c r="F9" s="70"/>
    </row>
    <row r="10" spans="1:6" x14ac:dyDescent="0.25">
      <c r="A10" s="62" t="s">
        <v>106</v>
      </c>
      <c r="B10" s="62" t="s">
        <v>103</v>
      </c>
      <c r="C10" s="62"/>
      <c r="D10" s="65" t="s">
        <v>105</v>
      </c>
      <c r="E10" s="5"/>
      <c r="F10" s="10"/>
    </row>
    <row r="11" spans="1:6" x14ac:dyDescent="0.25">
      <c r="A11" s="23">
        <v>33</v>
      </c>
      <c r="B11" s="14" t="s">
        <v>23</v>
      </c>
      <c r="C11" s="17" t="s">
        <v>24</v>
      </c>
      <c r="D11" s="73">
        <v>0</v>
      </c>
      <c r="E11" s="5"/>
      <c r="F11" s="10"/>
    </row>
    <row r="12" spans="1:6" x14ac:dyDescent="0.25">
      <c r="A12" s="23">
        <v>34</v>
      </c>
      <c r="B12" s="14" t="s">
        <v>25</v>
      </c>
      <c r="C12" s="17" t="s">
        <v>24</v>
      </c>
      <c r="D12" s="73">
        <v>0</v>
      </c>
      <c r="E12" s="5"/>
      <c r="F12" s="10"/>
    </row>
    <row r="13" spans="1:6" x14ac:dyDescent="0.25">
      <c r="A13" s="23">
        <v>35</v>
      </c>
      <c r="B13" s="14" t="s">
        <v>26</v>
      </c>
      <c r="C13" s="17" t="s">
        <v>24</v>
      </c>
      <c r="D13" s="73">
        <v>0</v>
      </c>
      <c r="E13" s="5"/>
      <c r="F13" s="10"/>
    </row>
    <row r="14" spans="1:6" x14ac:dyDescent="0.25">
      <c r="A14" s="23">
        <v>36</v>
      </c>
      <c r="B14" s="14" t="s">
        <v>27</v>
      </c>
      <c r="C14" s="17" t="s">
        <v>28</v>
      </c>
      <c r="D14" s="73">
        <v>0</v>
      </c>
      <c r="E14" s="5"/>
      <c r="F14" s="10"/>
    </row>
    <row r="15" spans="1:6" x14ac:dyDescent="0.25">
      <c r="A15" s="63" t="s">
        <v>104</v>
      </c>
      <c r="B15" s="30"/>
      <c r="C15" s="31"/>
      <c r="D15" s="64">
        <f>SUM(D11:D14)</f>
        <v>0</v>
      </c>
      <c r="E15" s="5"/>
      <c r="F15" s="10"/>
    </row>
    <row r="16" spans="1:6" x14ac:dyDescent="0.25">
      <c r="A16" s="71"/>
      <c r="C16" s="68"/>
      <c r="D16" s="69"/>
      <c r="E16" s="5"/>
      <c r="F16" s="10"/>
    </row>
    <row r="17" spans="1:6" x14ac:dyDescent="0.25">
      <c r="A17" s="71"/>
      <c r="C17" s="68"/>
      <c r="D17" s="69"/>
      <c r="E17" s="5"/>
      <c r="F17" s="10"/>
    </row>
    <row r="18" spans="1:6" x14ac:dyDescent="0.25">
      <c r="A18" s="72" t="s">
        <v>29</v>
      </c>
      <c r="B18" s="1"/>
      <c r="C18" s="4"/>
      <c r="D18" s="19"/>
      <c r="E18" s="5"/>
      <c r="F18" s="10"/>
    </row>
    <row r="19" spans="1:6" ht="15.6" x14ac:dyDescent="0.3">
      <c r="A19" s="62" t="s">
        <v>106</v>
      </c>
      <c r="B19" s="62" t="s">
        <v>103</v>
      </c>
      <c r="C19" s="62" t="s">
        <v>30</v>
      </c>
      <c r="D19" s="65" t="s">
        <v>105</v>
      </c>
      <c r="E19" s="20"/>
      <c r="F19" s="20"/>
    </row>
    <row r="20" spans="1:6" x14ac:dyDescent="0.25">
      <c r="A20" s="23">
        <v>37</v>
      </c>
      <c r="B20" s="14" t="s">
        <v>96</v>
      </c>
      <c r="C20" s="14" t="s">
        <v>31</v>
      </c>
      <c r="D20" s="73">
        <v>0</v>
      </c>
    </row>
    <row r="21" spans="1:6" x14ac:dyDescent="0.25">
      <c r="A21" s="23">
        <v>38</v>
      </c>
      <c r="B21" s="14" t="s">
        <v>32</v>
      </c>
      <c r="C21" s="14" t="s">
        <v>33</v>
      </c>
      <c r="D21" s="73">
        <v>0</v>
      </c>
    </row>
    <row r="22" spans="1:6" x14ac:dyDescent="0.25">
      <c r="A22" s="23">
        <v>39</v>
      </c>
      <c r="B22" s="23" t="s">
        <v>61</v>
      </c>
      <c r="C22" s="23" t="s">
        <v>60</v>
      </c>
      <c r="D22" s="73">
        <v>0</v>
      </c>
      <c r="E22" s="28"/>
    </row>
    <row r="23" spans="1:6" x14ac:dyDescent="0.25">
      <c r="A23" s="14">
        <v>40</v>
      </c>
      <c r="B23" s="14" t="s">
        <v>95</v>
      </c>
      <c r="C23" s="17" t="s">
        <v>33</v>
      </c>
      <c r="D23" s="73">
        <v>0</v>
      </c>
      <c r="E23" s="21"/>
      <c r="F23" s="21"/>
    </row>
    <row r="24" spans="1:6" x14ac:dyDescent="0.25">
      <c r="A24" s="63" t="s">
        <v>104</v>
      </c>
      <c r="B24" s="30"/>
      <c r="C24" s="31"/>
      <c r="D24" s="64">
        <f>SUM(D20:D23)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UHR_Flächenliste</vt:lpstr>
      <vt:lpstr>Glas- &amp; Sonderleistungen</vt:lpstr>
      <vt:lpstr>UHR_Flächenliste!Druckbereich</vt:lpstr>
      <vt:lpstr>UHR_Flächenliste!Drucktitel</vt:lpstr>
    </vt:vector>
  </TitlesOfParts>
  <Company>Zweites Deutsches Fernsehen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Assmann.R@zdf.de</dc:creator>
  <cp:lastModifiedBy>Adam, Sofia</cp:lastModifiedBy>
  <cp:lastPrinted>2026-05-20T13:43:31Z</cp:lastPrinted>
  <dcterms:created xsi:type="dcterms:W3CDTF">2012-01-12T15:20:31Z</dcterms:created>
  <dcterms:modified xsi:type="dcterms:W3CDTF">2026-09-15T14:19:42Z</dcterms:modified>
</cp:coreProperties>
</file>