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P:\EK_GVB_III\Phase 2 Projektdurchführung\03_Fachliche Projektarbeit\Lastenhefte\Anlagen_Busse\"/>
    </mc:Choice>
  </mc:AlternateContent>
  <xr:revisionPtr revIDLastSave="0" documentId="13_ncr:1_{57F65348-12F1-4297-9ECE-3107AA761E12}" xr6:coauthVersionLast="47" xr6:coauthVersionMax="47" xr10:uidLastSave="{00000000-0000-0000-0000-000000000000}"/>
  <bookViews>
    <workbookView xWindow="-108" yWindow="-108" windowWidth="23256" windowHeight="12456" xr2:uid="{00000000-000D-0000-FFFF-FFFF00000000}"/>
  </bookViews>
  <sheets>
    <sheet name="Tabelle1" sheetId="1" r:id="rId1"/>
  </sheets>
  <definedNames>
    <definedName name="_xlnm.Print_Area" localSheetId="0">Tabelle1!$A$1:$G$34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 l="1"/>
  <c r="A9" i="1"/>
  <c r="A10" i="1"/>
  <c r="A11" i="1"/>
  <c r="A12" i="1"/>
  <c r="A13" i="1"/>
  <c r="A14" i="1"/>
  <c r="A15" i="1"/>
  <c r="A16" i="1"/>
  <c r="A17" i="1"/>
  <c r="A18" i="1"/>
  <c r="A19" i="1"/>
  <c r="A20" i="1"/>
  <c r="A21" i="1"/>
  <c r="A22" i="1"/>
  <c r="A23" i="1"/>
  <c r="A24" i="1" s="1"/>
  <c r="A25" i="1" s="1"/>
  <c r="A26" i="1" s="1"/>
  <c r="I7" i="1"/>
  <c r="I8" i="1"/>
  <c r="I9" i="1"/>
  <c r="F7" i="1"/>
  <c r="F8" i="1"/>
  <c r="F9" i="1"/>
  <c r="F10" i="1"/>
  <c r="I10" i="1" s="1"/>
  <c r="A7" i="1"/>
  <c r="F6" i="1" l="1"/>
  <c r="I6" i="1" s="1"/>
  <c r="F26" i="1" l="1"/>
  <c r="I26" i="1" s="1"/>
  <c r="F25" i="1" l="1"/>
  <c r="I25" i="1" s="1"/>
  <c r="F24" i="1"/>
  <c r="I24" i="1" s="1"/>
  <c r="F23" i="1"/>
  <c r="I23" i="1" s="1"/>
  <c r="F22" i="1"/>
  <c r="I22" i="1" s="1"/>
  <c r="F21" i="1"/>
  <c r="I21" i="1" s="1"/>
  <c r="F20" i="1"/>
  <c r="I20" i="1" s="1"/>
  <c r="F19" i="1"/>
  <c r="I19" i="1" s="1"/>
  <c r="F18" i="1"/>
  <c r="I18" i="1" s="1"/>
  <c r="F17" i="1"/>
  <c r="I17" i="1" s="1"/>
  <c r="F16" i="1"/>
  <c r="I16" i="1" s="1"/>
  <c r="F15" i="1"/>
  <c r="I15" i="1" s="1"/>
  <c r="F14" i="1"/>
  <c r="I14" i="1" s="1"/>
  <c r="F13" i="1"/>
  <c r="I13" i="1" s="1"/>
  <c r="F12" i="1"/>
  <c r="I12" i="1" s="1"/>
  <c r="F11" i="1"/>
  <c r="I11" i="1" s="1"/>
  <c r="F27" i="1" l="1"/>
  <c r="F28" i="1" s="1"/>
  <c r="F29" i="1" s="1"/>
  <c r="F30" i="1"/>
</calcChain>
</file>

<file path=xl/sharedStrings.xml><?xml version="1.0" encoding="utf-8"?>
<sst xmlns="http://schemas.openxmlformats.org/spreadsheetml/2006/main" count="58" uniqueCount="40">
  <si>
    <t>Pos.</t>
  </si>
  <si>
    <t>Beschreibung</t>
  </si>
  <si>
    <t>Menge</t>
  </si>
  <si>
    <t>Einzelpreis</t>
  </si>
  <si>
    <t>Gesamtpreis</t>
  </si>
  <si>
    <t>Stk.</t>
  </si>
  <si>
    <t>19 % Mehrwertsteuer</t>
  </si>
  <si>
    <t>Summe (brutto)</t>
  </si>
  <si>
    <t>Summe (netto)</t>
  </si>
  <si>
    <t>Luftpresser</t>
  </si>
  <si>
    <t>Lenkhilfpumpe</t>
  </si>
  <si>
    <t>Glasscheibe Front</t>
  </si>
  <si>
    <t>Glasscheibe Seite</t>
  </si>
  <si>
    <t>Rückenlehnen für Fahrgastsitze</t>
  </si>
  <si>
    <t>Sitzbezugsstoff für Fahrgastsitze</t>
  </si>
  <si>
    <t>m²</t>
  </si>
  <si>
    <t>Heckklappe</t>
  </si>
  <si>
    <t>Sitzplatten für Fahrgastsitze, nicht bezogen</t>
  </si>
  <si>
    <t>Radlager Vorderachse, rechts oder links</t>
  </si>
  <si>
    <t>Satz Luftfederbalg vorn, bestehend aus zwei Stück</t>
  </si>
  <si>
    <t>Satz</t>
  </si>
  <si>
    <t>Stoßecke vorn, rechts oder links</t>
  </si>
  <si>
    <t>Stoßecke hinten, rechts oder links</t>
  </si>
  <si>
    <t>Heckleuchte, rechts oder links</t>
  </si>
  <si>
    <t>Wichtung für Wertungskriterium</t>
  </si>
  <si>
    <t>Summe für Wertungskriterium K2 (netto)</t>
  </si>
  <si>
    <t>Fahrersitz</t>
  </si>
  <si>
    <t>Ersatzteilkorb für Ersatz- und Verschleißteile</t>
  </si>
  <si>
    <t>vom Bieter auszufüllende Felder</t>
  </si>
  <si>
    <t>Formblatt B</t>
  </si>
  <si>
    <t>Achtung! Es ist die übergebene Excel-Datei zu verwenden! Es sind nur Eintragungen in der Spalte "Einzelpreis" vorzunehmen, wobei die Preise ohne Gewichtung einzutragen sind! Die Gewichtung wird anhand des eingetragenen Einzelpreises und des sich daraus ergebenden Gesamtpreises automatisch vorgenommen.</t>
  </si>
  <si>
    <r>
      <t>Lieferung und Einbau eines Energiespeicherpacks inkl. Ausbau des vorhandenen Energiespeicherpacks und dessen</t>
    </r>
    <r>
      <rPr>
        <sz val="11"/>
        <rFont val="Arial"/>
        <family val="2"/>
      </rPr>
      <t xml:space="preserve"> fachgerechte Verwertung</t>
    </r>
  </si>
  <si>
    <t>Fahrmotor (Zentralmotor)</t>
  </si>
  <si>
    <t>Antriebsachse für Zentralmotor ohne selbigen</t>
  </si>
  <si>
    <t>Antriebsachse mit Radnaben- oder radnahen Motoren, komplett</t>
  </si>
  <si>
    <t>Hinweis zu Position 1: Als Energiespeicherpack gilt die größte tauschbare Einheit des Energiespeichers. Der Preis wird durch den AG auf den größten Energiespeicherpack (nomineller Energieinhalt) aller Angebote normiert.</t>
  </si>
  <si>
    <r>
      <t xml:space="preserve">Je nach Antriebskonzept sind entweder Position 2 und 3 </t>
    </r>
    <r>
      <rPr>
        <u/>
        <sz val="11"/>
        <color theme="1"/>
        <rFont val="Arial"/>
        <family val="2"/>
      </rPr>
      <t>oder</t>
    </r>
    <r>
      <rPr>
        <sz val="11"/>
        <color theme="1"/>
        <rFont val="Arial"/>
        <family val="2"/>
      </rPr>
      <t xml:space="preserve"> ist Position 4 auszufüllen!</t>
    </r>
  </si>
  <si>
    <t>Spurstange komplett</t>
  </si>
  <si>
    <t>Bremssattel Antriebsachse</t>
  </si>
  <si>
    <t>Lenkungsdämpfer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</si>
</sst>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2" x14ac:knownFonts="1">
    <font>
      <sz val="11"/>
      <color theme="1"/>
      <name val="Calibri"/>
      <family val="2"/>
      <scheme val="minor"/>
    </font>
    <font>
      <sz val="11"/>
      <color theme="1"/>
      <name val="Arial"/>
      <family val="2"/>
    </font>
    <font>
      <b/>
      <sz val="11"/>
      <color theme="1"/>
      <name val="Arial"/>
      <family val="2"/>
    </font>
    <font>
      <sz val="11"/>
      <color rgb="FFFF0000"/>
      <name val="Arial"/>
      <family val="2"/>
    </font>
    <font>
      <sz val="11"/>
      <color theme="0"/>
      <name val="Arial"/>
      <family val="2"/>
    </font>
    <font>
      <b/>
      <sz val="11"/>
      <color theme="0"/>
      <name val="Arial"/>
      <family val="2"/>
    </font>
    <font>
      <sz val="10"/>
      <color theme="1"/>
      <name val="Arial"/>
      <family val="2"/>
    </font>
    <font>
      <sz val="14"/>
      <color theme="1"/>
      <name val="Arial"/>
      <family val="2"/>
    </font>
    <font>
      <u/>
      <sz val="11"/>
      <color theme="1"/>
      <name val="Arial"/>
      <family val="2"/>
    </font>
    <font>
      <b/>
      <sz val="11"/>
      <color rgb="FFFF0000"/>
      <name val="Arial"/>
      <family val="2"/>
    </font>
    <font>
      <sz val="11"/>
      <name val="Arial"/>
      <family val="2"/>
    </font>
    <font>
      <b/>
      <sz val="11"/>
      <name val="Arial"/>
      <family val="2"/>
    </font>
  </fonts>
  <fills count="3">
    <fill>
      <patternFill patternType="none"/>
    </fill>
    <fill>
      <patternFill patternType="gray125"/>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42">
    <xf numFmtId="0" fontId="0" fillId="0" borderId="0" xfId="0"/>
    <xf numFmtId="0" fontId="1" fillId="0" borderId="0" xfId="0" applyFont="1"/>
    <xf numFmtId="0" fontId="2" fillId="0" borderId="0" xfId="0" applyFont="1"/>
    <xf numFmtId="0" fontId="1"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3" fillId="0" borderId="0" xfId="0" applyFont="1"/>
    <xf numFmtId="0" fontId="1" fillId="0" borderId="5" xfId="0" applyFont="1" applyBorder="1" applyAlignment="1">
      <alignment horizontal="center" vertical="center"/>
    </xf>
    <xf numFmtId="164" fontId="2" fillId="0" borderId="10" xfId="0" applyNumberFormat="1" applyFont="1" applyBorder="1" applyAlignment="1">
      <alignment horizontal="center" vertical="center"/>
    </xf>
    <xf numFmtId="164" fontId="1" fillId="0" borderId="12"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164" fontId="2" fillId="0" borderId="8" xfId="0" applyNumberFormat="1" applyFont="1" applyBorder="1" applyAlignment="1">
      <alignment horizontal="right" vertical="center"/>
    </xf>
    <xf numFmtId="0" fontId="1" fillId="0" borderId="6" xfId="0" applyFont="1" applyBorder="1" applyAlignment="1">
      <alignment horizontal="center" vertical="center"/>
    </xf>
    <xf numFmtId="0" fontId="4" fillId="0" borderId="0" xfId="0" applyFont="1"/>
    <xf numFmtId="0" fontId="5" fillId="0" borderId="0" xfId="0" applyFont="1"/>
    <xf numFmtId="164" fontId="4" fillId="0" borderId="0" xfId="0" applyNumberFormat="1" applyFont="1"/>
    <xf numFmtId="0" fontId="1" fillId="0" borderId="13" xfId="0" applyFont="1" applyBorder="1" applyAlignment="1">
      <alignment vertical="center" wrapText="1"/>
    </xf>
    <xf numFmtId="0" fontId="1" fillId="0" borderId="13" xfId="0" applyFont="1" applyBorder="1" applyAlignment="1">
      <alignment horizontal="center" vertical="center"/>
    </xf>
    <xf numFmtId="164" fontId="1" fillId="0" borderId="14" xfId="0" applyNumberFormat="1" applyFont="1" applyBorder="1" applyAlignment="1">
      <alignment horizontal="center" vertical="center"/>
    </xf>
    <xf numFmtId="0" fontId="1" fillId="0" borderId="15" xfId="0" applyFont="1" applyBorder="1" applyAlignment="1">
      <alignment horizontal="center" vertical="center"/>
    </xf>
    <xf numFmtId="164" fontId="2" fillId="0" borderId="17" xfId="0" applyNumberFormat="1" applyFont="1" applyBorder="1" applyAlignment="1">
      <alignment horizontal="right" vertical="center"/>
    </xf>
    <xf numFmtId="0" fontId="2" fillId="0" borderId="18" xfId="0" applyFont="1" applyBorder="1" applyAlignment="1">
      <alignment horizontal="center" vertical="center"/>
    </xf>
    <xf numFmtId="0" fontId="2" fillId="0" borderId="19" xfId="0" applyFont="1" applyBorder="1" applyAlignment="1">
      <alignment vertical="center"/>
    </xf>
    <xf numFmtId="0" fontId="6" fillId="0" borderId="0" xfId="0" applyFont="1" applyAlignment="1">
      <alignment horizontal="left" vertical="center"/>
    </xf>
    <xf numFmtId="0" fontId="7" fillId="0" borderId="0" xfId="0" applyFont="1" applyAlignment="1">
      <alignment horizontal="left"/>
    </xf>
    <xf numFmtId="164" fontId="1" fillId="2" borderId="1" xfId="0" applyNumberFormat="1" applyFont="1" applyFill="1" applyBorder="1" applyAlignment="1">
      <alignment horizontal="center" vertical="center"/>
    </xf>
    <xf numFmtId="164" fontId="1" fillId="2" borderId="13" xfId="0" applyNumberFormat="1" applyFont="1" applyFill="1" applyBorder="1" applyAlignment="1">
      <alignment horizontal="center" vertical="center"/>
    </xf>
    <xf numFmtId="0" fontId="1" fillId="2" borderId="0" xfId="0" applyFont="1" applyFill="1" applyAlignment="1">
      <alignment horizontal="center"/>
    </xf>
    <xf numFmtId="0" fontId="9" fillId="0" borderId="0" xfId="0" applyFont="1" applyAlignment="1">
      <alignment vertical="center"/>
    </xf>
    <xf numFmtId="0" fontId="11" fillId="0" borderId="0" xfId="0" applyFont="1" applyAlignment="1">
      <alignment horizontal="left" vertical="center"/>
    </xf>
    <xf numFmtId="0" fontId="2" fillId="0" borderId="3" xfId="0" applyFont="1" applyBorder="1" applyAlignment="1">
      <alignment horizontal="center" vertical="center"/>
    </xf>
    <xf numFmtId="9" fontId="2" fillId="0" borderId="7" xfId="0" applyNumberFormat="1" applyFont="1" applyBorder="1" applyAlignment="1">
      <alignment horizontal="right" vertical="center"/>
    </xf>
    <xf numFmtId="0" fontId="2" fillId="0" borderId="8" xfId="0" applyFont="1" applyBorder="1" applyAlignment="1">
      <alignment horizontal="right" vertical="center"/>
    </xf>
    <xf numFmtId="0" fontId="2" fillId="0" borderId="9" xfId="0" applyFont="1" applyBorder="1" applyAlignment="1">
      <alignment horizontal="right" vertical="center"/>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510540</xdr:colOff>
      <xdr:row>0</xdr:row>
      <xdr:rowOff>0</xdr:rowOff>
    </xdr:from>
    <xdr:to>
      <xdr:col>7</xdr:col>
      <xdr:colOff>110496</xdr:colOff>
      <xdr:row>2</xdr:row>
      <xdr:rowOff>28065</xdr:rowOff>
    </xdr:to>
    <xdr:pic>
      <xdr:nvPicPr>
        <xdr:cNvPr id="2" name="Grafik 1">
          <a:extLst>
            <a:ext uri="{FF2B5EF4-FFF2-40B4-BE49-F238E27FC236}">
              <a16:creationId xmlns:a16="http://schemas.microsoft.com/office/drawing/2014/main" id="{3D70186D-B661-46CE-9699-9FBF26130F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4040" y="0"/>
          <a:ext cx="2175516" cy="70624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zoomScale="80" zoomScaleNormal="80" zoomScaleSheetLayoutView="115" workbookViewId="0">
      <selection sqref="A1:F1"/>
    </sheetView>
  </sheetViews>
  <sheetFormatPr baseColWidth="10" defaultColWidth="11.44140625" defaultRowHeight="13.8" x14ac:dyDescent="0.25"/>
  <cols>
    <col min="1" max="1" width="5.6640625" style="3" customWidth="1"/>
    <col min="2" max="2" width="38.88671875" style="1" customWidth="1"/>
    <col min="3" max="3" width="5.44140625" style="3" customWidth="1"/>
    <col min="4" max="4" width="8.109375" style="3" customWidth="1"/>
    <col min="5" max="6" width="16.88671875" style="3" customWidth="1"/>
    <col min="7" max="7" width="20.6640625" style="3" customWidth="1"/>
    <col min="8" max="8" width="11.44140625" style="1"/>
    <col min="9" max="9" width="28.44140625" style="17" customWidth="1"/>
    <col min="10" max="16384" width="11.44140625" style="1"/>
  </cols>
  <sheetData>
    <row r="1" spans="1:9" ht="39.75" customHeight="1" x14ac:dyDescent="0.25">
      <c r="A1" s="33" t="s">
        <v>29</v>
      </c>
      <c r="B1" s="33"/>
      <c r="C1" s="33"/>
      <c r="D1" s="33"/>
      <c r="E1" s="33"/>
      <c r="F1" s="33"/>
      <c r="I1" s="32"/>
    </row>
    <row r="2" spans="1:9" x14ac:dyDescent="0.25">
      <c r="A2" s="27"/>
      <c r="B2" s="27"/>
      <c r="C2" s="27"/>
      <c r="D2" s="27"/>
      <c r="E2" s="27"/>
      <c r="F2" s="27"/>
    </row>
    <row r="3" spans="1:9" ht="17.399999999999999" x14ac:dyDescent="0.3">
      <c r="A3" s="28" t="s">
        <v>27</v>
      </c>
    </row>
    <row r="4" spans="1:9" ht="14.4" thickBot="1" x14ac:dyDescent="0.3"/>
    <row r="5" spans="1:9" s="2" customFormat="1" ht="27.6" x14ac:dyDescent="0.25">
      <c r="A5" s="11" t="s">
        <v>0</v>
      </c>
      <c r="B5" s="12" t="s">
        <v>1</v>
      </c>
      <c r="C5" s="34" t="s">
        <v>2</v>
      </c>
      <c r="D5" s="34"/>
      <c r="E5" s="13" t="s">
        <v>3</v>
      </c>
      <c r="F5" s="14" t="s">
        <v>4</v>
      </c>
      <c r="G5" s="10" t="s">
        <v>24</v>
      </c>
      <c r="I5" s="18"/>
    </row>
    <row r="6" spans="1:9" ht="60.6" customHeight="1" x14ac:dyDescent="0.25">
      <c r="A6" s="7">
        <v>1</v>
      </c>
      <c r="B6" s="5" t="s">
        <v>31</v>
      </c>
      <c r="C6" s="4">
        <v>1</v>
      </c>
      <c r="D6" s="4" t="s">
        <v>5</v>
      </c>
      <c r="E6" s="29"/>
      <c r="F6" s="9">
        <f t="shared" ref="F6:F10" si="0">C6*E6</f>
        <v>0</v>
      </c>
      <c r="G6" s="16">
        <v>75</v>
      </c>
      <c r="I6" s="19">
        <f t="shared" ref="I6:I26" si="1">G6*F6/100</f>
        <v>0</v>
      </c>
    </row>
    <row r="7" spans="1:9" ht="30.6" customHeight="1" x14ac:dyDescent="0.25">
      <c r="A7" s="7">
        <f>A6+1</f>
        <v>2</v>
      </c>
      <c r="B7" s="5" t="s">
        <v>33</v>
      </c>
      <c r="C7" s="4">
        <v>1</v>
      </c>
      <c r="D7" s="4" t="s">
        <v>5</v>
      </c>
      <c r="E7" s="29"/>
      <c r="F7" s="9">
        <f t="shared" si="0"/>
        <v>0</v>
      </c>
      <c r="G7" s="16">
        <v>50</v>
      </c>
      <c r="I7" s="19">
        <f t="shared" si="1"/>
        <v>0</v>
      </c>
    </row>
    <row r="8" spans="1:9" ht="19.8" customHeight="1" x14ac:dyDescent="0.25">
      <c r="A8" s="7">
        <f t="shared" ref="A8:A26" si="2">A7+1</f>
        <v>3</v>
      </c>
      <c r="B8" s="5" t="s">
        <v>32</v>
      </c>
      <c r="C8" s="4">
        <v>1</v>
      </c>
      <c r="D8" s="4" t="s">
        <v>5</v>
      </c>
      <c r="E8" s="29"/>
      <c r="F8" s="9">
        <f t="shared" si="0"/>
        <v>0</v>
      </c>
      <c r="G8" s="16">
        <v>50</v>
      </c>
      <c r="I8" s="19">
        <f t="shared" si="1"/>
        <v>0</v>
      </c>
    </row>
    <row r="9" spans="1:9" ht="31.8" customHeight="1" x14ac:dyDescent="0.25">
      <c r="A9" s="7">
        <f t="shared" si="2"/>
        <v>4</v>
      </c>
      <c r="B9" s="5" t="s">
        <v>34</v>
      </c>
      <c r="C9" s="4">
        <v>1</v>
      </c>
      <c r="D9" s="4" t="s">
        <v>5</v>
      </c>
      <c r="E9" s="29"/>
      <c r="F9" s="9">
        <f t="shared" si="0"/>
        <v>0</v>
      </c>
      <c r="G9" s="16">
        <v>50</v>
      </c>
      <c r="I9" s="19">
        <f t="shared" si="1"/>
        <v>0</v>
      </c>
    </row>
    <row r="10" spans="1:9" ht="30.75" customHeight="1" x14ac:dyDescent="0.25">
      <c r="A10" s="7">
        <f t="shared" si="2"/>
        <v>5</v>
      </c>
      <c r="B10" s="5" t="s">
        <v>9</v>
      </c>
      <c r="C10" s="4">
        <v>1</v>
      </c>
      <c r="D10" s="4" t="s">
        <v>5</v>
      </c>
      <c r="E10" s="29"/>
      <c r="F10" s="9">
        <f t="shared" si="0"/>
        <v>0</v>
      </c>
      <c r="G10" s="16">
        <v>100</v>
      </c>
      <c r="I10" s="19">
        <f t="shared" si="1"/>
        <v>0</v>
      </c>
    </row>
    <row r="11" spans="1:9" ht="30.75" customHeight="1" x14ac:dyDescent="0.25">
      <c r="A11" s="7">
        <f t="shared" si="2"/>
        <v>6</v>
      </c>
      <c r="B11" s="5" t="s">
        <v>10</v>
      </c>
      <c r="C11" s="4">
        <v>1</v>
      </c>
      <c r="D11" s="4" t="s">
        <v>5</v>
      </c>
      <c r="E11" s="29"/>
      <c r="F11" s="9">
        <f t="shared" ref="F10:F25" si="3">C11*E11</f>
        <v>0</v>
      </c>
      <c r="G11" s="16">
        <v>100</v>
      </c>
      <c r="I11" s="19">
        <f t="shared" si="1"/>
        <v>0</v>
      </c>
    </row>
    <row r="12" spans="1:9" ht="30.75" customHeight="1" x14ac:dyDescent="0.25">
      <c r="A12" s="7">
        <f t="shared" si="2"/>
        <v>7</v>
      </c>
      <c r="B12" s="5" t="s">
        <v>11</v>
      </c>
      <c r="C12" s="4">
        <v>3</v>
      </c>
      <c r="D12" s="4" t="s">
        <v>5</v>
      </c>
      <c r="E12" s="29"/>
      <c r="F12" s="9">
        <f t="shared" si="3"/>
        <v>0</v>
      </c>
      <c r="G12" s="16">
        <v>100</v>
      </c>
      <c r="I12" s="19">
        <f t="shared" si="1"/>
        <v>0</v>
      </c>
    </row>
    <row r="13" spans="1:9" ht="30.75" customHeight="1" x14ac:dyDescent="0.25">
      <c r="A13" s="7">
        <f t="shared" si="2"/>
        <v>8</v>
      </c>
      <c r="B13" s="5" t="s">
        <v>12</v>
      </c>
      <c r="C13" s="4">
        <v>1</v>
      </c>
      <c r="D13" s="4" t="s">
        <v>5</v>
      </c>
      <c r="E13" s="29"/>
      <c r="F13" s="9">
        <f t="shared" si="3"/>
        <v>0</v>
      </c>
      <c r="G13" s="16">
        <v>100</v>
      </c>
      <c r="I13" s="19">
        <f t="shared" si="1"/>
        <v>0</v>
      </c>
    </row>
    <row r="14" spans="1:9" ht="30.75" customHeight="1" x14ac:dyDescent="0.25">
      <c r="A14" s="7">
        <f t="shared" si="2"/>
        <v>9</v>
      </c>
      <c r="B14" s="5" t="s">
        <v>26</v>
      </c>
      <c r="C14" s="4">
        <v>1</v>
      </c>
      <c r="D14" s="4" t="s">
        <v>5</v>
      </c>
      <c r="E14" s="29"/>
      <c r="F14" s="9">
        <f t="shared" si="3"/>
        <v>0</v>
      </c>
      <c r="G14" s="16">
        <v>100</v>
      </c>
      <c r="I14" s="19">
        <f t="shared" si="1"/>
        <v>0</v>
      </c>
    </row>
    <row r="15" spans="1:9" s="6" customFormat="1" ht="30.75" customHeight="1" x14ac:dyDescent="0.25">
      <c r="A15" s="7">
        <f t="shared" si="2"/>
        <v>10</v>
      </c>
      <c r="B15" s="5" t="s">
        <v>14</v>
      </c>
      <c r="C15" s="4">
        <v>50</v>
      </c>
      <c r="D15" s="4" t="s">
        <v>15</v>
      </c>
      <c r="E15" s="29"/>
      <c r="F15" s="9">
        <f t="shared" si="3"/>
        <v>0</v>
      </c>
      <c r="G15" s="16">
        <v>100</v>
      </c>
      <c r="I15" s="19">
        <f t="shared" si="1"/>
        <v>0</v>
      </c>
    </row>
    <row r="16" spans="1:9" s="6" customFormat="1" ht="30.75" customHeight="1" x14ac:dyDescent="0.25">
      <c r="A16" s="7">
        <f t="shared" si="2"/>
        <v>11</v>
      </c>
      <c r="B16" s="5" t="s">
        <v>17</v>
      </c>
      <c r="C16" s="4">
        <v>10</v>
      </c>
      <c r="D16" s="4" t="s">
        <v>5</v>
      </c>
      <c r="E16" s="29"/>
      <c r="F16" s="9">
        <f t="shared" si="3"/>
        <v>0</v>
      </c>
      <c r="G16" s="16">
        <v>100</v>
      </c>
      <c r="I16" s="19">
        <f t="shared" si="1"/>
        <v>0</v>
      </c>
    </row>
    <row r="17" spans="1:9" s="6" customFormat="1" ht="30.75" customHeight="1" x14ac:dyDescent="0.25">
      <c r="A17" s="7">
        <f t="shared" si="2"/>
        <v>12</v>
      </c>
      <c r="B17" s="5" t="s">
        <v>13</v>
      </c>
      <c r="C17" s="4">
        <v>10</v>
      </c>
      <c r="D17" s="4" t="s">
        <v>5</v>
      </c>
      <c r="E17" s="29"/>
      <c r="F17" s="9">
        <f t="shared" si="3"/>
        <v>0</v>
      </c>
      <c r="G17" s="16">
        <v>100</v>
      </c>
      <c r="I17" s="19">
        <f t="shared" si="1"/>
        <v>0</v>
      </c>
    </row>
    <row r="18" spans="1:9" s="6" customFormat="1" ht="30.75" customHeight="1" x14ac:dyDescent="0.25">
      <c r="A18" s="7">
        <f t="shared" si="2"/>
        <v>13</v>
      </c>
      <c r="B18" s="5" t="s">
        <v>37</v>
      </c>
      <c r="C18" s="4">
        <v>1</v>
      </c>
      <c r="D18" s="4" t="s">
        <v>5</v>
      </c>
      <c r="E18" s="29"/>
      <c r="F18" s="9">
        <f t="shared" si="3"/>
        <v>0</v>
      </c>
      <c r="G18" s="16">
        <v>100</v>
      </c>
      <c r="I18" s="19">
        <f t="shared" si="1"/>
        <v>0</v>
      </c>
    </row>
    <row r="19" spans="1:9" s="6" customFormat="1" ht="30.75" customHeight="1" x14ac:dyDescent="0.25">
      <c r="A19" s="7">
        <f t="shared" si="2"/>
        <v>14</v>
      </c>
      <c r="B19" s="5" t="s">
        <v>38</v>
      </c>
      <c r="C19" s="4">
        <v>1</v>
      </c>
      <c r="D19" s="4" t="s">
        <v>5</v>
      </c>
      <c r="E19" s="29"/>
      <c r="F19" s="9">
        <f t="shared" si="3"/>
        <v>0</v>
      </c>
      <c r="G19" s="16">
        <v>100</v>
      </c>
      <c r="I19" s="19">
        <f t="shared" si="1"/>
        <v>0</v>
      </c>
    </row>
    <row r="20" spans="1:9" s="6" customFormat="1" ht="30.75" customHeight="1" x14ac:dyDescent="0.25">
      <c r="A20" s="7">
        <f t="shared" si="2"/>
        <v>15</v>
      </c>
      <c r="B20" s="5" t="s">
        <v>39</v>
      </c>
      <c r="C20" s="4">
        <v>1</v>
      </c>
      <c r="D20" s="4" t="s">
        <v>5</v>
      </c>
      <c r="E20" s="29"/>
      <c r="F20" s="9">
        <f t="shared" si="3"/>
        <v>0</v>
      </c>
      <c r="G20" s="16">
        <v>100</v>
      </c>
      <c r="I20" s="19">
        <f t="shared" si="1"/>
        <v>0</v>
      </c>
    </row>
    <row r="21" spans="1:9" s="6" customFormat="1" ht="30.75" customHeight="1" x14ac:dyDescent="0.25">
      <c r="A21" s="7">
        <f t="shared" si="2"/>
        <v>16</v>
      </c>
      <c r="B21" s="5" t="s">
        <v>21</v>
      </c>
      <c r="C21" s="4">
        <v>2</v>
      </c>
      <c r="D21" s="4" t="s">
        <v>5</v>
      </c>
      <c r="E21" s="29"/>
      <c r="F21" s="9">
        <f t="shared" si="3"/>
        <v>0</v>
      </c>
      <c r="G21" s="16">
        <v>100</v>
      </c>
      <c r="I21" s="19">
        <f t="shared" si="1"/>
        <v>0</v>
      </c>
    </row>
    <row r="22" spans="1:9" s="6" customFormat="1" ht="30.75" customHeight="1" x14ac:dyDescent="0.25">
      <c r="A22" s="7">
        <f t="shared" si="2"/>
        <v>17</v>
      </c>
      <c r="B22" s="5" t="s">
        <v>22</v>
      </c>
      <c r="C22" s="4">
        <v>2</v>
      </c>
      <c r="D22" s="4" t="s">
        <v>5</v>
      </c>
      <c r="E22" s="29"/>
      <c r="F22" s="9">
        <f t="shared" si="3"/>
        <v>0</v>
      </c>
      <c r="G22" s="16">
        <v>100</v>
      </c>
      <c r="I22" s="19">
        <f t="shared" si="1"/>
        <v>0</v>
      </c>
    </row>
    <row r="23" spans="1:9" s="6" customFormat="1" ht="30.75" customHeight="1" x14ac:dyDescent="0.25">
      <c r="A23" s="7">
        <f t="shared" si="2"/>
        <v>18</v>
      </c>
      <c r="B23" s="5" t="s">
        <v>23</v>
      </c>
      <c r="C23" s="4">
        <v>2</v>
      </c>
      <c r="D23" s="4" t="s">
        <v>5</v>
      </c>
      <c r="E23" s="29"/>
      <c r="F23" s="9">
        <f t="shared" si="3"/>
        <v>0</v>
      </c>
      <c r="G23" s="16">
        <v>100</v>
      </c>
      <c r="I23" s="19">
        <f t="shared" si="1"/>
        <v>0</v>
      </c>
    </row>
    <row r="24" spans="1:9" s="6" customFormat="1" ht="30.75" customHeight="1" x14ac:dyDescent="0.25">
      <c r="A24" s="7">
        <f t="shared" si="2"/>
        <v>19</v>
      </c>
      <c r="B24" s="5" t="s">
        <v>16</v>
      </c>
      <c r="C24" s="4">
        <v>1</v>
      </c>
      <c r="D24" s="4" t="s">
        <v>5</v>
      </c>
      <c r="E24" s="29"/>
      <c r="F24" s="9">
        <f t="shared" si="3"/>
        <v>0</v>
      </c>
      <c r="G24" s="16">
        <v>100</v>
      </c>
      <c r="I24" s="19">
        <f t="shared" si="1"/>
        <v>0</v>
      </c>
    </row>
    <row r="25" spans="1:9" s="6" customFormat="1" ht="30.75" customHeight="1" x14ac:dyDescent="0.25">
      <c r="A25" s="7">
        <f t="shared" si="2"/>
        <v>20</v>
      </c>
      <c r="B25" s="5" t="s">
        <v>18</v>
      </c>
      <c r="C25" s="4">
        <v>1</v>
      </c>
      <c r="D25" s="4" t="s">
        <v>5</v>
      </c>
      <c r="E25" s="29"/>
      <c r="F25" s="9">
        <f t="shared" si="3"/>
        <v>0</v>
      </c>
      <c r="G25" s="16">
        <v>100</v>
      </c>
      <c r="I25" s="19">
        <f t="shared" si="1"/>
        <v>0</v>
      </c>
    </row>
    <row r="26" spans="1:9" s="6" customFormat="1" ht="30.75" customHeight="1" thickBot="1" x14ac:dyDescent="0.3">
      <c r="A26" s="7">
        <f t="shared" si="2"/>
        <v>21</v>
      </c>
      <c r="B26" s="20" t="s">
        <v>19</v>
      </c>
      <c r="C26" s="21">
        <v>1</v>
      </c>
      <c r="D26" s="21" t="s">
        <v>20</v>
      </c>
      <c r="E26" s="30"/>
      <c r="F26" s="22">
        <f t="shared" ref="F26" si="4">C26*E26</f>
        <v>0</v>
      </c>
      <c r="G26" s="23">
        <v>100</v>
      </c>
      <c r="I26" s="19">
        <f t="shared" si="1"/>
        <v>0</v>
      </c>
    </row>
    <row r="27" spans="1:9" s="2" customFormat="1" ht="87.6" customHeight="1" thickBot="1" x14ac:dyDescent="0.3">
      <c r="A27" s="38" t="s">
        <v>30</v>
      </c>
      <c r="B27" s="39"/>
      <c r="C27" s="39"/>
      <c r="D27" s="41"/>
      <c r="E27" s="26" t="s">
        <v>8</v>
      </c>
      <c r="F27" s="24">
        <f>SUM(F6:F26)</f>
        <v>0</v>
      </c>
      <c r="G27" s="25"/>
      <c r="I27" s="18"/>
    </row>
    <row r="28" spans="1:9" s="2" customFormat="1" ht="30.75" customHeight="1" thickBot="1" x14ac:dyDescent="0.3">
      <c r="A28" s="35" t="s">
        <v>6</v>
      </c>
      <c r="B28" s="36"/>
      <c r="C28" s="36"/>
      <c r="D28" s="36"/>
      <c r="E28" s="37"/>
      <c r="F28" s="15">
        <f>F27*0.19</f>
        <v>0</v>
      </c>
      <c r="G28" s="8"/>
      <c r="I28" s="18"/>
    </row>
    <row r="29" spans="1:9" s="2" customFormat="1" ht="30.75" customHeight="1" thickBot="1" x14ac:dyDescent="0.3">
      <c r="A29" s="35" t="s">
        <v>7</v>
      </c>
      <c r="B29" s="36"/>
      <c r="C29" s="36"/>
      <c r="D29" s="36"/>
      <c r="E29" s="37"/>
      <c r="F29" s="15">
        <f>F27+F28</f>
        <v>0</v>
      </c>
      <c r="G29" s="8"/>
      <c r="I29" s="18"/>
    </row>
    <row r="30" spans="1:9" s="2" customFormat="1" ht="30.75" customHeight="1" thickBot="1" x14ac:dyDescent="0.3">
      <c r="A30" s="35" t="s">
        <v>25</v>
      </c>
      <c r="B30" s="36"/>
      <c r="C30" s="36"/>
      <c r="D30" s="36"/>
      <c r="E30" s="37"/>
      <c r="F30" s="15">
        <f>SUM(I6:I26)</f>
        <v>0</v>
      </c>
      <c r="G30" s="8"/>
      <c r="I30" s="18"/>
    </row>
    <row r="31" spans="1:9" s="2" customFormat="1" ht="30.75" customHeight="1" thickBot="1" x14ac:dyDescent="0.3">
      <c r="A31" s="38" t="s">
        <v>35</v>
      </c>
      <c r="B31" s="39"/>
      <c r="C31" s="39"/>
      <c r="D31" s="39"/>
      <c r="E31" s="39"/>
      <c r="F31" s="39"/>
      <c r="G31" s="40"/>
      <c r="I31" s="18"/>
    </row>
    <row r="32" spans="1:9" s="2" customFormat="1" ht="25.2" customHeight="1" thickBot="1" x14ac:dyDescent="0.3">
      <c r="A32" s="38" t="s">
        <v>36</v>
      </c>
      <c r="B32" s="39"/>
      <c r="C32" s="39"/>
      <c r="D32" s="39"/>
      <c r="E32" s="39"/>
      <c r="F32" s="39"/>
      <c r="G32" s="40"/>
      <c r="I32" s="18"/>
    </row>
    <row r="34" spans="1:2" x14ac:dyDescent="0.25">
      <c r="A34" s="31"/>
      <c r="B34" s="1" t="s">
        <v>28</v>
      </c>
    </row>
  </sheetData>
  <mergeCells count="8">
    <mergeCell ref="A31:G31"/>
    <mergeCell ref="A32:G32"/>
    <mergeCell ref="A1:F1"/>
    <mergeCell ref="C5:D5"/>
    <mergeCell ref="A28:E28"/>
    <mergeCell ref="A29:E29"/>
    <mergeCell ref="A30:E30"/>
    <mergeCell ref="A27:D27"/>
  </mergeCells>
  <pageMargins left="0.7" right="0.7" top="0.78740157499999996" bottom="0.78740157499999996" header="0.3" footer="0.3"/>
  <pageSetup paperSize="9" scale="77"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Fraunhofer IVI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Windows-Benutzer</dc:creator>
  <cp:lastModifiedBy>Knote, Thoralf</cp:lastModifiedBy>
  <dcterms:created xsi:type="dcterms:W3CDTF">2017-09-26T11:56:19Z</dcterms:created>
  <dcterms:modified xsi:type="dcterms:W3CDTF">2026-04-27T10:12:34Z</dcterms:modified>
</cp:coreProperties>
</file>