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V:\75_Projekte\20181119_Busausschreibung\Busbeschaffung 2026-2029\01_Projektvorbereitung\03_Vorbereitung der Vergabe\02_Lastenheft\Busse\"/>
    </mc:Choice>
  </mc:AlternateContent>
  <xr:revisionPtr revIDLastSave="0" documentId="13_ncr:1_{AE4BEA01-9314-4568-9E93-5B2B1FE576E8}" xr6:coauthVersionLast="47" xr6:coauthVersionMax="47" xr10:uidLastSave="{00000000-0000-0000-0000-000000000000}"/>
  <bookViews>
    <workbookView xWindow="-108" yWindow="-108" windowWidth="23256" windowHeight="12456" xr2:uid="{9CE95048-FD9E-44B3-8F1D-FA3EB5A28443}"/>
  </bookViews>
  <sheets>
    <sheet name="V06" sheetId="1" r:id="rId1"/>
  </sheets>
  <definedNames>
    <definedName name="_xlnm._FilterDatabase" localSheetId="0" hidden="1">'V06'!$A$4:$T$653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1" i="1" l="1"/>
  <c r="B92" i="1"/>
  <c r="C37" i="1"/>
  <c r="C38" i="1" s="1"/>
  <c r="C343" i="1"/>
  <c r="C361" i="1"/>
  <c r="C39" i="1" l="1"/>
  <c r="D39" i="1" s="1"/>
  <c r="D38" i="1"/>
  <c r="D37" i="1"/>
  <c r="C336" i="1"/>
  <c r="D336" i="1" s="1"/>
  <c r="B69" i="1"/>
  <c r="C337" i="1" l="1"/>
  <c r="C107" i="1" l="1"/>
  <c r="C108" i="1" s="1"/>
  <c r="C109" i="1" s="1"/>
  <c r="A107" i="1"/>
  <c r="A108" i="1" s="1"/>
  <c r="A109" i="1" s="1"/>
  <c r="D652" i="1"/>
  <c r="D648" i="1"/>
  <c r="D650" i="1"/>
  <c r="D649" i="1"/>
  <c r="C610" i="1"/>
  <c r="D600" i="1"/>
  <c r="D599" i="1"/>
  <c r="C533" i="1"/>
  <c r="C534" i="1" s="1"/>
  <c r="C506" i="1"/>
  <c r="C507" i="1" s="1"/>
  <c r="C508" i="1" s="1"/>
  <c r="C509" i="1" s="1"/>
  <c r="C510" i="1" s="1"/>
  <c r="C511" i="1" s="1"/>
  <c r="C512" i="1" s="1"/>
  <c r="C513" i="1" s="1"/>
  <c r="C514" i="1" s="1"/>
  <c r="C515" i="1" s="1"/>
  <c r="C516" i="1" s="1"/>
  <c r="C517" i="1" s="1"/>
  <c r="D517" i="1" s="1"/>
  <c r="C485" i="1"/>
  <c r="C486" i="1" s="1"/>
  <c r="C476" i="1"/>
  <c r="C477" i="1" s="1"/>
  <c r="C478" i="1" s="1"/>
  <c r="C479" i="1" s="1"/>
  <c r="C480" i="1" s="1"/>
  <c r="C481" i="1" s="1"/>
  <c r="C482" i="1" s="1"/>
  <c r="D482" i="1" s="1"/>
  <c r="C467" i="1"/>
  <c r="C450" i="1"/>
  <c r="C406" i="1"/>
  <c r="D382" i="1"/>
  <c r="D376" i="1"/>
  <c r="C383" i="1"/>
  <c r="C384" i="1" s="1"/>
  <c r="C385" i="1" s="1"/>
  <c r="C386" i="1" s="1"/>
  <c r="C387" i="1" s="1"/>
  <c r="C388" i="1" s="1"/>
  <c r="C389" i="1" s="1"/>
  <c r="C390" i="1" s="1"/>
  <c r="C391" i="1" s="1"/>
  <c r="D391" i="1" s="1"/>
  <c r="C377" i="1"/>
  <c r="C378" i="1" s="1"/>
  <c r="D381" i="1"/>
  <c r="D375" i="1"/>
  <c r="D343" i="1"/>
  <c r="D342" i="1"/>
  <c r="C338" i="1"/>
  <c r="C339" i="1" s="1"/>
  <c r="C309" i="1"/>
  <c r="D294" i="1"/>
  <c r="C236" i="1"/>
  <c r="C221" i="1"/>
  <c r="C119" i="1"/>
  <c r="C120" i="1" s="1"/>
  <c r="C121" i="1" s="1"/>
  <c r="C122" i="1" s="1"/>
  <c r="C123" i="1" s="1"/>
  <c r="C87" i="1"/>
  <c r="D341" i="1"/>
  <c r="D598" i="1"/>
  <c r="D109" i="1" l="1"/>
  <c r="D107" i="1"/>
  <c r="D108" i="1"/>
  <c r="D384" i="1"/>
  <c r="D385" i="1"/>
  <c r="D386" i="1"/>
  <c r="D388" i="1"/>
  <c r="D387" i="1"/>
  <c r="D389" i="1"/>
  <c r="D383" i="1"/>
  <c r="D390" i="1"/>
  <c r="D378" i="1"/>
  <c r="C379" i="1"/>
  <c r="D377" i="1"/>
  <c r="D339" i="1"/>
  <c r="C340" i="1"/>
  <c r="D340" i="1" s="1"/>
  <c r="D338" i="1"/>
  <c r="D379" i="1" l="1"/>
  <c r="C380" i="1"/>
  <c r="D380" i="1" s="1"/>
  <c r="C362" i="1"/>
  <c r="D361" i="1"/>
  <c r="D362" i="1" l="1"/>
  <c r="C363" i="1"/>
  <c r="D363" i="1" l="1"/>
  <c r="C364" i="1"/>
  <c r="D364" i="1" l="1"/>
  <c r="C365" i="1"/>
  <c r="D365" i="1" l="1"/>
  <c r="C366" i="1"/>
  <c r="D366" i="1" l="1"/>
  <c r="C367" i="1"/>
  <c r="D367" i="1" l="1"/>
  <c r="C368" i="1"/>
  <c r="D520" i="1"/>
  <c r="D351" i="1"/>
  <c r="D350" i="1"/>
  <c r="C352" i="1"/>
  <c r="C353" i="1" s="1"/>
  <c r="D353" i="1" s="1"/>
  <c r="D283" i="1"/>
  <c r="D273" i="1"/>
  <c r="D268" i="1"/>
  <c r="D262" i="1"/>
  <c r="B101" i="1"/>
  <c r="D101" i="1" s="1"/>
  <c r="D100" i="1"/>
  <c r="D653" i="1"/>
  <c r="D651" i="1"/>
  <c r="D639" i="1"/>
  <c r="D640" i="1"/>
  <c r="C641" i="1"/>
  <c r="C636" i="1"/>
  <c r="C637" i="1" s="1"/>
  <c r="D635" i="1"/>
  <c r="D634" i="1"/>
  <c r="C633" i="1"/>
  <c r="D633" i="1" s="1"/>
  <c r="D632" i="1"/>
  <c r="D631" i="1"/>
  <c r="D625" i="1"/>
  <c r="D609" i="1"/>
  <c r="D608" i="1"/>
  <c r="C606" i="1"/>
  <c r="D606" i="1" s="1"/>
  <c r="D605" i="1"/>
  <c r="D604" i="1"/>
  <c r="C603" i="1"/>
  <c r="D602" i="1"/>
  <c r="D601" i="1"/>
  <c r="C590" i="1"/>
  <c r="C591" i="1" s="1"/>
  <c r="C592" i="1" s="1"/>
  <c r="D589" i="1"/>
  <c r="D583" i="1"/>
  <c r="C584" i="1"/>
  <c r="D582" i="1"/>
  <c r="D566" i="1"/>
  <c r="D567" i="1"/>
  <c r="C578" i="1"/>
  <c r="D578" i="1" s="1"/>
  <c r="D577" i="1"/>
  <c r="D576" i="1"/>
  <c r="C571" i="1"/>
  <c r="C572" i="1" s="1"/>
  <c r="D570" i="1"/>
  <c r="D569" i="1"/>
  <c r="C550" i="1"/>
  <c r="D539" i="1"/>
  <c r="D540" i="1"/>
  <c r="C541" i="1"/>
  <c r="C542" i="1" s="1"/>
  <c r="C543" i="1" s="1"/>
  <c r="D543" i="1" s="1"/>
  <c r="C537" i="1"/>
  <c r="D536" i="1"/>
  <c r="D535" i="1"/>
  <c r="D532" i="1"/>
  <c r="D531" i="1"/>
  <c r="C527" i="1"/>
  <c r="C528" i="1" s="1"/>
  <c r="D526" i="1"/>
  <c r="D525" i="1"/>
  <c r="C523" i="1"/>
  <c r="C524" i="1" s="1"/>
  <c r="C501" i="1"/>
  <c r="D501" i="1" s="1"/>
  <c r="C497" i="1"/>
  <c r="D497" i="1" s="1"/>
  <c r="C493" i="1"/>
  <c r="D493" i="1" s="1"/>
  <c r="C489" i="1"/>
  <c r="D489" i="1" s="1"/>
  <c r="C441" i="1"/>
  <c r="C442" i="1" s="1"/>
  <c r="C443" i="1" s="1"/>
  <c r="C444" i="1" s="1"/>
  <c r="C426" i="1"/>
  <c r="D426" i="1" s="1"/>
  <c r="D500" i="1"/>
  <c r="D499" i="1"/>
  <c r="D498" i="1"/>
  <c r="D496" i="1"/>
  <c r="D495" i="1"/>
  <c r="D494" i="1"/>
  <c r="D492" i="1"/>
  <c r="D491" i="1"/>
  <c r="D490" i="1"/>
  <c r="D488" i="1"/>
  <c r="D487" i="1"/>
  <c r="D486" i="1"/>
  <c r="D485" i="1"/>
  <c r="D484" i="1"/>
  <c r="D483" i="1"/>
  <c r="D475" i="1"/>
  <c r="D474" i="1"/>
  <c r="D466" i="1"/>
  <c r="D465" i="1"/>
  <c r="D464" i="1"/>
  <c r="D463" i="1"/>
  <c r="D462" i="1"/>
  <c r="D461" i="1"/>
  <c r="D460" i="1"/>
  <c r="D459" i="1"/>
  <c r="D458" i="1"/>
  <c r="D457" i="1"/>
  <c r="D456" i="1"/>
  <c r="D455" i="1"/>
  <c r="D454" i="1"/>
  <c r="D453" i="1"/>
  <c r="D452" i="1"/>
  <c r="D588" i="1"/>
  <c r="D587" i="1"/>
  <c r="D586" i="1"/>
  <c r="D585" i="1"/>
  <c r="C407" i="1"/>
  <c r="C394" i="1"/>
  <c r="C395" i="1" s="1"/>
  <c r="C346" i="1"/>
  <c r="C347" i="1" s="1"/>
  <c r="C348" i="1" s="1"/>
  <c r="C349" i="1" s="1"/>
  <c r="D345" i="1"/>
  <c r="D344" i="1"/>
  <c r="D354" i="1"/>
  <c r="D334" i="1"/>
  <c r="D329" i="1"/>
  <c r="D328" i="1"/>
  <c r="D327" i="1"/>
  <c r="D326" i="1"/>
  <c r="C319" i="1"/>
  <c r="D318" i="1"/>
  <c r="D317" i="1"/>
  <c r="D315" i="1"/>
  <c r="D548" i="1"/>
  <c r="D547" i="1"/>
  <c r="D245" i="1"/>
  <c r="D244" i="1"/>
  <c r="C242" i="1"/>
  <c r="D242" i="1" s="1"/>
  <c r="D241" i="1"/>
  <c r="D240" i="1"/>
  <c r="D235" i="1"/>
  <c r="D234" i="1"/>
  <c r="C228" i="1"/>
  <c r="D226" i="1"/>
  <c r="D224" i="1"/>
  <c r="D223" i="1"/>
  <c r="C206" i="1"/>
  <c r="C207" i="1" s="1"/>
  <c r="D205" i="1"/>
  <c r="D204" i="1"/>
  <c r="D203" i="1"/>
  <c r="D202" i="1"/>
  <c r="D160" i="1"/>
  <c r="D159" i="1"/>
  <c r="C144" i="1"/>
  <c r="D144" i="1" s="1"/>
  <c r="D143" i="1"/>
  <c r="D142" i="1"/>
  <c r="C139" i="1"/>
  <c r="D139" i="1" s="1"/>
  <c r="D138" i="1"/>
  <c r="D137" i="1"/>
  <c r="D125" i="1"/>
  <c r="A110" i="1"/>
  <c r="A112" i="1"/>
  <c r="A111" i="1"/>
  <c r="A114" i="1" s="1"/>
  <c r="B103" i="1"/>
  <c r="D103" i="1" s="1"/>
  <c r="D102" i="1"/>
  <c r="C97" i="1"/>
  <c r="C98" i="1" s="1"/>
  <c r="C99" i="1" s="1"/>
  <c r="B96" i="1"/>
  <c r="B97" i="1" s="1"/>
  <c r="D95" i="1"/>
  <c r="C93" i="1"/>
  <c r="C94" i="1" s="1"/>
  <c r="D91" i="1"/>
  <c r="C88" i="1"/>
  <c r="B86" i="1"/>
  <c r="D85" i="1"/>
  <c r="C84" i="1"/>
  <c r="B83" i="1"/>
  <c r="D83" i="1" s="1"/>
  <c r="D82" i="1"/>
  <c r="C81" i="1"/>
  <c r="B80" i="1"/>
  <c r="B81" i="1" s="1"/>
  <c r="D79" i="1"/>
  <c r="C75" i="1"/>
  <c r="C76" i="1" s="1"/>
  <c r="C77" i="1" s="1"/>
  <c r="C78" i="1" s="1"/>
  <c r="B74" i="1"/>
  <c r="B75" i="1" s="1"/>
  <c r="B76" i="1" s="1"/>
  <c r="B77" i="1" s="1"/>
  <c r="D73" i="1"/>
  <c r="D68" i="1"/>
  <c r="B57" i="1"/>
  <c r="D57" i="1" s="1"/>
  <c r="D56" i="1"/>
  <c r="C58" i="1"/>
  <c r="D52" i="1"/>
  <c r="D53" i="1"/>
  <c r="C54" i="1"/>
  <c r="D54" i="1" s="1"/>
  <c r="D40" i="1"/>
  <c r="D41" i="1"/>
  <c r="C42" i="1"/>
  <c r="C43" i="1" s="1"/>
  <c r="C44" i="1" s="1"/>
  <c r="D44" i="1" s="1"/>
  <c r="D46" i="1"/>
  <c r="D47" i="1"/>
  <c r="C48" i="1"/>
  <c r="C49" i="1" s="1"/>
  <c r="D521" i="1"/>
  <c r="D519" i="1"/>
  <c r="D518" i="1"/>
  <c r="D505" i="1"/>
  <c r="D504" i="1"/>
  <c r="D503" i="1"/>
  <c r="D449" i="1"/>
  <c r="D448" i="1"/>
  <c r="D440" i="1"/>
  <c r="D439" i="1"/>
  <c r="D425" i="1"/>
  <c r="D424" i="1"/>
  <c r="D423" i="1"/>
  <c r="D422" i="1"/>
  <c r="D421" i="1"/>
  <c r="D420" i="1"/>
  <c r="D419" i="1"/>
  <c r="D418" i="1"/>
  <c r="D417" i="1"/>
  <c r="D416" i="1"/>
  <c r="D415" i="1"/>
  <c r="D414" i="1"/>
  <c r="D413" i="1"/>
  <c r="D412" i="1"/>
  <c r="D411" i="1"/>
  <c r="D410" i="1"/>
  <c r="D405" i="1"/>
  <c r="D404" i="1"/>
  <c r="D393" i="1"/>
  <c r="D392" i="1"/>
  <c r="D360" i="1"/>
  <c r="D359" i="1"/>
  <c r="D355" i="1"/>
  <c r="D308" i="1"/>
  <c r="D307" i="1"/>
  <c r="D296" i="1"/>
  <c r="D295" i="1"/>
  <c r="D292" i="1"/>
  <c r="D291" i="1"/>
  <c r="D250" i="1"/>
  <c r="D249" i="1"/>
  <c r="D220" i="1"/>
  <c r="D219" i="1"/>
  <c r="D218" i="1"/>
  <c r="C132" i="1"/>
  <c r="D132" i="1" s="1"/>
  <c r="D131" i="1"/>
  <c r="D130" i="1"/>
  <c r="D124" i="1"/>
  <c r="D120" i="1"/>
  <c r="D119" i="1"/>
  <c r="D118" i="1"/>
  <c r="D117" i="1"/>
  <c r="D116" i="1"/>
  <c r="C113" i="1"/>
  <c r="C114" i="1" s="1"/>
  <c r="C115" i="1" s="1"/>
  <c r="D106" i="1"/>
  <c r="D105" i="1"/>
  <c r="D104" i="1"/>
  <c r="D36" i="1"/>
  <c r="D35" i="1"/>
  <c r="D34" i="1"/>
  <c r="C28" i="1"/>
  <c r="C29" i="1" s="1"/>
  <c r="C30" i="1" s="1"/>
  <c r="D27" i="1"/>
  <c r="D26" i="1"/>
  <c r="C15" i="1"/>
  <c r="C16" i="1" s="1"/>
  <c r="D14" i="1"/>
  <c r="D13" i="1"/>
  <c r="C7" i="1"/>
  <c r="D7" i="1" s="1"/>
  <c r="D6" i="1"/>
  <c r="D5" i="1"/>
  <c r="D4" i="1"/>
  <c r="D77" i="1" l="1"/>
  <c r="B78" i="1"/>
  <c r="D78" i="1" s="1"/>
  <c r="D76" i="1"/>
  <c r="D641" i="1"/>
  <c r="C642" i="1"/>
  <c r="D642" i="1" s="1"/>
  <c r="C593" i="1"/>
  <c r="C529" i="1"/>
  <c r="D528" i="1"/>
  <c r="C408" i="1"/>
  <c r="C409" i="1" s="1"/>
  <c r="D368" i="1"/>
  <c r="C369" i="1"/>
  <c r="D319" i="1"/>
  <c r="C320" i="1"/>
  <c r="D86" i="1"/>
  <c r="B87" i="1"/>
  <c r="A115" i="1"/>
  <c r="D115" i="1" s="1"/>
  <c r="D112" i="1"/>
  <c r="D352" i="1"/>
  <c r="C252" i="1"/>
  <c r="C253" i="1" s="1"/>
  <c r="D253" i="1" s="1"/>
  <c r="C638" i="1"/>
  <c r="D637" i="1"/>
  <c r="D636" i="1"/>
  <c r="D590" i="1"/>
  <c r="D592" i="1"/>
  <c r="D591" i="1"/>
  <c r="C627" i="1"/>
  <c r="D626" i="1"/>
  <c r="C611" i="1"/>
  <c r="D610" i="1"/>
  <c r="D603" i="1"/>
  <c r="D584" i="1"/>
  <c r="C579" i="1"/>
  <c r="C580" i="1" s="1"/>
  <c r="C551" i="1"/>
  <c r="D550" i="1"/>
  <c r="D549" i="1"/>
  <c r="C573" i="1"/>
  <c r="D572" i="1"/>
  <c r="D571" i="1"/>
  <c r="C544" i="1"/>
  <c r="D542" i="1"/>
  <c r="D541" i="1"/>
  <c r="D522" i="1"/>
  <c r="D527" i="1"/>
  <c r="D537" i="1"/>
  <c r="D524" i="1"/>
  <c r="D523" i="1"/>
  <c r="C502" i="1"/>
  <c r="D502" i="1" s="1"/>
  <c r="C568" i="1"/>
  <c r="D568" i="1" s="1"/>
  <c r="D467" i="1"/>
  <c r="C451" i="1"/>
  <c r="D441" i="1"/>
  <c r="D443" i="1"/>
  <c r="D442" i="1"/>
  <c r="C427" i="1"/>
  <c r="D407" i="1"/>
  <c r="D406" i="1"/>
  <c r="C396" i="1"/>
  <c r="C397" i="1" s="1"/>
  <c r="C398" i="1" s="1"/>
  <c r="C399" i="1" s="1"/>
  <c r="C400" i="1" s="1"/>
  <c r="C401" i="1" s="1"/>
  <c r="C402" i="1" s="1"/>
  <c r="C403" i="1" s="1"/>
  <c r="D395" i="1"/>
  <c r="D394" i="1"/>
  <c r="D346" i="1"/>
  <c r="C243" i="1"/>
  <c r="D243" i="1" s="1"/>
  <c r="D227" i="1"/>
  <c r="D228" i="1"/>
  <c r="C229" i="1"/>
  <c r="D207" i="1"/>
  <c r="C208" i="1"/>
  <c r="D206" i="1"/>
  <c r="C145" i="1"/>
  <c r="C146" i="1" s="1"/>
  <c r="D146" i="1" s="1"/>
  <c r="C126" i="1"/>
  <c r="C133" i="1"/>
  <c r="D114" i="1"/>
  <c r="A113" i="1"/>
  <c r="D111" i="1"/>
  <c r="D97" i="1"/>
  <c r="B98" i="1"/>
  <c r="D96" i="1"/>
  <c r="C89" i="1"/>
  <c r="C90" i="1" s="1"/>
  <c r="D81" i="1"/>
  <c r="B84" i="1"/>
  <c r="D84" i="1" s="1"/>
  <c r="D80" i="1"/>
  <c r="D75" i="1"/>
  <c r="D74" i="1"/>
  <c r="B58" i="1"/>
  <c r="B59" i="1" s="1"/>
  <c r="B60" i="1" s="1"/>
  <c r="B61" i="1" s="1"/>
  <c r="C55" i="1"/>
  <c r="C59" i="1"/>
  <c r="C60" i="1" s="1"/>
  <c r="C61" i="1" s="1"/>
  <c r="C62" i="1" s="1"/>
  <c r="C63" i="1" s="1"/>
  <c r="C64" i="1" s="1"/>
  <c r="C65" i="1" s="1"/>
  <c r="C66" i="1" s="1"/>
  <c r="C67" i="1" s="1"/>
  <c r="C45" i="1"/>
  <c r="D42" i="1"/>
  <c r="D43" i="1"/>
  <c r="D48" i="1"/>
  <c r="D49" i="1"/>
  <c r="C50" i="1"/>
  <c r="C51" i="1" s="1"/>
  <c r="D28" i="1"/>
  <c r="D30" i="1"/>
  <c r="C31" i="1"/>
  <c r="C32" i="1" s="1"/>
  <c r="C33" i="1" s="1"/>
  <c r="D33" i="1" s="1"/>
  <c r="C17" i="1"/>
  <c r="D16" i="1"/>
  <c r="D15" i="1"/>
  <c r="C8" i="1"/>
  <c r="D29" i="1"/>
  <c r="C321" i="1" l="1"/>
  <c r="C330" i="1"/>
  <c r="D330" i="1" s="1"/>
  <c r="C612" i="1"/>
  <c r="D593" i="1"/>
  <c r="C594" i="1"/>
  <c r="C595" i="1" s="1"/>
  <c r="D595" i="1" s="1"/>
  <c r="C607" i="1"/>
  <c r="D607" i="1" s="1"/>
  <c r="C552" i="1"/>
  <c r="D529" i="1"/>
  <c r="C530" i="1"/>
  <c r="D530" i="1" s="1"/>
  <c r="D408" i="1"/>
  <c r="C370" i="1"/>
  <c r="C372" i="1"/>
  <c r="D372" i="1" s="1"/>
  <c r="D369" i="1"/>
  <c r="B62" i="1"/>
  <c r="D61" i="1"/>
  <c r="D356" i="1"/>
  <c r="C254" i="1"/>
  <c r="C255" i="1" s="1"/>
  <c r="D451" i="1"/>
  <c r="D309" i="1"/>
  <c r="C310" i="1"/>
  <c r="D252" i="1"/>
  <c r="D251" i="1"/>
  <c r="C643" i="1"/>
  <c r="C644" i="1" s="1"/>
  <c r="C645" i="1" s="1"/>
  <c r="D645" i="1" s="1"/>
  <c r="D638" i="1"/>
  <c r="D627" i="1"/>
  <c r="C628" i="1"/>
  <c r="C629" i="1" s="1"/>
  <c r="D611" i="1"/>
  <c r="D579" i="1"/>
  <c r="D551" i="1"/>
  <c r="C574" i="1"/>
  <c r="D573" i="1"/>
  <c r="C545" i="1"/>
  <c r="D544" i="1"/>
  <c r="D506" i="1"/>
  <c r="C468" i="1"/>
  <c r="D468" i="1" s="1"/>
  <c r="D476" i="1"/>
  <c r="D450" i="1"/>
  <c r="C428" i="1"/>
  <c r="D427" i="1"/>
  <c r="D409" i="1"/>
  <c r="D396" i="1"/>
  <c r="C357" i="1"/>
  <c r="C358" i="1" s="1"/>
  <c r="D358" i="1" s="1"/>
  <c r="D347" i="1"/>
  <c r="D348" i="1"/>
  <c r="D349" i="1"/>
  <c r="D335" i="1"/>
  <c r="D320" i="1"/>
  <c r="D229" i="1"/>
  <c r="C230" i="1"/>
  <c r="D208" i="1"/>
  <c r="C209" i="1"/>
  <c r="C210" i="1" s="1"/>
  <c r="C211" i="1" s="1"/>
  <c r="C212" i="1" s="1"/>
  <c r="C213" i="1" s="1"/>
  <c r="C147" i="1"/>
  <c r="D147" i="1" s="1"/>
  <c r="D145" i="1"/>
  <c r="D133" i="1"/>
  <c r="C127" i="1"/>
  <c r="D126" i="1"/>
  <c r="D113" i="1"/>
  <c r="B99" i="1"/>
  <c r="D98" i="1"/>
  <c r="B93" i="1"/>
  <c r="D92" i="1"/>
  <c r="D58" i="1"/>
  <c r="D55" i="1"/>
  <c r="D59" i="1"/>
  <c r="D51" i="1"/>
  <c r="D45" i="1"/>
  <c r="D50" i="1"/>
  <c r="D32" i="1"/>
  <c r="D293" i="1"/>
  <c r="C9" i="1"/>
  <c r="D8" i="1"/>
  <c r="D31" i="1"/>
  <c r="D17" i="1"/>
  <c r="C18" i="1"/>
  <c r="D321" i="1" l="1"/>
  <c r="C322" i="1"/>
  <c r="C596" i="1"/>
  <c r="C597" i="1" s="1"/>
  <c r="D594" i="1"/>
  <c r="C553" i="1"/>
  <c r="D552" i="1"/>
  <c r="C371" i="1"/>
  <c r="C373" i="1"/>
  <c r="D373" i="1" s="1"/>
  <c r="D370" i="1"/>
  <c r="D357" i="1"/>
  <c r="B63" i="1"/>
  <c r="B64" i="1" s="1"/>
  <c r="D62" i="1"/>
  <c r="D316" i="1"/>
  <c r="C237" i="1"/>
  <c r="D237" i="1" s="1"/>
  <c r="C225" i="1"/>
  <c r="D254" i="1"/>
  <c r="D629" i="1"/>
  <c r="C630" i="1"/>
  <c r="D630" i="1" s="1"/>
  <c r="D310" i="1"/>
  <c r="C311" i="1"/>
  <c r="C256" i="1"/>
  <c r="D255" i="1"/>
  <c r="D643" i="1"/>
  <c r="D644" i="1"/>
  <c r="C646" i="1"/>
  <c r="C647" i="1" s="1"/>
  <c r="D628" i="1"/>
  <c r="C575" i="1"/>
  <c r="C538" i="1" s="1"/>
  <c r="D538" i="1" s="1"/>
  <c r="D574" i="1"/>
  <c r="C546" i="1"/>
  <c r="D546" i="1" s="1"/>
  <c r="D545" i="1"/>
  <c r="D507" i="1"/>
  <c r="C469" i="1"/>
  <c r="D469" i="1" s="1"/>
  <c r="C445" i="1"/>
  <c r="D444" i="1"/>
  <c r="D428" i="1"/>
  <c r="C429" i="1"/>
  <c r="D236" i="1"/>
  <c r="D230" i="1"/>
  <c r="C231" i="1"/>
  <c r="D209" i="1"/>
  <c r="C148" i="1"/>
  <c r="C149" i="1" s="1"/>
  <c r="C128" i="1"/>
  <c r="D127" i="1"/>
  <c r="D99" i="1"/>
  <c r="D93" i="1"/>
  <c r="B94" i="1"/>
  <c r="D94" i="1" s="1"/>
  <c r="D87" i="1"/>
  <c r="B88" i="1"/>
  <c r="C10" i="1"/>
  <c r="D9" i="1"/>
  <c r="C19" i="1"/>
  <c r="D18" i="1"/>
  <c r="D322" i="1" l="1"/>
  <c r="C323" i="1"/>
  <c r="D596" i="1"/>
  <c r="D553" i="1"/>
  <c r="C554" i="1"/>
  <c r="D371" i="1"/>
  <c r="C374" i="1"/>
  <c r="D374" i="1" s="1"/>
  <c r="D63" i="1"/>
  <c r="C238" i="1"/>
  <c r="D225" i="1"/>
  <c r="D311" i="1"/>
  <c r="C312" i="1"/>
  <c r="D256" i="1"/>
  <c r="C257" i="1"/>
  <c r="D646" i="1"/>
  <c r="D647" i="1"/>
  <c r="D597" i="1"/>
  <c r="D575" i="1"/>
  <c r="D509" i="1"/>
  <c r="D508" i="1"/>
  <c r="C470" i="1"/>
  <c r="C471" i="1" s="1"/>
  <c r="C472" i="1" s="1"/>
  <c r="C446" i="1"/>
  <c r="D445" i="1"/>
  <c r="C430" i="1"/>
  <c r="D429" i="1"/>
  <c r="D397" i="1"/>
  <c r="D337" i="1"/>
  <c r="C232" i="1"/>
  <c r="D231" i="1"/>
  <c r="D210" i="1"/>
  <c r="D148" i="1"/>
  <c r="C150" i="1"/>
  <c r="D149" i="1"/>
  <c r="C129" i="1"/>
  <c r="D128" i="1"/>
  <c r="B89" i="1"/>
  <c r="D88" i="1"/>
  <c r="C11" i="1"/>
  <c r="C12" i="1" s="1"/>
  <c r="D12" i="1" s="1"/>
  <c r="D10" i="1"/>
  <c r="D19" i="1"/>
  <c r="C20" i="1"/>
  <c r="D323" i="1" l="1"/>
  <c r="C324" i="1"/>
  <c r="D554" i="1"/>
  <c r="C555" i="1"/>
  <c r="D64" i="1"/>
  <c r="B65" i="1"/>
  <c r="D238" i="1"/>
  <c r="C239" i="1"/>
  <c r="D239" i="1" s="1"/>
  <c r="D312" i="1"/>
  <c r="C313" i="1"/>
  <c r="C258" i="1"/>
  <c r="D257" i="1"/>
  <c r="D510" i="1"/>
  <c r="D470" i="1"/>
  <c r="D471" i="1"/>
  <c r="C473" i="1"/>
  <c r="D472" i="1"/>
  <c r="C447" i="1"/>
  <c r="D446" i="1"/>
  <c r="C431" i="1"/>
  <c r="D430" i="1"/>
  <c r="D398" i="1"/>
  <c r="C233" i="1"/>
  <c r="D233" i="1" s="1"/>
  <c r="D232" i="1"/>
  <c r="D211" i="1"/>
  <c r="C151" i="1"/>
  <c r="D150" i="1"/>
  <c r="D129" i="1"/>
  <c r="B90" i="1"/>
  <c r="D90" i="1" s="1"/>
  <c r="D89" i="1"/>
  <c r="D60" i="1"/>
  <c r="D20" i="1"/>
  <c r="C21" i="1"/>
  <c r="D11" i="1"/>
  <c r="C325" i="1" l="1"/>
  <c r="D325" i="1" s="1"/>
  <c r="D324" i="1"/>
  <c r="B66" i="1"/>
  <c r="D65" i="1"/>
  <c r="D555" i="1"/>
  <c r="C556" i="1"/>
  <c r="D313" i="1"/>
  <c r="C314" i="1"/>
  <c r="C259" i="1"/>
  <c r="C246" i="1" s="1"/>
  <c r="D258" i="1"/>
  <c r="D511" i="1"/>
  <c r="D473" i="1"/>
  <c r="D447" i="1"/>
  <c r="C432" i="1"/>
  <c r="D431" i="1"/>
  <c r="D399" i="1"/>
  <c r="D212" i="1"/>
  <c r="D151" i="1"/>
  <c r="C152" i="1"/>
  <c r="C22" i="1"/>
  <c r="D21" i="1"/>
  <c r="B67" i="1" l="1"/>
  <c r="D67" i="1" s="1"/>
  <c r="D66" i="1"/>
  <c r="D246" i="1"/>
  <c r="C247" i="1"/>
  <c r="D556" i="1"/>
  <c r="C557" i="1"/>
  <c r="D314" i="1"/>
  <c r="D259" i="1"/>
  <c r="D512" i="1"/>
  <c r="C433" i="1"/>
  <c r="C434" i="1" s="1"/>
  <c r="D432" i="1"/>
  <c r="D400" i="1"/>
  <c r="C214" i="1"/>
  <c r="D213" i="1"/>
  <c r="C153" i="1"/>
  <c r="D152" i="1"/>
  <c r="D22" i="1"/>
  <c r="C23" i="1"/>
  <c r="D247" i="1" l="1"/>
  <c r="C248" i="1"/>
  <c r="D557" i="1"/>
  <c r="D513" i="1"/>
  <c r="D434" i="1"/>
  <c r="C435" i="1"/>
  <c r="D433" i="1"/>
  <c r="C215" i="1"/>
  <c r="D214" i="1"/>
  <c r="C154" i="1"/>
  <c r="D153" i="1"/>
  <c r="D23" i="1"/>
  <c r="C24" i="1"/>
  <c r="C110" i="1" l="1"/>
  <c r="D110" i="1" s="1"/>
  <c r="D248" i="1"/>
  <c r="D612" i="1"/>
  <c r="C613" i="1"/>
  <c r="D580" i="1"/>
  <c r="C581" i="1"/>
  <c r="C436" i="1"/>
  <c r="C437" i="1" s="1"/>
  <c r="C438" i="1" s="1"/>
  <c r="D435" i="1"/>
  <c r="C216" i="1"/>
  <c r="D215" i="1"/>
  <c r="C155" i="1"/>
  <c r="D154" i="1"/>
  <c r="D24" i="1"/>
  <c r="C25" i="1"/>
  <c r="D613" i="1" l="1"/>
  <c r="C614" i="1"/>
  <c r="D581" i="1"/>
  <c r="D514" i="1"/>
  <c r="D436" i="1"/>
  <c r="D401" i="1"/>
  <c r="D216" i="1"/>
  <c r="C217" i="1"/>
  <c r="D217" i="1" s="1"/>
  <c r="D155" i="1"/>
  <c r="C156" i="1"/>
  <c r="D25" i="1"/>
  <c r="D614" i="1" l="1"/>
  <c r="C615" i="1"/>
  <c r="C558" i="1"/>
  <c r="D402" i="1"/>
  <c r="C157" i="1"/>
  <c r="D156" i="1"/>
  <c r="D615" i="1" l="1"/>
  <c r="C616" i="1"/>
  <c r="D558" i="1"/>
  <c r="C559" i="1"/>
  <c r="C560" i="1" s="1"/>
  <c r="D533" i="1"/>
  <c r="C331" i="1"/>
  <c r="D437" i="1"/>
  <c r="C158" i="1"/>
  <c r="D157" i="1"/>
  <c r="C617" i="1" l="1"/>
  <c r="D616" i="1"/>
  <c r="D559" i="1"/>
  <c r="D534" i="1"/>
  <c r="C332" i="1"/>
  <c r="D331" i="1"/>
  <c r="D515" i="1"/>
  <c r="D438" i="1"/>
  <c r="D403" i="1"/>
  <c r="D158" i="1"/>
  <c r="C618" i="1" l="1"/>
  <c r="C619" i="1" s="1"/>
  <c r="C620" i="1" s="1"/>
  <c r="C621" i="1" s="1"/>
  <c r="C622" i="1" s="1"/>
  <c r="C623" i="1" s="1"/>
  <c r="C624" i="1" s="1"/>
  <c r="D617" i="1"/>
  <c r="C333" i="1"/>
  <c r="D333" i="1" s="1"/>
  <c r="D332" i="1"/>
  <c r="C264" i="1"/>
  <c r="C260" i="1" s="1"/>
  <c r="D263" i="1"/>
  <c r="D516" i="1"/>
  <c r="D618" i="1" l="1"/>
  <c r="C561" i="1"/>
  <c r="D560" i="1"/>
  <c r="D260" i="1"/>
  <c r="C261" i="1"/>
  <c r="D261" i="1" s="1"/>
  <c r="C265" i="1"/>
  <c r="C297" i="1" s="1"/>
  <c r="D264" i="1"/>
  <c r="D619" i="1" l="1"/>
  <c r="D561" i="1"/>
  <c r="C562" i="1"/>
  <c r="C298" i="1"/>
  <c r="D297" i="1"/>
  <c r="C266" i="1"/>
  <c r="D265" i="1"/>
  <c r="D620" i="1" l="1"/>
  <c r="C563" i="1"/>
  <c r="D562" i="1"/>
  <c r="D477" i="1"/>
  <c r="D298" i="1"/>
  <c r="C299" i="1"/>
  <c r="C267" i="1"/>
  <c r="D266" i="1"/>
  <c r="D563" i="1" l="1"/>
  <c r="C564" i="1"/>
  <c r="D478" i="1"/>
  <c r="C300" i="1"/>
  <c r="D299" i="1"/>
  <c r="D267" i="1"/>
  <c r="D621" i="1" l="1"/>
  <c r="D564" i="1"/>
  <c r="C565" i="1"/>
  <c r="D565" i="1" s="1"/>
  <c r="D479" i="1"/>
  <c r="C301" i="1"/>
  <c r="D300" i="1"/>
  <c r="D622" i="1" l="1"/>
  <c r="D480" i="1"/>
  <c r="D481" i="1"/>
  <c r="C302" i="1"/>
  <c r="D301" i="1"/>
  <c r="D624" i="1" l="1"/>
  <c r="D623" i="1"/>
  <c r="C303" i="1"/>
  <c r="D302" i="1"/>
  <c r="D303" i="1" l="1"/>
  <c r="C304" i="1"/>
  <c r="C270" i="1"/>
  <c r="D269" i="1"/>
  <c r="C305" i="1" l="1"/>
  <c r="C306" i="1" s="1"/>
  <c r="D304" i="1"/>
  <c r="C271" i="1"/>
  <c r="D270" i="1"/>
  <c r="D305" i="1" l="1"/>
  <c r="C272" i="1"/>
  <c r="D271" i="1"/>
  <c r="D272" i="1" l="1"/>
  <c r="C274" i="1" l="1"/>
  <c r="D306" i="1" l="1"/>
  <c r="C275" i="1"/>
  <c r="D274" i="1"/>
  <c r="D275" i="1" l="1"/>
  <c r="C276" i="1"/>
  <c r="C277" i="1" l="1"/>
  <c r="D276" i="1"/>
  <c r="C278" i="1" l="1"/>
  <c r="D277" i="1"/>
  <c r="D278" i="1" l="1"/>
  <c r="C279" i="1"/>
  <c r="D279" i="1" l="1"/>
  <c r="C280" i="1"/>
  <c r="C281" i="1" l="1"/>
  <c r="D280" i="1"/>
  <c r="C282" i="1" l="1"/>
  <c r="D281" i="1"/>
  <c r="D282" i="1" l="1"/>
  <c r="C284" i="1" l="1"/>
  <c r="C285" i="1" l="1"/>
  <c r="D284" i="1"/>
  <c r="C286" i="1" l="1"/>
  <c r="D285" i="1"/>
  <c r="C287" i="1" l="1"/>
  <c r="D286" i="1"/>
  <c r="D287" i="1" l="1"/>
  <c r="C288" i="1"/>
  <c r="C289" i="1" l="1"/>
  <c r="D288" i="1"/>
  <c r="C290" i="1" l="1"/>
  <c r="D289" i="1"/>
  <c r="D290" i="1" l="1"/>
  <c r="C70" i="1"/>
  <c r="C134" i="1"/>
  <c r="C140" i="1"/>
  <c r="D121" i="1" l="1"/>
  <c r="C135" i="1"/>
  <c r="D134" i="1"/>
  <c r="C141" i="1"/>
  <c r="D141" i="1" s="1"/>
  <c r="D140" i="1"/>
  <c r="C71" i="1"/>
  <c r="D161" i="1" l="1"/>
  <c r="C162" i="1"/>
  <c r="D122" i="1"/>
  <c r="D123" i="1"/>
  <c r="D135" i="1"/>
  <c r="C136" i="1"/>
  <c r="D136" i="1" s="1"/>
  <c r="C72" i="1"/>
  <c r="C163" i="1" l="1"/>
  <c r="D162" i="1"/>
  <c r="C164" i="1" l="1"/>
  <c r="D163" i="1"/>
  <c r="D164" i="1" l="1"/>
  <c r="C165" i="1"/>
  <c r="D165" i="1" l="1"/>
  <c r="C166" i="1"/>
  <c r="C222" i="1"/>
  <c r="D222" i="1" s="1"/>
  <c r="D221" i="1"/>
  <c r="D166" i="1" l="1"/>
  <c r="C167" i="1"/>
  <c r="C168" i="1" l="1"/>
  <c r="D167" i="1"/>
  <c r="C169" i="1" l="1"/>
  <c r="D168" i="1"/>
  <c r="C170" i="1" l="1"/>
  <c r="D169" i="1"/>
  <c r="C171" i="1" l="1"/>
  <c r="D170" i="1"/>
  <c r="C172" i="1" l="1"/>
  <c r="D171" i="1"/>
  <c r="D172" i="1" l="1"/>
  <c r="C173" i="1"/>
  <c r="C174" i="1" s="1"/>
  <c r="C175" i="1" l="1"/>
  <c r="D174" i="1"/>
  <c r="D173" i="1"/>
  <c r="C176" i="1" l="1"/>
  <c r="D175" i="1"/>
  <c r="C177" i="1" l="1"/>
  <c r="D176" i="1"/>
  <c r="C178" i="1" l="1"/>
  <c r="D177" i="1"/>
  <c r="C179" i="1" l="1"/>
  <c r="D178" i="1"/>
  <c r="D179" i="1" l="1"/>
  <c r="C180" i="1"/>
  <c r="C181" i="1" l="1"/>
  <c r="D180" i="1"/>
  <c r="C182" i="1" l="1"/>
  <c r="D181" i="1"/>
  <c r="C183" i="1" l="1"/>
  <c r="D182" i="1"/>
  <c r="D183" i="1" l="1"/>
  <c r="C184" i="1"/>
  <c r="C185" i="1" l="1"/>
  <c r="D184" i="1"/>
  <c r="C186" i="1" l="1"/>
  <c r="D185" i="1"/>
  <c r="C187" i="1" l="1"/>
  <c r="D186" i="1"/>
  <c r="C188" i="1" l="1"/>
  <c r="D187" i="1"/>
  <c r="D188" i="1" l="1"/>
  <c r="C189" i="1"/>
  <c r="D189" i="1" l="1"/>
  <c r="C190" i="1"/>
  <c r="C191" i="1" l="1"/>
  <c r="D190" i="1"/>
  <c r="D191" i="1" l="1"/>
  <c r="C192" i="1"/>
  <c r="D192" i="1" l="1"/>
  <c r="C193" i="1"/>
  <c r="C194" i="1" l="1"/>
  <c r="D193" i="1"/>
  <c r="C195" i="1" l="1"/>
  <c r="D194" i="1"/>
  <c r="C196" i="1" l="1"/>
  <c r="C197" i="1" s="1"/>
  <c r="D195" i="1"/>
  <c r="D197" i="1" l="1"/>
  <c r="C198" i="1"/>
  <c r="D196" i="1"/>
  <c r="D198" i="1" l="1"/>
  <c r="C199" i="1" l="1"/>
  <c r="C200" i="1" l="1"/>
  <c r="D199" i="1"/>
  <c r="D200" i="1" l="1"/>
  <c r="C201" i="1"/>
  <c r="D201" i="1" s="1"/>
  <c r="B70" i="1" l="1"/>
  <c r="D70" i="1" s="1"/>
  <c r="D69" i="1"/>
  <c r="B71" i="1" l="1"/>
  <c r="B72" i="1" l="1"/>
  <c r="D72" i="1" s="1"/>
  <c r="D71" i="1"/>
</calcChain>
</file>

<file path=xl/sharedStrings.xml><?xml version="1.0" encoding="utf-8"?>
<sst xmlns="http://schemas.openxmlformats.org/spreadsheetml/2006/main" count="1203" uniqueCount="653">
  <si>
    <t>Gliederung</t>
  </si>
  <si>
    <t>Anforderung</t>
  </si>
  <si>
    <t>erfüllt</t>
  </si>
  <si>
    <t xml:space="preserve">Bemerkungen </t>
  </si>
  <si>
    <t>ja</t>
  </si>
  <si>
    <t>nein</t>
  </si>
  <si>
    <t>Allgemeines</t>
  </si>
  <si>
    <t>I</t>
  </si>
  <si>
    <t>M</t>
  </si>
  <si>
    <t>Einsatz- und Umgebungsbedingungen</t>
  </si>
  <si>
    <t>Gesetze, Normen und Richtlinien</t>
  </si>
  <si>
    <t>S</t>
  </si>
  <si>
    <t>Allgemeine Anforderungen</t>
  </si>
  <si>
    <t xml:space="preserve">Abweichungen von den beschriebenen Anforderungen bzw. Erläuterungen müssen unter Bemerkungen oder in einem gesonderten Dokument "Kommentierung Lastenheft" dargelegt werden. </t>
  </si>
  <si>
    <t>Nicht kommentierte und als "erfüllt" gekennzeichnete Positionen gelten als vom Bieter akzeptiert. Eine beigefügte Bauumfangbeschreibung o. ä. ist nachrangig zum kommentierten Lastenheft.</t>
  </si>
  <si>
    <t>Begriffsbestimmungen</t>
  </si>
  <si>
    <r>
      <rPr>
        <u/>
        <sz val="11"/>
        <rFont val="Aptos Narrow"/>
        <family val="2"/>
        <scheme val="minor"/>
      </rPr>
      <t>Batteriebus</t>
    </r>
    <r>
      <rPr>
        <sz val="11"/>
        <rFont val="Aptos Narrow"/>
        <family val="2"/>
        <scheme val="minor"/>
      </rPr>
      <t xml:space="preserve">
Niederflur-Kraftomnibus für den Stadtverkehr mit fahrzeugseitigem Energiespeicher als ausschließliche Quelle für die Bereitstellung von elektrischer Energie für den Antrieb und die Nebenaggregate. Hiervon ausgenommen ist der Betrieb der Heizung, für den Flüssigbrennstoff als (zusätzliche) Energiequelle zulässig ist, sofern dies im vorliegenden Dokument nicht anderweitig gefordert wird.</t>
    </r>
  </si>
  <si>
    <r>
      <rPr>
        <u/>
        <sz val="11"/>
        <rFont val="Aptos Narrow"/>
        <family val="2"/>
        <scheme val="minor"/>
      </rPr>
      <t>BMS</t>
    </r>
    <r>
      <rPr>
        <sz val="11"/>
        <rFont val="Aptos Narrow"/>
        <family val="2"/>
        <scheme val="minor"/>
      </rPr>
      <t xml:space="preserve">
Batteriemanagementsystem; Managementsystem zur Steuerung und Überwachung des Energiespeichers</t>
    </r>
  </si>
  <si>
    <r>
      <rPr>
        <u/>
        <sz val="11"/>
        <rFont val="Aptos Narrow"/>
        <family val="2"/>
        <scheme val="minor"/>
      </rPr>
      <t>Energieinhalt (nominell)</t>
    </r>
    <r>
      <rPr>
        <sz val="11"/>
        <rFont val="Aptos Narrow"/>
        <family val="2"/>
        <scheme val="minor"/>
      </rPr>
      <t xml:space="preserve">
maximal in einem Energiespeicher speicherbare elektrische Energie</t>
    </r>
  </si>
  <si>
    <r>
      <rPr>
        <u/>
        <sz val="11"/>
        <rFont val="Aptos Narrow"/>
        <family val="2"/>
        <scheme val="minor"/>
      </rPr>
      <t>Energieinhalt (nutzbar)</t>
    </r>
    <r>
      <rPr>
        <sz val="11"/>
        <rFont val="Aptos Narrow"/>
        <family val="2"/>
        <scheme val="minor"/>
      </rPr>
      <t xml:space="preserve">
Teil der in einem Energiespeicher maximal speicherbaren Energie, die im Regelfall ein- und ausgespeichert werden kann</t>
    </r>
  </si>
  <si>
    <r>
      <rPr>
        <u/>
        <sz val="11"/>
        <rFont val="Aptos Narrow"/>
        <family val="2"/>
        <scheme val="minor"/>
      </rPr>
      <t>Energiespeicher</t>
    </r>
    <r>
      <rPr>
        <sz val="11"/>
        <rFont val="Aptos Narrow"/>
        <family val="2"/>
        <scheme val="minor"/>
      </rPr>
      <t xml:space="preserve">
Fahrzeugseitige Vorrichtung zum Speichern von elektrischer Energie inkl. BMS, Temperierung und sonstiger peripherer Systeme. Er besteht aus Batteriepacks, ggf. Batteriemodulen, die wiederum aus Batteriezellen bestehen. Im vorliegenden Dokument bezieht sich der Begriff Energiespeicher ausdrücklich nicht auf die 24 VDC-Bordnetzbatterien.</t>
    </r>
  </si>
  <si>
    <r>
      <rPr>
        <u/>
        <sz val="11"/>
        <rFont val="Aptos Narrow"/>
        <family val="2"/>
        <scheme val="minor"/>
      </rPr>
      <t>EOL</t>
    </r>
    <r>
      <rPr>
        <sz val="11"/>
        <rFont val="Aptos Narrow"/>
        <family val="2"/>
        <scheme val="minor"/>
      </rPr>
      <t xml:space="preserve">
End of Life, definiertes Nutzungsende eines Energiespeichers beim Unterschreiten eines festgelegten Prozentsatzes (i. d. R. 80 % ) des ursprünglich </t>
    </r>
    <r>
      <rPr>
        <u/>
        <sz val="11"/>
        <rFont val="Aptos Narrow"/>
        <family val="2"/>
        <scheme val="minor"/>
      </rPr>
      <t>nutzbaren</t>
    </r>
    <r>
      <rPr>
        <sz val="11"/>
        <rFont val="Aptos Narrow"/>
        <family val="2"/>
        <scheme val="minor"/>
      </rPr>
      <t xml:space="preserve"> Energieinhalts</t>
    </r>
  </si>
  <si>
    <r>
      <rPr>
        <u/>
        <sz val="11"/>
        <rFont val="Aptos Narrow"/>
        <family val="2"/>
        <scheme val="minor"/>
      </rPr>
      <t>Fahrzeug</t>
    </r>
    <r>
      <rPr>
        <sz val="11"/>
        <rFont val="Aptos Narrow"/>
        <family val="2"/>
        <scheme val="minor"/>
      </rPr>
      <t xml:space="preserve">
Im vorliegenden Dokument verwendete Bezeichnung für die zu beschaffenden Batteriebusse.</t>
    </r>
  </si>
  <si>
    <r>
      <rPr>
        <u/>
        <sz val="11"/>
        <rFont val="Aptos Narrow"/>
        <family val="2"/>
        <scheme val="minor"/>
      </rPr>
      <t>Hochvolttechnik</t>
    </r>
    <r>
      <rPr>
        <sz val="11"/>
        <rFont val="Aptos Narrow"/>
        <family val="2"/>
        <scheme val="minor"/>
      </rPr>
      <t xml:space="preserve">
Komponenten des Fahrzeugs, die mit einer Spannung oberhalb 60 VDC beaufschlagt sind. Als Abkürzung wird „HV“ verwendet.</t>
    </r>
  </si>
  <si>
    <r>
      <rPr>
        <u/>
        <sz val="11"/>
        <rFont val="Aptos Narrow"/>
        <family val="2"/>
        <scheme val="minor"/>
      </rPr>
      <t>Inlet</t>
    </r>
    <r>
      <rPr>
        <sz val="11"/>
        <rFont val="Aptos Narrow"/>
        <family val="2"/>
        <scheme val="minor"/>
      </rPr>
      <t xml:space="preserve">
Vorrichtung zur Verbindung einer externen Kupplung (häufig als Stecker bezeichnet) zur Versorgung des Fahrzeugs mit geregelter Gleichspannung, (häufig auch Ladebuchse genannt)</t>
    </r>
  </si>
  <si>
    <r>
      <rPr>
        <u/>
        <sz val="11"/>
        <rFont val="Aptos Narrow"/>
        <family val="2"/>
        <scheme val="minor"/>
      </rPr>
      <t>Ladegerät</t>
    </r>
    <r>
      <rPr>
        <sz val="11"/>
        <rFont val="Aptos Narrow"/>
        <family val="2"/>
        <scheme val="minor"/>
      </rPr>
      <t xml:space="preserve">
Unter Ladegerät werden alle notwendigen Komponenten verstanden, die zwischen einem Niederspannungsanschluss (im Betriebshof) und der Einbindung in das HV-System genau eines Fahrzeugs notwendig sind und der Nachladung des fahrzeugseitigen Energiespeichers mit geringer bis mittlerer Ladeleistung dienen.</t>
    </r>
  </si>
  <si>
    <r>
      <rPr>
        <u/>
        <sz val="11"/>
        <rFont val="Aptos Narrow"/>
        <family val="2"/>
        <scheme val="minor"/>
      </rPr>
      <t>SoC</t>
    </r>
    <r>
      <rPr>
        <sz val="11"/>
        <rFont val="Aptos Narrow"/>
        <family val="2"/>
        <scheme val="minor"/>
      </rPr>
      <t xml:space="preserve">
State of Charge – Ladezustand eines Energiespeichers absolut oder relativ zum nominellen oder nutzbaren Energieinhalt</t>
    </r>
  </si>
  <si>
    <r>
      <rPr>
        <u/>
        <sz val="11"/>
        <rFont val="Aptos Narrow"/>
        <family val="2"/>
        <scheme val="minor"/>
      </rPr>
      <t>SoH</t>
    </r>
    <r>
      <rPr>
        <sz val="11"/>
        <rFont val="Aptos Narrow"/>
        <family val="2"/>
        <scheme val="minor"/>
      </rPr>
      <t xml:space="preserve">
State of Health – Alterungszustand eines Energiespeichers</t>
    </r>
  </si>
  <si>
    <t>Die Fahrzeuge kommen überwiegend im Stadtverkehr von Gera zum Einsatz. Das Einsatzgebiet ist durch lange und z. T. steile Steigungs- und Gefällestrecken gekennzeichnet. Beispielhaft finden sich in Anlage 1 Höhenprofile verschiedener Linien im Einsatzgebiet.</t>
  </si>
  <si>
    <t>Die Fahrzeuge müssen für Linien-, Schüler- und Gelegenheitsverkehr zugelassen sein.</t>
  </si>
  <si>
    <t>Angaben zu Energieverbrauch und Reichweite müssen die Einsatzbedingungen berücksichtigen.</t>
  </si>
  <si>
    <t>Bei der Auslegung der Heizung sind die klimatischen Bedingungen des Einsatzgebietes zu beachten.</t>
  </si>
  <si>
    <t>Eine Freiaufstellung über mehr als 48 h muss möglich sein, ohne dass es dabei zu Schäden am Fahrzeug, insbesondere dem Energiespeicher kommt.</t>
  </si>
  <si>
    <t>Preisangaben</t>
  </si>
  <si>
    <t>Die Fahrzeuge werden als grundsätzlich handgelenkte Busse mit Einachslenkung betrachtet. Die Fahrzeuge sind nach „Klasse I“, Fahrzeuge mit Stehplätzen, welche die Beförderung von Fahrgästen auf Strecken mit zahlreichen Haltestellen ermöglichen, zuzulassen und entsprechend der EU-Richtlinie 2001/85 EG sowie entsprechend der Richtlinie 2007/46/EG nach „Klasse M3“, Fahrzeuge zur Personenbeförderung mit mehr als acht Sitzplätzen außer dem Fahrersitz und einer zulässigen Gesamtmasse von mehr als 5 Tonnen, auszulegen. Die technischen Vorschriften, die von der Wirtschaftskommission der Vereinten Nationen für Europa (VN-ECE) den Fahrzeugbau betreffend angenommen wurden, sind dabei zu berücksichtigen.</t>
  </si>
  <si>
    <t xml:space="preserve">Die Fahrzeuge sollen ausschließlich auf dem Betriebshof extern nachgeladen werden. Die Fahrzeuge werden i. d. R. in einer frostfreien Halle abgestellt. </t>
  </si>
  <si>
    <t>Das Lastenheft bezieht sich auf einen rein elektrischen Antrieb mit Energiebereitstellung durch fahrzeugseitige Energiespeicher. Dieser wird durch Nachladung im Betriebshof und nachrangig durch Rekuperation geladen.</t>
  </si>
  <si>
    <t>In Ergänzung zu den Vorschriften für Kraftomnibusse müssen die gültigen Normen und Vorschriften für Elektrofahrzeuge, insbesondere die Regelungen der DIN VDE zur Elektromagnetischen Verträglichkeit (EMV) und einschlägige ECE-Normen (insbesondere die ECE-R 100) beachtet werden.</t>
  </si>
  <si>
    <t>Etwaig erforderliche Ausnahmegenehmigungen für die Fahrzeuge sind vom Auftragnehmer nach Zuschlagserteilung beizubringen und müssen individuell geregelt werden.</t>
  </si>
  <si>
    <t>Herstellerinformationen</t>
  </si>
  <si>
    <t>Die vollständige bzw. teilweise Online-Bereitstellung der vorgenannten technischen Unterlagen und Daten für jede Fahrgestellnummer kann kostenneutral vereinbart werden.</t>
  </si>
  <si>
    <t>Kundenrelevante Service-Informationen sind während der angegebenen Nutzungsdauer der Fahrzeuge unverzüglich, unaufgefordert und kostenfrei zugänglich zu machen.</t>
  </si>
  <si>
    <t>Vorläufige Abnahme am Herstellungsort und Inbetriebnahme</t>
  </si>
  <si>
    <t>Anleitung für die Instandsetzung, Kundendienst und Ersatzteilversorgung</t>
  </si>
  <si>
    <t>Auftretende Fehler an allen relevanten elektrischen und elektronischen Komponenten, die die Verkehrssicherheit beeinflussen (inkl. Sonderausstattung), müssen in einem Fehlerspeicher abgelegt und für die Werkstatt zur Verfügung gestellt werden. Spezielle Hard- und Softwarekomponenten sind hierfür ebenfalls anzubieten und mit auszuliefern.</t>
  </si>
  <si>
    <t>Dem Auftraggeber ist ein Angebot für eine Regiewerkstättenvereinbarung zu unterbreiten mit den geforderten personellen und technischen Voraussetzungen sowie den Aufwendungen für die Zulassung.</t>
  </si>
  <si>
    <t>Neben der Diagnose des Grundfahrzeuges muss für die elektrobusspezifischen elektrischen Anlagen und Komponenten ein Diagnosesystem vorhanden sein, das entweder mit dem Diagnosesystem des Grundfahrzeugs oder mit einer PC-Schnittstelle auf Basis handelsüblicher Betriebssystemoberflächen eine Diagnose der Anlagen und Komponenten ermöglicht. Mit dem Diagnosesystem sollen die Zustandsdaten sowie die Betriebsstunden des Fahrzeugs, aller Nebenaggregate, des Energiespeichers sowie wartungsrelevanten Baugruppen ausgelesen werden können. Auftretende Fehlermeldungen müssen mit Fahrzeugkennung, Fahrzeugstandort, Datum und Uhrzeit versehen werden.</t>
  </si>
  <si>
    <t>Es ist zu berücksichtigen, dass die Daten bei Bedarf per Datenfernübertragung sowohl zum Hersteller als auch in den Instandsetzungsbereich übertragen werden können. Der Anbieter hat sicherzustellen, dass ein Diagnosesystem inkl. Software über die gesamte Nutzungszeit (14 Jahre) des Fahrzeugkonzeptes lauf- und funktionsfähig gehalten wird. Das Diagnosesystem ist Lieferbestandteil. Etwaige Softwareaktualisierungen sind während dieser Zeit unaufgefordert kostenfrei zur Verfügung zu stellen.</t>
  </si>
  <si>
    <t xml:space="preserve">Es ist die Diagnosefähigkeit mit den Zugriffsstandards und Änderungsparametern für das Gesamtfahrzeug im Angebot zu beschreiben. </t>
  </si>
  <si>
    <t>Anforderungen an Bauteile und Aggregate</t>
  </si>
  <si>
    <t>Alle Fahrzeuge sind „schaltungs- und funktionsgleich“ und mit Bauteilen derselben Fabrikate und derselben Typen auszurüsten.</t>
  </si>
  <si>
    <t>Die Sicht auf einzelne Bauteile und Aggregate sowie deren Instandsetzung ist durch ausreichend dimensionierte Wartungsklappen zu gewährleisten.</t>
  </si>
  <si>
    <t>Anforderungen an die Funktionsfähigkeit</t>
  </si>
  <si>
    <t>Die Funktionsfähigkeit der Fahrzeugteile und die Betriebssicherheit der Fahrzeuge müssen mindestens im Bereich von –25 °C bis +40 °C Außentemperatur bei Freiaufstellung gewährleistet bleiben und den klimatischen Bedingungen im Einsatzgebiet entsprechen.</t>
  </si>
  <si>
    <t>Der Einsatz und die volle Funktionsfähigkeit der Fahrzeuge müssen unabhängig vom Grad der Luftfeuchtigkeit bei maschineller Reinigung der Fahrzeuge in Waschanlagen und bei Streusalz-/„Laugen“-Einsatz im Einsatzgebiet sichergestellt sein. Ausnahmen hiervon, z. B. der Einsatz rotierender Bürsten auf dem Fahrzeugdach, sind zu benennen.</t>
  </si>
  <si>
    <t>Der Betrieb von zugelassenen mobilen Sendegeräten (z. B. Mobiltelefonen) muss im gesamten Fahrzeug möglich sein. Eine Störung der Funktions- und Betriebssicherheit der Fahrzeuge ist auszuschließen. Von den Fahrzeugen dürfen keine Störungen auf andere mobile Sendegeräte übertragen werden.</t>
  </si>
  <si>
    <t>Sicherheitskonzepte für die Instandsetzung elektrischer Anlagen und Brandschutz</t>
  </si>
  <si>
    <t>Es sind die einschlägigen EG-Richtlinien (z. B. 95/28/EG) und ECE-Vorschriften in der jeweils aktuellen Fassung einzuhalten. Ferner sind gesetzliche Vorschriften gemäß § 30 StVZO sowie die VDV-Mitteilung 2303 „Empfehlungen zur Verhinderung von Brandschäden bei Linienbussen“, Ausgabe 08/2012 zu beachten und geeignete Brandschutzmaßnahmen durch den Auftragnehmer umzusetzen.</t>
  </si>
  <si>
    <t>Der Bieter stimmt zu, dass der Auftraggeber die vorgeschriebenen Prüf-, Wartungs- und Instandsetzungsarbeiten nach den bestehenden Wartungsempfehlungen ohne Einschränkung der Gewährleistung mit eigenem oder beauftragtem, geschultem Fachpersonal durchführen bzw. durchführen lassen kann. Ausnahmen für HV-Komponenten sind zu benennen.</t>
  </si>
  <si>
    <t>Wartungsvorschriften, Schulungen</t>
  </si>
  <si>
    <t>Die Schulungskosten sind im Preisblatt gesondert auszuweisen.</t>
  </si>
  <si>
    <t>Bereitstellung von Schnittstellen und technischen Daten</t>
  </si>
  <si>
    <t xml:space="preserve">	Die Fahrzeuge müssen so vorbereitet sein, dass wesentliche Betriebsparameter für ein übliches Betriebshof- und Lademanagementsystem zur Verfügung stehen. Hierzu gehören mindestens
•	 Fahrzeugkennung
•	 Kilometerstand
•	 SOC in %
•	 SOC in kWh
•	 spezifischer Elektroenergieverbrauch in kWh/km
•	 Elektroenergieverbrauch in kWh
•	 geladene Elektroenergie in kWh.</t>
  </si>
  <si>
    <t>Recycling</t>
  </si>
  <si>
    <t>Die Fahrzeuge mit all ihren Komponenten müssen eine umweltgerechte Verwertung durch den Fahrzeughersteller gewährleisten. Die Rücknahme ist durch den Fahrzeughersteller nach der Aussonderung zu garantieren. Die Kennzeichnung von Werkstoffen muss nach den einschlägigen Richtlinien des Verbandes der deutschen Automobilindustrie (VDA) erfolgen.</t>
  </si>
  <si>
    <t>Technische Daten</t>
  </si>
  <si>
    <t>Hauptabmessungen und Gewichte</t>
  </si>
  <si>
    <t>Geräuschemissionen</t>
  </si>
  <si>
    <t>Antriebs- und Ladesystem</t>
  </si>
  <si>
    <t>Achsantrieb</t>
  </si>
  <si>
    <t>Der / die Achsantrieb/e sollte/n für eine Lebensdauer von 750.000 km ausgelegt sein.</t>
  </si>
  <si>
    <t>Traktionsausrüstung</t>
  </si>
  <si>
    <t>Das Kühlsystem des Antriebs muss automatisch geregelt werden. Wird eine Luftansaugung für die Kühlung benutzt, muss diese hoch über der Fahrbahn erfolgen und außerhalb des Bereiches von größeren Staub-, Schmutz- und Wassereinwirkungen angeordnet sein. Ansauggeräusche müssen minimiert werden.</t>
  </si>
  <si>
    <t>Motorlager mit gleichzeitiger Isolationsfunktion müssen so ausgeführt sein, dass der Isolationsgrad bei üblicher gebrauchsbedingter Verschmutzung (u. a. Streusalzeinsatz) sichergestellt ist.</t>
  </si>
  <si>
    <t>Elektrische Fahrmotoren</t>
  </si>
  <si>
    <t>Bevorzugt werden luftgekühlte elektrische Fahrmotoren.</t>
  </si>
  <si>
    <t>Bei hochsommerlichen Temperaturen und bei langen Berg- und Gefällestrecken muss eine effiziente Beschleunigung und Rekuperation sichergestellt werden.</t>
  </si>
  <si>
    <t>Hochvolttechnik</t>
  </si>
  <si>
    <t>Beim Einsatz von elektrischen Komponenten mit Betriebsspannungen &gt; 60 VDC müssen die nachfolgend aufgezählten Sicherheitsanforderungen erfüllt werden.</t>
  </si>
  <si>
    <t>Sämtliche HV-Kabel sind in der Kabelfarbe Orange auszuführen und müssen an ihren Enden zur Unterscheidung voneinander eindeutig gekennzeichnet sein.</t>
  </si>
  <si>
    <t>Bei der Verlegung der HV-Kabel ist auf hinreichende Verlegeradien und auf Schutz vor Scheuerstellen zu achten.</t>
  </si>
  <si>
    <t>Das Inlet (Ladeanschluss) sowie dahinterliegende Kabel dürfen nur beim gesicherten Ladevorgang unter Spannung stehen. Ansonsten müssen diese Anlagen zwingend spannungsfrei sein.</t>
  </si>
  <si>
    <t>Im Falle unabsichtlicher Trennung des Steckers der Energiespeicher ist eine Sicherheitsabschaltung des Hochvoltsystems vorzusehen.</t>
  </si>
  <si>
    <t>Alle Stecker, Buchsen und Inlets der Hochvoltanlage müssen jeweils in berührungssicherer Ausführung gemäß ECE-R 100 geliefert werden.</t>
  </si>
  <si>
    <t>Es ist eine permanente Isolationsüberwachung des Fahrzeugs bzw. in Kombination mit externen Ladesystemen vorzusehen.</t>
  </si>
  <si>
    <t>Verfügen die Fahrzeuge über verschiedene Fahrprogramme, so sollen diese durch sachkundiges Personal des Auftraggebers justiert werden können bzw. sollen sich diese an unterschiedliche Fahrsituationen automatisch anpassen.</t>
  </si>
  <si>
    <t>Die Maximalgeschwindigkeit muss mindestens 80 km/h betragen.</t>
  </si>
  <si>
    <t>Fahrzeugbeschleunigung und Maximalgeschwindigkeit</t>
  </si>
  <si>
    <t>Energiespeicher</t>
  </si>
  <si>
    <t xml:space="preserve">Zur Speicherung der extern zugeführten oder rekuperierten Elektroenergie ist ein geeigneter Energiespeicher vorzusehen. </t>
  </si>
  <si>
    <t>Der Energiespeicher muss für die Aufnahme von rekuperierter Bremsenergie geeignet sein.</t>
  </si>
  <si>
    <t>Es sind Energiespeicher, die aus mehreren Batteriepacks bestehen, vorzusehen.</t>
  </si>
  <si>
    <t>Die Energiespeicher sind so zu konstruieren, dass ein Austausch von Batteriepacks möglich ist.</t>
  </si>
  <si>
    <t>Das Gewicht eines Batteriepacks darf 1.000 kg nicht überschreiten.</t>
  </si>
  <si>
    <t>Batteriepacks und Module, so ihr Gewicht 35 kg überschreitet, müssen kranbar sein.</t>
  </si>
  <si>
    <t>Der Energiespeicher muss sicher vom übrigen Fahrzeug trennbar sein.</t>
  </si>
  <si>
    <t>Zur Überwachung kritischer Parameter (Zellspannungen, Zellströme, Zelltemperaturen) ist der Energiespeicher mit einem Batteriemanagementsystem (BMS) auszustatten. Das BMS übernimmt ebenfalls die Ladezustandsbestimmung (SOC) sowie die Fehlererkennung und Diagnose des Energiespeichers.</t>
  </si>
  <si>
    <t xml:space="preserve">Der Energiespeicher kann mit einem redundanten Isolationswächter ausgelegt sein. Dabei ist sicherzustellen, dass sich die Isolationswächter des Fahrzeugs und des Energiespeichers und ggf. des Ladesystems nicht gegenseitig beeinträchtigen. </t>
  </si>
  <si>
    <t>Weiterhin muss neben dem Leistungsschütz ein allpoliges Schütz (möglichst mit Schutzüberwachung mit zwangsgeführten Hilfskontakten) integriert sein, das im Fehlerfall der Energiespeicher sicher vom HV-Netz trennt.</t>
  </si>
  <si>
    <t>Fehlerhafte Energiespeicher oder Energiespeicherelemente müssen innerhalb der Garantiezeit auf Kosten des Bieters ausgetauscht werden.</t>
  </si>
  <si>
    <t>Schutzwiderstand (Bremswiderstand)</t>
  </si>
  <si>
    <t>Zur Sicherung der elektrischen Hochspannungsanlage ist ein Schutzwiderstand zu verwenden. Dieser soll als Anlagenschutz das System gegen Überspannungen sichern und Energieüberschuss im Gesamtsystem (z. B. bei Rekuperation während längerer Bergabfahrten) abbauen und keine weitere Energieaufnahme im Energiespeicher oder Energieverwendung im Gesamtsystem zulassen. Alternativ ist die Nutzung des Energiespeichers als Bremswiderstand möglich, sofern über das BMS eine permanente Einspeicherreserve vorgehalten wird.</t>
  </si>
  <si>
    <t>Die Fahrzeuge sind ausschließlich über eine CCS-Steckverbindung mit ungekühlter Kupplung (Stecker) mit Gleichspannung nachzuladen.</t>
  </si>
  <si>
    <t>Nachladung, Zellbalancing und Konditionierung</t>
  </si>
  <si>
    <t>Dauerladeleistung unter Beachtung des SOC: ≥ 100 kW</t>
  </si>
  <si>
    <t>Zeit für die vollständige Nachladung des nutzbaren Energieinhalts inkl. Zellbalancing (so nachgelagert zum Ladevorgang): ≤ 5,5 h</t>
  </si>
  <si>
    <t>Der Energiespeicher ist mit einem automatischen Zellbalancing-System zu versehen. Bevorzugt wird ein Zellbalancing während der Ladung bzw. im Fahrbetrieb.</t>
  </si>
  <si>
    <t>Ist ein Fahrzeug mit einem Ladegerät verbunden, darf ein Bewegen des Fahrzeugs nicht möglich sein. Insb. darf das Fahrzeug nicht gestartet werden können, um damit zu fahren.</t>
  </si>
  <si>
    <t>Ein Ladevorgang muss sicher wie nachfolgend beschrieben abgebrochen werden können:
• Abbruch durch das BMS bei 100 % SOC oder sonstiger Abbruchgründe (z. B. unzulässige Parameter),
• Abbruch durch das Ladegerät bei unzulässigen Parametern,
• Abbruch durch eine manuelle Bedienhandlung am Fahrerarbeitsplatz oder am Inlet (z. B. Stopp-Taster),
• Abbruch durch Betätigung eines Not-Aus-Tasters.</t>
  </si>
  <si>
    <t>Die Kommunikation zwischen dem Fahrzeug und dem Ladegerät erfolgt gemäß ISO 15118.</t>
  </si>
  <si>
    <t>Das Fahrzeug muss in der Lage sein, sog. Value Added Services anbieten bzw. annehmen zu können. Hierzu ist die VDV-Schrift 261 als Ergänzung zur ISO 15118 zu berücksichtigen. Hierzu zählt insb. die zeitlich gesteuerte Vorkonditionierung.</t>
  </si>
  <si>
    <t>Technische und organisatorische Voraussetzungen beim Auftraggeber für die Nutzung der o. g. Funktionen sind zu beschreiben.</t>
  </si>
  <si>
    <t>Fahrwerk</t>
  </si>
  <si>
    <t>Die Kugelgelenke müssen gegen Schmutzeintritt geschützt und wartungsfrei sein. Aus Sicherheitsgründen haben sich Kugelgelenke in stehender Ausführung bewährt. Die Spurstangen sind mit stufenloser Einstellung auszuführen.</t>
  </si>
  <si>
    <t>Die Schmiernippel müssen ISO 3799-1976/ISO 6392-1980 bzw. der DIN 71412 entsprechen und leicht zugänglich sein. Sofern erforderlich, sind Verlängerungen vorzusehen.</t>
  </si>
  <si>
    <t>Achsen</t>
  </si>
  <si>
    <t>Räder, Reifen</t>
  </si>
  <si>
    <t>Es sind Scheibenräder (22.5 x 7.50) ausschließlich mit Mittenzentrierung 10 Loch vorzusehen.</t>
  </si>
  <si>
    <t>Der Verlust von Rädern muss dauerhaft und zuverlässig verhindert werden. Es ist die mit der Fahrzeugindustrie abgestimmte VDV-Empfehlung (siehe VDV-Rundschreiben (VPKV) Nr. 3/2012) umzusetzen.</t>
  </si>
  <si>
    <t>Die Zwillingsbereifung ist mit einer Aufpumphilfe zu versehen.</t>
  </si>
  <si>
    <t>Federung</t>
  </si>
  <si>
    <t>Es sind Standzeiten von mindestens zwei Jahren zu gewährleisten.</t>
  </si>
  <si>
    <t>Die verwendeten Bälge an der Vorderachse und der Hinterachse müssen gegeneinander austauschbar sein.</t>
  </si>
  <si>
    <t>Batteriebusse weisen teilweise sehr hohe Dachlasten und dadurch einen höheren Schwerpunkt auf. Zum Ausgleich der größeren Nick- und Wankbewegungen müssen entsprechende Vorkehrungen getroffen werden. Die Vorkehrungen sind im Angebot darzustellen.</t>
  </si>
  <si>
    <t>Niveauregulierung</t>
  </si>
  <si>
    <t>Es sind Prüfanschlüsse für die Federbalgdrücke vorzusehen.</t>
  </si>
  <si>
    <t>Nick- und Wankbewegungen sind auf ein Minimum zu reduzieren.</t>
  </si>
  <si>
    <t>Lenkung</t>
  </si>
  <si>
    <t xml:space="preserve">Lebensdauer des Lenkgetriebes unter Berücksichtigung aller vorgeschriebenen Wartungsarbeiten: ≥ 750.000 km </t>
  </si>
  <si>
    <t>Wartungszyklus: mindestens drei Jahre oder 180.000 km</t>
  </si>
  <si>
    <t>Es ist ein Lenkölbehälter mit optischer Kontrolle vorzusehen.</t>
  </si>
  <si>
    <t>Bremsen</t>
  </si>
  <si>
    <t>Druckluftleitungen müssen schwingungsentkoppelt zum sonstigen Fahrzeug montiert sein.</t>
  </si>
  <si>
    <t>Die Wartung ist in Zeitintervallen von 6 und 12 Monaten zusammenzufassen.</t>
  </si>
  <si>
    <t>Es ist eine Prüfbarkeit und Diagnosefähigkeit auf den gängigen Rollenprüfständen zu gewährleisten.</t>
  </si>
  <si>
    <t>Die Mindeststandzeiten von 240.000 km für die Bremsscheiben und 80.000 km für die Bremsbeläge sind zu erreichen.</t>
  </si>
  <si>
    <t>Alle übrigen Teile müssen die Lebensdauer des Gesamtfahrzeuges aufweisen.</t>
  </si>
  <si>
    <t>Die Austauschbarkeit von Bauteilen der gesamten Radbremse muss möglich sein.</t>
  </si>
  <si>
    <t>Aus Gründen der Arbeitssicherheit ist das Rückschlagventil nahe am Fremdanschluss einzubauen.</t>
  </si>
  <si>
    <t>Der Aus- und Einbau der Bremsscheiben sollte möglichst ohne Demontage der Radnaben erfolgen.</t>
  </si>
  <si>
    <t xml:space="preserve">Für eine gute Dosierbarkeit der Bremswirkung muss die Abbremsung gleichmäßig, stetig ansteigen. Das Zusammenspiel zwischen elektrischer Bremse (Traktionsmotor im Generatorbetrieb) und mechanischer Bremse muss ruckfrei erfolgen. </t>
  </si>
  <si>
    <t>Bevorzugt wird die Einstellbarkeit der Rekuperationsfunktion durch Werkstattpersonal des Auftraggebers.</t>
  </si>
  <si>
    <t>Die nachträgliche Anpassung der Rekuperationsfunktion durch den Auftragnehmer muss möglich sein. Im Angebot sind maximal zwei Anpassungen zu berücksichtigen.</t>
  </si>
  <si>
    <t>Ein vorzeitiges Verglasen der Bremsbeläge, hervorgerufen durch den geringeren Einsatz der mechanischen Reibbremse, ist durch eine geeignete Auswahl von Bremsbelägen und Bremsscheiben sowie durch ein angepasstes Bremsenmanagement zu unterbinden.</t>
  </si>
  <si>
    <t>Feststell- und Hilfsbremsanlage</t>
  </si>
  <si>
    <t>Eine automatische Notlösevorrichtung ist vorzusehen.</t>
  </si>
  <si>
    <t>Es ist eine mechanische, vom Fahrgastraum aus leicht zugängliche Notlösevorrichtung vorzusehen.</t>
  </si>
  <si>
    <t>Sobald die Feststellbremse nicht eingelegt ist und der Fahrerarbeitsplatz verlassen wird (z. B. Öffnen der Fahrerkabinentür) oder die Zündung ausgeschaltet wurde, ohne dass die Feststellbremse eingelegt ist, muss ein Warnton ertönen.</t>
  </si>
  <si>
    <t>Am Feststellbremsventil ist die Kennzeichnung „Feststellbremse – gelöst – fest“ anzubringen.</t>
  </si>
  <si>
    <t>Haltestellenbremsanlage</t>
  </si>
  <si>
    <t>Zur Betätigung der Haltestellenbremse ist ein Schalter auf der Instrumententafel anzuordnen. Auch eine automatische Betätigung, z. B. bei Stillstand größer drei Sekunden, ist zulässig bzw. bei geöffneten Türen vorgeschrieben.</t>
  </si>
  <si>
    <t>Ein unbeabsichtigtes Betätigen der Haltestellenbremse bei Fahrt ist auszuschließen.</t>
  </si>
  <si>
    <t>Da die Haltestellenbremse auch als Anfahrsperre genutzt wird, darf sie sich erst nach Betätigen des Fahrpedals wieder lösen (nicht bei manueller Betätigung).</t>
  </si>
  <si>
    <t>Auf der Instrumententafel (Zentraldisplay) erfolgt eine Anzeige, solange die Haltestellenbremse eingelegt ist.</t>
  </si>
  <si>
    <t>Die Haltestellenbremse wirkt auf die Bremszylinder der Betriebsbremse. Sie muss das Fahrzeug bei zulässigem Gesamtgewicht im Stillstand an der größten im Liniennetz vorhandenen Steigung (12 %) festhalten.</t>
  </si>
  <si>
    <t>Das Fahrpedal muss, während die Tür geöffnet und die Anfahrsperre aktiv ist, automatisch blockiert oder auf andere Weise außer Funktion gesetzt sein.</t>
  </si>
  <si>
    <t>Bei der Anfahrsperre ist der Druckluftverbrauch durch Begrenzung des eingesteuerten Druckes zu minimieren.</t>
  </si>
  <si>
    <t>Bei Benutzung der Haltestellenbremse als Anfahrsperre darf der Lösevorgang zu keiner Zeitverzögerung beim Anfahren durchgeführt werden.</t>
  </si>
  <si>
    <t>Dauerbremsanlage</t>
  </si>
  <si>
    <t>Die Dauerbremse muss als generatorischer Betrieb des Traktionsmotors zur Rekuperation von Bremsenergie ausgeführt sein.</t>
  </si>
  <si>
    <t>Die Betätigung der Dauerbremse erfolgt über das Bremspedal. Damit soll eine Schonung der Reibbeläge der Betriebsbremse gewährleistet sein. Eine manuelle Entkoppelung der Dauerbremse vom Bremswertgeber ist nicht zulässig.</t>
  </si>
  <si>
    <t>Die Dauerbremsanlage ist mit einer geeigneten Vorrichtung zur Aufnahme der rekuperierten elektrischen Energie auszustatten. Hierfür ist wahlweise ein Bremswiderstand (ggf. zum Erhitzen von Heizwasser genutzt) oder eine zugelassene Verwendung des Energiespeichers (abgesichert durch Batteriemanagementsystem BMS) vorzusehen.</t>
  </si>
  <si>
    <t xml:space="preserve">Die vorgeschaltete elektrische Bremse muss bei Situationen, wo diese zu instabilen Fahrzuständen führt, automatisch abschalten und zu Diagnose-, Instandsetzungs- und Inspektionszwecken abschaltbar sein. </t>
  </si>
  <si>
    <t>Das Energiemanagement muss so ausgelegt sein, dass die rekuperierte Energie simultan verwendet oder gespeichert und nur in extremen Betriebssituationen in Schutz- oder Bremswiderständen thermisch vernichtet wird.</t>
  </si>
  <si>
    <t>Bei Ausfall des ABS und bei zu großem Bremsschlupf an der Antriebsachse muss die Dauerbrems-Vorschaltung bzw. die Integration der Dauerbremse auf den Bremswertgeber automatisch abgeschaltet werden.</t>
  </si>
  <si>
    <t>Fahrzeugaufbau</t>
  </si>
  <si>
    <t>Bodenrahmen</t>
  </si>
  <si>
    <t>Zur Verringerung der Verletzungsgefahr bei Instandsetzungsarbeiten dürfen keine scharfen Kanten oder sonstige spitzwinklige Anbauteile unter dem Boden hervorstehen.</t>
  </si>
  <si>
    <t>Es sind Anhebepunkte am Unterboden vorzusehen und zu markieren.</t>
  </si>
  <si>
    <t>Zusätzlich müssen bei Fahrzeugauslieferung aus einer mitzuliefernden Zeichnung die genauen Vermaßungen der Anhebepunkte hervorgehen.</t>
  </si>
  <si>
    <t>Alle im Rahmen eingebauten Aggregate müssen durch Bodenklappen bzw. Außenklappen (vorzugsweise mit Schnellverschluss) gut zugänglich und de- bzw. montierbar sein.</t>
  </si>
  <si>
    <t xml:space="preserve">Es sind gut zugängliche Abschleppvorrichtungen vorne und hinten vorzusehen (Ausführung nach DIN 74056 oder gleichwertige Bauweise); der Bolzen muss von oben einsteckbar sein. </t>
  </si>
  <si>
    <t>Aufbau</t>
  </si>
  <si>
    <t>Leisten oberhalb der Türen sind so zu gestalten, dass die Entwässerung nicht über den Türausschnitten erfolgt und keine Wasserablaufstreifen entstehen.</t>
  </si>
  <si>
    <t>Räume hinter Versorgungs- und Aggregateklappen sind mit ausreichenden Wasserabläufen sowie Be- und Entlüftungsöffnungen zu versehen.</t>
  </si>
  <si>
    <t>Zur Verhinderung von Beschädigung und Verschmutzung und zur Verbesserung der Instandsetzung sind für Leitungen und Verkabelungen im Unterbodenbereich geeignete Maßnahmen zu ergreifen.</t>
  </si>
  <si>
    <t>Abdeckungen und Hauben auf dem Fahrzeugdach, unter denen sich HV-Komponenten befinden, müssen einmannfähig von einer der Längsseiten geöffnet und geschlossen werden können, damit kein Übertreten auf das Busdach notwendig wird. Der Verschluss muss von einer Seite aus zu öffnen sein, dabei ist eine Anhebehilfe z. B. über Gasdruckfedern vorzusehen.</t>
  </si>
  <si>
    <t>Karrosserie</t>
  </si>
  <si>
    <t>Die Beplankung ist möglichst in GFK vorzunehmen.</t>
  </si>
  <si>
    <t>Scheiben / Fenster</t>
  </si>
  <si>
    <t>Zur Verminderung von Wärmeeintrag sind alle Scheiben mit einer entsprechenden Tönung, vorzugsweise grau, zu versehen.</t>
  </si>
  <si>
    <t>Zur besseren Be- und Entlüftung müssen im vorderen und hinteren Fahrzeugbereich jeweils zwei verriegelbare Klappfenster auf jeder Seite angeordnet werden.</t>
  </si>
  <si>
    <t>Stoßfänger, Bug- und Heckmaske</t>
  </si>
  <si>
    <t>Vorne und hinten sind mehrteilige, leicht austauschbare, kostengünstige Stoßfänger vorzusehen. Dies gilt auch für die Bug- und Heckmaske.</t>
  </si>
  <si>
    <t>Dach- und Notausstiege</t>
  </si>
  <si>
    <t>Entsprechend den gesetzlichen Vorschriften ist eine ausreichende Anzahl an Notausstiegen vorzusehen.</t>
  </si>
  <si>
    <t>Werden Dachluken vorgesehen, erfolgt das Öffnen und Schließen durch das Fahrpersonal bzw. bei Klimabetrieb automatisch.</t>
  </si>
  <si>
    <t xml:space="preserve">An elektrisch betätigten Dachluken sind Hinweisschilder anzubringen, die auf die elektrische Betätigung hinweisen. </t>
  </si>
  <si>
    <t>Beim Ausschalten der Zündung, bei Einschaltung der Scheibenwischerfunktion Stufe 1, sind die Dachluken automatisch zu schließen.</t>
  </si>
  <si>
    <t>Weitere Anforderungen bezüglich direkter und indirekter Sicht sind dem Lastenheft "Fahrerarbeitsplatz im Niederflur-Linienbus" (VDV-Schrift 234) zu entnehmen.</t>
  </si>
  <si>
    <t>LCC-optimierte Ausführungen sind zu bevorzugen. So muss der Austausch defekter Einzelteile kostengünstig möglich sein.</t>
  </si>
  <si>
    <t>Außenbeleuchtung</t>
  </si>
  <si>
    <t>LED-Hauptscheinwerfer mit Stand-, Fern- und Abblendlicht. Fern- und Abblendlicht in Sparschaltung integriert.</t>
  </si>
  <si>
    <t>Standlicht in beiden Hauptscheinwerfern und in den beiden Heckleuchten als Schlusslicht. Weiterhin sind je zwei Begrenzungsleuchten seitlich am Dach vorn und hinten und mind. vier Seitenmarkierungsleuchten je Fahrzeugseite im unteren Bereich zu integrieren. Die Kennzeichenbeleuchtung wird ebenfalls mit dem Standlicht eingeschaltet.</t>
  </si>
  <si>
    <t>Die Bremsleuchten sind in der linken und rechten Heckleuchte zu integrieren. Eine dritte Bremsleuchte ist mittig im oberen Bereich anzuordnen.</t>
  </si>
  <si>
    <t>Lackierung</t>
  </si>
  <si>
    <t>Für die Lackierung sind umweltfreundliche, mit Wasser verdünnbare Farben zu verwenden.</t>
  </si>
  <si>
    <t>Das Design ist mit dem Kunden im technischen Vorgespräch abzustimmen.</t>
  </si>
  <si>
    <t>Türen</t>
  </si>
  <si>
    <t>Karosserieverwindungen dürfen die Türfunktion nicht beeinträchtigen.</t>
  </si>
  <si>
    <t>Das Anzeigen wichtiger Betriebsdaten und Ändern von Parametern der Türsteuergeräte, wie Offenhaltezeit, Dämpfung etc., müssen mittels eines PC entweder direkt an einem Steuergerät oder zentral für alle angeschlossenen Geräte (via CAN) von einem Bord- oder Diagnoserechner aus durchgeführt werden können.</t>
  </si>
  <si>
    <t>Ausführung, Betätigung und Sicherheitseinrichtungen</t>
  </si>
  <si>
    <t>Betriebsbremsanlage</t>
  </si>
  <si>
    <t>Die Ausführung des Fußbodens im Einstiegsbereich muss als Ebene gestaltet werden, deren horizontale Neigung quer zur Fahrtrichtung auf max. 5 % zu begrenzen ist.</t>
  </si>
  <si>
    <t>Für den sicheren Ein- und Ausstieg sind an allen Türen Türeinstiegsgriffe in signalgelb (RAL 1003) anzuordnen.</t>
  </si>
  <si>
    <t>An Tür 1 ist eine Haarnadelstange anzuordnen.</t>
  </si>
  <si>
    <t>Die Abdichtung der Türkanten muss bei geschlossenen Türen ein Eindringen von Zugluft, Wasser oder Schnee in das Fahrzeug verhindern.</t>
  </si>
  <si>
    <t>Die vertikalen Außenkanten der Türflügel sind so zu gestalten, dass ein Einklemmen während des Bewegungsablaufes nicht möglich ist.</t>
  </si>
  <si>
    <t>Bei Türfehlern jeglicher Art während der Fahrt muss die Tür im geschlossenen Zustand bleiben.</t>
  </si>
  <si>
    <t>Ein unbeabsichtigtes Aufdrücken der Türen durch die Fahrgäste bzw. ein Aufziehen durch den Fahrtwind muss durch die Anlenkung der Türflügel oder die Ausführung des Antriebs vermieden werden.</t>
  </si>
  <si>
    <t>Dem Fahrpersonal muss der kraftlose (Nothahn betätigt) Zustand der Tür optisch und akustisch angezeigt werden.</t>
  </si>
  <si>
    <t>Durch entsprechende Abdeckungen der Türantriebswellen darf ein Einklemmen während der Türbewegung nicht möglich sein.</t>
  </si>
  <si>
    <t>Die Klappen zur Abdeckung der Türantriebe sind mit einer Arretierung in geöffneter Stellung zu versehen (wahlweise Ausführung mit lösbaren Scharnieren zum Abnehmen der Klappen).</t>
  </si>
  <si>
    <t>Antrieb und Steuerung</t>
  </si>
  <si>
    <t xml:space="preserve">Elektronische Türsteuerung in modularer Bauweise mit entsprechender Diagnosemöglichkeit </t>
  </si>
  <si>
    <t>Die Fernbedienung erfolgt vom Fahrerplatz aus.</t>
  </si>
  <si>
    <t>Elektrischer Türantrieb</t>
  </si>
  <si>
    <t>Der Fahrgast äußert einen Haltewunsch durch Drücken eines Haltewunschtasters. Dem Fahrgast wird der Haltewunsch durch das Aufleuchten von „Wagen hält“ auf dem Monitor bestätigt. Über dieses Signal wird das Fahrpersonal am Fahrerarbeitsplatz durch eine Kontrollleuchte und Kurztonsummer informiert.</t>
  </si>
  <si>
    <t>Nach der Freigabe der Automatiktür durch den Fahrer öffnet sich die Tür selbständig, welche dem ausgelösten Haltewunsch am nächsten ist. Durch das Öffnen einer Tür wird das Signal zurückgesetzt.</t>
  </si>
  <si>
    <t>Wird ein Haltewunsch über den Taster „Rollstuhlfahrer“ bzw. „Kinderwagen“ oder „Behindertengerechter“ ausgelöst, muss dieser Haltewunsch dem Fahrpersonal durch eine entsprechende Anzeige mitgeteilt und dem Fahrgast durch das Aufleuchten von „Wagen hält“ auf dem Monitor bestätigt werden.</t>
  </si>
  <si>
    <t>Die Stellung aller Türen ist dem Fahrpersonal sinnfällig am Fahrerplatz anzuzeigen.</t>
  </si>
  <si>
    <t>Eine Rückstellung der Nothähne muss vom Fahrerarbeitsplatz aus möglich sein.</t>
  </si>
  <si>
    <t>Einstiegshilfen</t>
  </si>
  <si>
    <t>Es ist eine manuell zu betätigende Handklapprampe mit Haken an der Tür 2 vorzusehen.</t>
  </si>
  <si>
    <t>Die Tragkraft der Einstiegshilfen muss auch für eine Beförderung von Elektrorollstühlen bis zu einem Gesamtgewicht inkl. Fahrer von mind. 350 kg ausreichend sein.</t>
  </si>
  <si>
    <t>Auch die Oberseite der aufgeklappten/ausgefahrenen Rampe muss dauerhaft rutschsicher ausgeführt sein.</t>
  </si>
  <si>
    <t>Es sind die DIN 32985, die ECE-Richtlinie R 107 bzw. Richtlinie 2001/85/EG in der jeweils gültigen Fassung zu beachten.</t>
  </si>
  <si>
    <t>Innenausstattung</t>
  </si>
  <si>
    <t>Bestuhlung</t>
  </si>
  <si>
    <t>Es sind Bestuhlungsvarianten überwiegend in Fahrtrichtung, mit Polsterung und mittelhohen Rückenlehnen anzubieten.</t>
  </si>
  <si>
    <t>Hochklappbare oder leicht demontierbare Sitze sind an Stellen (z. B. über den Boden- und Montage- bzw. Wartungsklappen) vorzusehen, die für die Durchführung der Instandsetzung zugänglich sein müssen (vgl. VDV-Schrift 820 „Werkstatteinrichtungen für die Instandsetzung von Niederflurfahrzeugen“).</t>
  </si>
  <si>
    <t>Im Bereich der Sondernutzungsfläche sind Klappsitze mit Polsterung sowie Anlehnpolster in Fahrtrichtung vorzusehen. Alternativ können Klappsitze auch an der Seitenwand angebracht werden.</t>
  </si>
  <si>
    <t>Die angebotenen Sitze sind im Angebot darzustellen und zu beschreiben.</t>
  </si>
  <si>
    <t>Die Rückenlehnen der Sitze sind mit vom Gang erreichbaren Haltegriffen auszuführen.</t>
  </si>
  <si>
    <t>Es sind ermüdungsfreie, gegen Schmutz, Feuchtigkeit und Wärme beständige und gegen Vandalismus resistente Materialien vorzusehen.</t>
  </si>
  <si>
    <t>Darüber hinaus muss bei Polstersitzen die Rückwand der Rückenlehne aus widerstandsfähigem, kratzfestem, schwer beschriftbarem und leicht zu reinigendem Material bestehen.</t>
  </si>
  <si>
    <t>Die Rückenlehnen sowie Sitzpolster und Kinnschutzpolsterung, sofern vorhanden, müssen einzeln und schnell auswechselbar sein.</t>
  </si>
  <si>
    <t>Vis-a-vis-Sitze sind gangseitig mit seitlichen Stützbügeln zu versehen, die als Haltegriffe nicht verletzungsgefährdend ausgeführt sein sollten. Ferner sind im Bereich der Vis-a-vis-Sitze wandseitig Haltegriffe vorzusehen.</t>
  </si>
  <si>
    <t>Vorzugsweise sind jeweils die ersten Vis-a-vis-Sitze nach Tür 1 in Fahrtrichtung links als Schwerbehindertensitze auszuweisen.</t>
  </si>
  <si>
    <t>Haltestangen</t>
  </si>
  <si>
    <t>Die Zugänglichkeit der Aggregate im Dachbereich darf nicht durch davor angeordnete Haltestangen beeinträchtigt werden.</t>
  </si>
  <si>
    <t>Die Beschläge sind durchgehend verschraubt auszuführen.</t>
  </si>
  <si>
    <t>Eine durchgängige Festhaltemöglichkeit und „Leitfunktion“ für alle Fahrgastgruppen müssen beim Durchgang durch den Bus sichergestellt sein.</t>
  </si>
  <si>
    <t>Die waagerechten Haltestangen vor den Sitzen sind mit einem auswechselbaren Kinnschutzpolster zu versehen.</t>
  </si>
  <si>
    <t>Vor den ersten Sitzen hinter den Einstiegen und vor den Sitzen hinter der Fahrerkabine sind ausreichende Haltemöglichkeiten darzustellen.</t>
  </si>
  <si>
    <t>Die vertikalen Haltestangen links und rechts an den Türen sind mit einer taktilen Struktur zur Kennzeichnung der Ausstiegtüren für Sehbehinderte auszuführen.</t>
  </si>
  <si>
    <t>Haltewunschtaster</t>
  </si>
  <si>
    <t>Abschrankungen</t>
  </si>
  <si>
    <t>Zur Einhaltung des gesetzlich vorgeschriebenen Fahrersichtfeldes (§ 35b StVZO) ist eine gepolsterte, unfallsichere Fahrgastabschrankung anzubringen.</t>
  </si>
  <si>
    <t>Verletzungen durch zurückfedernde Abschrankungen sind auszuschließen.</t>
  </si>
  <si>
    <t>Die Abschrankung ist so zu konzipieren, dass der hintere Flügel der ersten Tür als Ausstieg benutzt werden kann.</t>
  </si>
  <si>
    <t>Trennwände</t>
  </si>
  <si>
    <t>Diese Trennwände müssen so ausgeführt sein, dass sie dauerhaltbar, widerstandsfähig, schlagsicher, kratzfest, schwer beschriftbar sowie leicht zu reinigen sind.</t>
  </si>
  <si>
    <t>Die Trennwände müssen für die Montage von A3-Wechselrahmen für Werbezwecke geeignet sein.</t>
  </si>
  <si>
    <t>Innenverkleidung</t>
  </si>
  <si>
    <t>Für die Innenverkleidung sind schwer entflammbare, dauerhaltbare, widerstandsfähige, kratzfeste, schwer beschriftbare, leicht zu reinigende sowie geräuschdämmende Materialien (Kunststoff) vorzusehen. Die Seitenwände und die Decke sind gegen Wärme, Kälte und Schall zu isolieren.</t>
  </si>
  <si>
    <t>Als Deckensystem ist ein helles, schmutzabweisendes, reinigungsfreundliches und geräuschdämmendes Material zu verwenden, in welches die Fahrzeuginnenbeleuchtung eingelassen ist. Deckenzwischenräume sind zu isolieren.</t>
  </si>
  <si>
    <t>Einzusetzende Materialien für Seiten- und Deckenverkleidung werden im technischen Gespräch abgestimmt.</t>
  </si>
  <si>
    <t>Die gesamte Innenbeleuchtung ist mit LED-Leuchten auszuführen. Diese sind für die Lebensdauer des Busses auszulegen und müssen wartungsfrei sein.</t>
  </si>
  <si>
    <t>Innenbeleuchtung</t>
  </si>
  <si>
    <t>An der Decke ist ein durchgehendes, breitflächig streuendes, blendfreies Lichtband vorzusehen.</t>
  </si>
  <si>
    <t>Auf eine gute und gleichmäßige Ausleuchtung aller Sitzplätze ist zu achten.</t>
  </si>
  <si>
    <t>Im Fahrbetrieb muss eine Reduktion der Lichtintensität möglich sein.</t>
  </si>
  <si>
    <t>Die Innenbeleuchtung ist so zu gestalten, dass das Fahrpersonal nicht in der Sicht beeinträchtigt ist.</t>
  </si>
  <si>
    <t>Ein- und Ausstiege müssen ausreichend ausgeleuchtet sein (Spotleuchten), solange die jeweilige Fahrgasttür nicht geschlossen ist. Auf eine ausreichende Ausleuchtung auch vor den Türen ist zu achten.</t>
  </si>
  <si>
    <t>Als Fahrerplatzbeleuchtung ist eine LED, alternativ Spotleuchte, vorzusehen. Die Steuerung soll in Abhängigkeit der Stellung der Tür 1 erfolgen. Eine zusätzliche Betätigung muss mit einem einstufigen Schalter auf der Instrumententafel möglich sein.</t>
  </si>
  <si>
    <t>Detailabsprachen erfolgen im technischen Gespräch.</t>
  </si>
  <si>
    <t>Der gesamte Fußbodenbereich ist niederflurig auszuführen.</t>
  </si>
  <si>
    <t>Fußboden</t>
  </si>
  <si>
    <t>Konstruktiv unabdingbar notwendige Podeste sind möglichst niedrig und einstufig zu gestalten und in ihrer Anzahl auf ein Minimum zu beschränken.</t>
  </si>
  <si>
    <t>Es sind schmutzabweisende, leicht zu reinigende, wasserfeste, rutschfeste und unfallsichere Materialien zu verwenden.</t>
  </si>
  <si>
    <t>Insbesondere müssen der Fußboden und der untere Teil der Seitenwände so ausgebildet sein (z. B. geschlossene Wanne), dass Wasser und Reinigungsmittel nicht in den Unterbau eindringen können bzw. definiert abgeführt werden.</t>
  </si>
  <si>
    <t>Erhebungen an Nähten und Stößen sind zu vermeiden.</t>
  </si>
  <si>
    <t>Wartungsklappen im Fußbodenbereich des Fahrzeuges sind so einzubauen, dass sie gegen unbefugtes Öffnen oder Herausnehmen gesichert sind. Die Sicherungseinrichtungen dürfen nicht aus dem Fußboden herausragen.</t>
  </si>
  <si>
    <t>Die Kanten von hervorstehenden Teilen müssen aufgrund der Verletzungsgefahr abgerundet sein.</t>
  </si>
  <si>
    <t>Details hinsichtlich einer erweiterten Sondernutzungsfläche sind im technischen Gespräch zu klären.</t>
  </si>
  <si>
    <t>Dachvouten und Dachkanäle</t>
  </si>
  <si>
    <t>Für die Instandsetzung relevante Dachkanalklappen sind aus Sicherheitsgründen grundsätzlich oben anzuschlagen und entsprechend zu arretieren oder herausnehmbar auszuführen.</t>
  </si>
  <si>
    <t>Dachkanalklappen dürfen im geschlossenen Zustand dauerhaft keine Geräusche verursachen.</t>
  </si>
  <si>
    <t>Für die Dachvouten bzw. Dachkanäle sind dauerhaltbare, widerstandsfähige, kratzfeste, schwer beschriftbare sowie leicht zu reinigende Materialien vorzusehen.</t>
  </si>
  <si>
    <t>Piktogramme</t>
  </si>
  <si>
    <t>Die Innenschilder sind selbstklebend, dauerhaltbar, nicht schrumpfend, antistatisch, lichtecht und reinigungsfest auszuführen.</t>
  </si>
  <si>
    <t>Details sind im technischen Gespräch zu klären.</t>
  </si>
  <si>
    <t>Fahrscheinautomat</t>
  </si>
  <si>
    <t>Auf dem linken vorderen Radkasten hinter der Sitzbank ist eine Halterung für einen Fahrscheinverkaufsautomaten vom Typ Scheidt &amp; Bachmann FAA2000/CMB zu montieren.</t>
  </si>
  <si>
    <t>Sonstiges</t>
  </si>
  <si>
    <t>Fahrerarbeitsplatz</t>
  </si>
  <si>
    <t>Der Fahrersitz  ist luftgefedert und hydraulisch gedämpft auszuführen, muss die Bedienteile auf der rechten Seite haben sowie in Höhe, Längsrichtung sowie Sitzneigung und -tiefe verstellbar sein. Weitere Merkmale sind Lendenwirbelunterstützung, Armlehne, Sitzheizung und Klimatisierung.</t>
  </si>
  <si>
    <t>Der Fahrersitz ist mit einer Schwenkvorrichtung (Verstellbereich: 0° - 35° zur Kabinentür) auszurüsten.</t>
  </si>
  <si>
    <t>Besonderer Wert ist auf eine instandhaltungsgerechte Ausführung des Instrumententrägers und der Seitenkonsole zu legen; ein einfacher Austausch von Baugruppen, Unterbaugruppen und Komponenten muss sichergestellt sein.</t>
  </si>
  <si>
    <t>Fahrerplatzbeleuchtung über separaten Schalter auf der Instrumententafel schaltbar.</t>
  </si>
  <si>
    <t>Es sind rutschsichere Ablageflächen für Kurskarten usw. vorzusehen.</t>
  </si>
  <si>
    <t>ITCS</t>
  </si>
  <si>
    <t>Für das Lenkrad einschließlich Instrumententafel ist eine Verstellmöglichkeit (Höhe, Neigung) vorzusehen, die eine individuelle Anpassung einschließlich der Bedienelemente zulässt.</t>
  </si>
  <si>
    <t>Die Veränderung der Lenkradstellung darf nur bei stehendem Fahrzeug, d. h. bei eingelegter Feststellbremse, möglich sein.</t>
  </si>
  <si>
    <t>Für Instandhaltungsarbeiten muss eine einfache Demontage und Montage des Lenkrades möglich sein.</t>
  </si>
  <si>
    <t>Kontroll- und Steuerungselemente</t>
  </si>
  <si>
    <t>Das EG-Kontrollgerät wird abgesetzt von der Instrumententafel, z. B. seitlich rechts Fahrerarbeitsplatz, eingebaut.</t>
  </si>
  <si>
    <t>Fahrerassistenzsysteme und Sicherheitseinrichtungen</t>
  </si>
  <si>
    <t>Besondere Bedienelemente Elektrobus</t>
  </si>
  <si>
    <t>Es wird ein mehrstufiger E-Bremshebel für Rekuperation bevorzugt.</t>
  </si>
  <si>
    <t>Es ist eine Anzeige – je nach Fehlerpriorität sofort oder bei Aufruf mittels Steuertaster – im zentralen Störmeldedisplay mit Klartextfehlermeldung/Fehlernummer für Fehlfunktionen/Störungen vorzusehen:
• Leistungselektronik
• Traktionsausrüstung
• Energiespeicher einschl. Thermomanagement und BMS
• Kühlung der Leistungselektronik
• Heizung / Klimatisierung
• Lenkhilfe
• Luftpresser
• Energiezuführungssysteme.</t>
  </si>
  <si>
    <t>Der Fahrerlautsprecher ist im Bereich des Fahrerarbeitsplatzes unterzubringen. Dabei ist dieser so zu installieren, dass möglichst keine Informationen der vom Lautsprecher ausgehenden Funkgespräche in den Fahrgastraum gelangen. Die Lautstärke muss mittels Drehpotentiometer (in unmittelbarer Nähe zum Fahrerlautsprecher installiert) einstellbar sein. Das Unterschreiten eines minimalen Pegels muss dabei ausgeschlossen sein. Die Leistung des Lautsprechers ist so zu wählen, dass die üblichen Störgeräusche (Geräusche aus dem Fahrzeug, Außengeräusche etc.) übertönt werden können. Über den Lautsprecher müssen neben den Funkgesprächen auch die von der Leitstelle initiierten Innendurchsagen abgestrahlt werden.</t>
  </si>
  <si>
    <t>Die Funksendetaste ist auf der Instrumententafel unterzubringen (zzgl. als Redundanz zu Funkbedienung am Bordrechner). Die Einbauposition wird im technischen Gespräch festgelegt.</t>
  </si>
  <si>
    <t>Es ist verdeckt, aber vom Fahrer gut erreichbar, ein Taster für das Auslösen des Überfallrufes einzubauen (Seitenkonsole links).</t>
  </si>
  <si>
    <t>Am Fahrerpult ist ein Schalter einzubauen, mit dem zwischen
• keine Durchsage,
• Innendurchsage und
• Außendurchsage
gewählt werden kann.</t>
  </si>
  <si>
    <t>Es ist ein flexibles Schwanenhals-Mikrofon (Länge ca. 600 mm) links am EURO-Kasten hängend, für den Funkverkehr und Innendurchsagen einzubauen.</t>
  </si>
  <si>
    <t>Detailabsprechen zum Fahrerarbeitsplatz erfolgen im technischen Gespräch.</t>
  </si>
  <si>
    <t>Klimatisierung / Heizung</t>
  </si>
  <si>
    <t>Die Beheizung der Fahrzeuge gemäß VDV-Schrift 236/1 muss möglich sein.</t>
  </si>
  <si>
    <t>Die Fahrzeuge sind mit einer energieeffizienten elektrischen Heizung auszustatten. Diese ist im Angebot detailliert zu beschreiben.</t>
  </si>
  <si>
    <t>Eine Unterstützung der elektrischen Heizung durch eine mit Flüssigbrennstoff betriebene Zusatzheizung ist zulässig. Anzustreben ist ein möglichst geringer Einsatz der Zusatzheizung.</t>
  </si>
  <si>
    <t>Bevorzugt wird, dass die Einschalttemperatur durch qualifiziertes Werkstattpersonal des Auftraggebers eingestellt werden kann.</t>
  </si>
  <si>
    <t>Der Tank der Zusatzheizung ist so zu dimensionieren, dass ein Einsatz von 20 h ohne Nachfüllen auch an sehr kalten Tagen möglich ist. Der Einfüllstutzen ist auf der rechten Fahrzeugseite als Knock-Lock-Verschluss anzubringen.</t>
  </si>
  <si>
    <t>Die Tankdatenerfassung erfolgt über einen RFID-Tag und die Tankdatenschnittstelle.</t>
  </si>
  <si>
    <t>Die Anzeige von Fehlfunktionen und die Beurteilung der Zustandsgrößen der Klima- und Heizungsanlagen sind im Rahmen der On- und Off-Board-Fahrzeugdiagnosesysteme zu gewährleisten.</t>
  </si>
  <si>
    <t>Die Steuerung der Heizung und Klimatisierung muss örtlich durch das Instandsetzungspersonal angepasst werden können. Ausnahmen sind zu benennen.</t>
  </si>
  <si>
    <t>Weitere Details werden im technischen Gespräch geklärt.</t>
  </si>
  <si>
    <t>Strömungsgeschwindigkeit</t>
  </si>
  <si>
    <t>Gleichzeitig ist sicherzustellen, dass eine genügend große Abfuhr von Wärme und Schadstoffen aus dem Innenraum (z. B. mittels Zwangsentlüftung oder Gebläse) gewährleistet wird. Diese Forderung gilt auch für den Fahrerarbeitsplatz.</t>
  </si>
  <si>
    <t>Frischluft, Luftaustausch und Luftreinheit</t>
  </si>
  <si>
    <t>Zur Erzielung der erforderlichen Behaglichkeit sind mindestens ca. 20 % der Luftmenge als Frischluft zuzuführen.</t>
  </si>
  <si>
    <t>Unter bestimmten Bedingungen muss die Umstellung auf vollständigen Umluftbetrieb jedoch möglich sein.</t>
  </si>
  <si>
    <t>Um genügend Frischluft in den Fahrgastraum zu bringen, ist es erforderlich eine ausreichende Abführung von Stauwärme und verbrauchter Luft zu gewährleisten. Dies kann über eine Zwangsentlüftung (Dachklappen / Klappfenster) oder mittels geräuscharmer Gebläse (Dachlüfter) erfolgen.</t>
  </si>
  <si>
    <r>
      <t xml:space="preserve">Die gesamte Frischluft sowie die Umluft müssen über wirksame Filter (Abscheidgrad mind. 70 % für Partikel </t>
    </r>
    <r>
      <rPr>
        <sz val="11"/>
        <color theme="1"/>
        <rFont val="Symbol"/>
        <family val="1"/>
        <charset val="2"/>
      </rPr>
      <t></t>
    </r>
    <r>
      <rPr>
        <sz val="11"/>
        <color theme="1"/>
        <rFont val="Aptos Narrow"/>
        <family val="2"/>
        <scheme val="minor"/>
      </rPr>
      <t xml:space="preserve"> 1µm; gemäß DIN 71460) geführt werden.</t>
    </r>
  </si>
  <si>
    <t>Die Filter müssen über eine Schnellwechseleinrichtung verfügen, leicht zugänglich und einfach zu reinigen sein.</t>
  </si>
  <si>
    <t>Regelung, Steuerung</t>
  </si>
  <si>
    <t xml:space="preserve">Es ist eine getrennte Regelungs- und Steuereinrichtung für den Fahrgastraum und den Fahrerplatz vorzusehen. Dies kann über eine als auch über zwei getrennte Steuereinheiten erfolgen. Die Bedienung muss einfach und logisch sein. </t>
  </si>
  <si>
    <t>Durch eine manuelle und stufenlose Temperatur- und Gebläsesteuerung ist es dem Fahrpersonal im Rahmen einer Gesamtanlageregelung zu ermöglichen, eine möglichst große Behaglichkeit am Fahrerarbeitsplatz zu erreichen.</t>
  </si>
  <si>
    <t>Für den Fahrgastraum ist eine automatische Steuer- und Regelungseinrichtung vorzusehen, die nur zum Teil vom Fahrer beeinflusst werden kann.</t>
  </si>
  <si>
    <t>Die Einschalttemperatur der Zusatzheizung darf nicht durch das Fahrpersonal einstellbar sein.</t>
  </si>
  <si>
    <t>Um bei Ausfall der Kühlanlage in den Sommermonaten noch einen vertretbaren Fahrbetrieb aufrecht zu erhalten, ist ein Ansteigen der Innenraumtemperaturen auf unerträgliche Werte durch genügend große Frischluftmengen zu verhindern. Dies kann durch ausreichende Mengen von Frischluft mittels Gebläse bzw. durch Öffnen von Dachluken (so vorhanden) und / oder Klappfenstern, die im Normalbetrieb mechanisch verriegelt sind, erfolgen.</t>
  </si>
  <si>
    <t>Bei niedrigen Außentemperaturen ist bei Ausfall der automatischen Regelung / Steuerung ein Notheizbetrieb sicherzustellen.</t>
  </si>
  <si>
    <t>Notfallbetrieb</t>
  </si>
  <si>
    <t>Versorgungsanlage</t>
  </si>
  <si>
    <t>Die elektrische Anlage nimmt einen immer größeren Stellenwert in der heutigen Bustechnik ein. Wegen des rasanten Fortschritts und der Variantenvielfalt werden in diesem Kapitel nur einige allgemein wichtige Empfehlungen und Hinweise gegeben. Auf die Darstellung der einzelnen elektrischen und elektronischen Baugruppen sowie Bauteile wird verzichtet.</t>
  </si>
  <si>
    <t>Bordnetzspannung</t>
  </si>
  <si>
    <t>Die Bordnetzspannung muss 24 VDC oder mehr betragen und wird mit einem Bordnetzwandler aus dem HV-Kreis versorgt.</t>
  </si>
  <si>
    <t>Der Wandler ist für den maximal erforderlichen Strombedarf des Bordnetzes (einschließlich Ladung Bordnetzbatterien) auszulegen.</t>
  </si>
  <si>
    <t>Die Batterien sind mit einer entsprechenden Vorrichtung gegen Unterspannung zu schützen.</t>
  </si>
  <si>
    <t>Die Unterbrechung der Bordnetzspannung durch separaten Trennhebel ist vorzusehen.</t>
  </si>
  <si>
    <t>Es ist ein an den Batteriebusbetrieb angepasstes Zündschloss vorzusehen. Schlüsselnummer für alle Fahrzeuge gleich.</t>
  </si>
  <si>
    <t>Auf der Hauptschalttafel ist eine 24 V-Steckdose zu verbauen.</t>
  </si>
  <si>
    <t>Fahrtrichtungs- und Warnblinkanlage</t>
  </si>
  <si>
    <t>Zusatzfunktion gemäß StVO (Einschaltung der Warnblinkanlage an besonders gekennzeichneten Haltestellen).</t>
  </si>
  <si>
    <t>Ausrüstung zum Schülerverkehr mit zwei zusätzlichen hochgesetzten Blinkleuchten am Heck, sowie zusätzlich Blinkleuchten im vorderen Drittel an den Fahrzeuglängsseiten.</t>
  </si>
  <si>
    <t>Scheibenwaschanlage</t>
  </si>
  <si>
    <t>Das Fassungsvermögen des Behälters für das Scheibenwaschwasser muss ca. 10 bis 15 Liter betragen.</t>
  </si>
  <si>
    <t>Eine automatische Restmengenanzeige (Unterfüllung) als Warnleuchte oder Piktogramm ist auf der Instrumententafel des Fahrerarbeitsplatzes vorzusehen.</t>
  </si>
  <si>
    <t>Druckluft</t>
  </si>
  <si>
    <t>Alle Teile der Druckluftanlage sollen schmutz- und streusalzgeschützt angeordnet sein. Eine gute Zugänglichkeit zu allen Geräten ist sicherzustellen.</t>
  </si>
  <si>
    <t>Die Einschaltdauer muss so gewählt werden, dass die Regeneration der Lufttrockungsanlage gewährleistet ist.</t>
  </si>
  <si>
    <t>Der Luftpresser muss mit einem eigenen Elektromotor angetrieben werden.</t>
  </si>
  <si>
    <t>Der Kompressor ist so auszuführen, dass alle wartungs- und instandsetzungsrelevanten Kriterien optisch kontrolliert oder elektrisch sensiert werden können (z. B. Ölstand). Eine schnelle Demontage des Luftpressers muss möglich sein.</t>
  </si>
  <si>
    <t>An geeigneter Stelle ist ein Lufttrockner anzubauen. Öl- und Wasserabscheider sind vor dem Lufttrockner (mit Koaleszenzfilter) anzuordnen. Eine ausreichende Abkühlung der komprimierten Luft vor Eintritt in den Lufttrockner ist sicherzustellen.</t>
  </si>
  <si>
    <t>Anfallendes Kondensat ist in einem Sammelbehälter aufzufangen. Dieser ist so zu bemessen, dass eine 3-monatige Entleerung ausreicht.</t>
  </si>
  <si>
    <t>Die Druckluftbehälter sind korrosionsfest auszukleiden, die Befestigung und das Typenschild sind unterrostsicher zu gestalten.</t>
  </si>
  <si>
    <t>Die Typenschilder müssen ohne Ausbau der Druckluftbehälter lesbar sein.</t>
  </si>
  <si>
    <t>Druckluftbehälter sind mit handbetätigten vorzugsweise zentralen Entwässerungsmöglichkeiten zu versehen, deren Durchflussquerschnitte so zu bemessen sind, dass sie nicht durch Rost- und Schmutzteilchen verstopft werden können.</t>
  </si>
  <si>
    <t>Die Druckluftanlage ist durch einen Lufttrockner automatisch zu entwässern.</t>
  </si>
  <si>
    <t>Alle Leitungen sind an den Anschlussstellen dauerhaft und gut lesbar entsprechend der Anschlussbezeichnung (DIN ISO 6786 / 12.81) zu kennzeichnen.</t>
  </si>
  <si>
    <t>Zur Durchführung der nach § 29 StVZO (Anlage VIII) notwendigen Prüfungen ist eine ausreichende Zahl von Prüfanschlüssen vorzusehen.</t>
  </si>
  <si>
    <t>Die Prüfanschlüsse sind zentral auf der linken Fahrzeugseite und der Auffüllanschluss rechts vorne vorzusehen.</t>
  </si>
  <si>
    <t>Lenkhilfe</t>
  </si>
  <si>
    <t>Die Lenkhilfe muss bereits im Stand und im Rangierbetrieb voll funktionstüchtig sein.</t>
  </si>
  <si>
    <t>Ist die Lenkhilfpumpe im HV-Kreis integriert, ist optional für Abschleppvorgänge ein Notantriebssystem im Bordnetzkreis anzubieten.</t>
  </si>
  <si>
    <t>Die Lenkhilfpumpe ist so auszuführen, dass alle wartungs- und instandsetzungsrelevanten Kriterien optisch kontrolliert werden können (z. B. Ölstand).</t>
  </si>
  <si>
    <t>Es dürfen keine störenden Geräusche von der Lenkhilfpumpe über die Leitungen auf den Fahrgastraum übertragen werden.</t>
  </si>
  <si>
    <t>Fremdversorgung</t>
  </si>
  <si>
    <t>On-Board-Diagnose-Rechner</t>
  </si>
  <si>
    <t>Das Fahrpersonal wird über Display auf Fehler im Fahrzeugsystem entsprechend der Dringlichkeit hingewiesen.</t>
  </si>
  <si>
    <t>Des Weiteren sind folgende Funktionen darzustellen:
• Zentrale Warnleuchte 
• Batteriespannung (24 VDC)
• Kühlkreislauftemperaturen
• Beleuchtung
• Bremsbelagsverschleiß
• Motortemperatur
• Luftvorrat
• Bremsdruck
• Haltestellenbremse
• Feststellbremse
• Türstatus
• u.a.</t>
  </si>
  <si>
    <t>Bei auftretenden Systemfehlern muss eine entsprechende Diagnose zur Ursache möglich sein.</t>
  </si>
  <si>
    <t>Allgemeine Festlegungen</t>
  </si>
  <si>
    <t>Alle Außenklappen für die Versorgung sind oben oder vorne anzuschlagen. Sie müssen sich so weit öffnen lassen, dass Verletzungen des Personals verhindert werden.</t>
  </si>
  <si>
    <t>Die Federkraft muss auf dem Federkörper deutlich und dauerhaft gekennzeichnet werden.</t>
  </si>
  <si>
    <t>Außenvierkantverschlüsse müssen eine standardisierte Schlüsselweite von 8 mm besitzen und mit einem Steckschlüssel bedienbar sein.</t>
  </si>
  <si>
    <t>Die wartungsrelevanten Füllstände von Versorgungsanlagen (z. B. Ölstand Kompressor, Wasserstand Kühlsysteme) müssen optisch schnell kontrollierbar sein. Nachfüllbehälter sind leicht zugänglich auszuführen.</t>
  </si>
  <si>
    <t>Eine elektronische Kühlmittelstandsensierung muss für sämtliche Kühlkreisläufe vorhanden sein.</t>
  </si>
  <si>
    <t>Alle notwendigen Hilfsstoffe (Kühlmittel, Öle, etc.) müssen auf dem Europäischen Markt frei verfügbar sein. Es sind, soweit möglich, Hilfsstoffe mit gängigen und standardisierten Produkteigenschaften zu verwenden.</t>
  </si>
  <si>
    <t>Die Auffüllbarkeit sämtlicher Kühlmittelkreise im Rahmen des täglichen Services muss so gestaltet sein, dass keine Hilfsmittel (z. B. Leiter) zum Erreichen der Einfüllöffnung notwendig sind. Ist dies nicht möglich, so ist ein Hebesystem (z. B. Versorgungsbehälter mit einer elektrischen Wasserpumpe zur Befüllung des Kühlsystemausgleichsbehälters) vorzusehen. Die Hochpumplösung ist so auszuführen, dass eine Überfüllung des Ausgleichsbehälters verhindert wird.</t>
  </si>
  <si>
    <t>Informationseinrichtungen, ITCS, sonstige elektronischen Einbauten</t>
  </si>
  <si>
    <t>Umweltschutz</t>
  </si>
  <si>
    <t>Anlagen</t>
  </si>
  <si>
    <t>Es soll ein Anfahrassistent mit Rollsperre integriert sein.</t>
  </si>
  <si>
    <t>Es muss ein Bremsassistent integriert sein.</t>
  </si>
  <si>
    <t>Zur Verringerung des Wartungsaufwands und der Rüstzeiten sind bei Unterschreitung der Mindestfüllmenge die Füllstände möglichst aller Betriebs- und Hilfsstoffe zu erfassen und dem Fahrpersonal im Zentraldisplay darzustellen.</t>
  </si>
  <si>
    <t>Ein Nachweis über die tatsächlich erreichten Werte (Außen- und Innengeräusche) ist zu erbringen.</t>
  </si>
  <si>
    <t>Brandschutz</t>
  </si>
  <si>
    <t>Die einschlägigen EG-Richtlinien (z. B. EG 661/2009) und ECE-Vorschriften sowie die gesetzlichen Vorschriften (z. B. Paragraph 30 StVZO) sind in der jeweils gültigen Fassung einzuhalten.</t>
  </si>
  <si>
    <t xml:space="preserve">Die einschlägigen EG-Richtlinien (z. B. 96/53/EG) in der jeweils aktuellen Fassung sind einzuhalten. Zur Maximierung der Nutzlast und damit der Beförderungskapazität ist die Möglichkeit des Leichtbaus unter Einhaltung des erforderlichen Sicherheitsstandards auszuschöpfen.
</t>
  </si>
  <si>
    <t>Der Antriebsstrang muss den topographischen und betrieblich geforderten Verhältnissen des Auftraggebers angepasst sein und darf die Anforderungen im Punkt 3.4.1 nicht unterschreiten.</t>
  </si>
  <si>
    <t>Der Energiespeicher ist mittels gesicherter optischer und mechanischer Trennstelle (Stecker / Buchse) mit dem Fahrzeug zu verbinden.</t>
  </si>
  <si>
    <t>Am Fahrerarbeitsplatz muss ein Not-Ausschalter mit Sicherungsring (Sicherung des HV-Systems gegen unbefugtes Wiedereinschalten mittels Vorhängeschloss o. ä.) vorhanden sein.</t>
  </si>
  <si>
    <t>Beide Not-Aus-Schalter sind zu überwachen und müssen unabhängig voneinander das sichere Abschalten der HV-Anlage bewirken (zwangsöffnend-trennende Kontakte). Die Betätigung eines Not-Aus-Schalters ist bei angeschalteter Zündung im Fahrerdisplay anzuzeigen.</t>
  </si>
  <si>
    <t>An zentraler Stelle müssen Messbuchsen zur Feststellung der Spannungsfreiheit des HV-Systems angeordnet sein. Diese müssen mittels Deckel vor Zugänglichkeit geschützt sein, jedoch ohne weitere Demontagearbeiten von darunterliegenden Schutzabdeckungen zugänglich sein. Die Messbuchsen sind berührungssicher auszuführen und für Standard-Messspitzen auszulegen, farblich zu kennzeichnen und zu bezeichnen.</t>
  </si>
  <si>
    <t>Besteht ein Batteriepack aus mehreren Modulen, so wird die Austauschbarkeit von einzelnen Modulen bevorzugt.</t>
  </si>
  <si>
    <t>Im Einsatz muss sichergestellt werden, dass Fehlerzustände und Störungen, die einen gefährlichen Zustand erzeugen können, erkannt werden und das Fahrzeug in einen sicheren Zustand (Abschalten der Energiespeicher) überführt wird. Unregelmäßigkeiten müssen im zentralen Störmeldedisplay mit Klartextfehlermeldung / Fehlernummer angezeigt werden.</t>
  </si>
  <si>
    <t>Im Fall einer potentiellen Überladung oder Tiefenentladung muss sich der Energiespeicher selbst trennen (angelehnt an EN DIN 13849). Dies soll über ein integriertes Leistungsschütz geschehen. Das Schütz liegt im positiven Leistungszweig (Mindestanforderung) bzw. schaltet allpolig (optimal) und wird vom BMS kontrolliert.</t>
  </si>
  <si>
    <t>Verschleißteile müssen eine Lebensdauer von mindestens einem Jahr erreichen.</t>
  </si>
  <si>
    <t>Alle notwendigen Angaben bzgl. Brems- und Sicherheitsprüfungen zur Erfüllung der einschlägigen Richtlinien (Anl. VIII zu § 29 StVZO) sind bei der Auslieferung der Fahrzeuge vom Auftragnehmer anzugeben.</t>
  </si>
  <si>
    <t>Die Radkästen sind durchschlagfest zu gestalten.</t>
  </si>
  <si>
    <t>Ein gründlicher Unterbodenschutz und eine gewissenhafte Hohlraumkonservierung sind durchzuführen.</t>
  </si>
  <si>
    <t>Bodenklappen sind zur besseren und dauerhaften Abdichtung mit nichtrostender Verschraubung (Einfassung aus nichtrotenden Materialien) zu versehen und verwindungssteif auszuführen sowie dauerhaft gegen Schall- und Wärmeeintrag zu schützen.</t>
  </si>
  <si>
    <t>Die Gesamthöhe des Fahrzeugs darf bei geöffneten Dachklappen 4,75 m nicht überschreiten, Dachklappen dürfen im geöffneten Zustand nicht mehr als 1,8 m über das Fahrzeugdach hinausragen (seilgeführte Absturzsicherung).</t>
  </si>
  <si>
    <t>Die Farbgestaltung und Detailabsprachen erfolgen im technischen Gespräch.</t>
  </si>
  <si>
    <t>Schwerbehindertensitze sind mittels Piktogramm besonders kenntlich zu machen und müssen den besonderen Anforderungen von ECE-R 107, entsprechen. Insgesamt sind vier dieser Sitze vorgeschrieben.</t>
  </si>
  <si>
    <t xml:space="preserve">	Die Beschilderung und Beschriftung erfolgt auf der Grundlage der VDV-Schrift 230 „Rahmenempfehlung für Stadt-Niederflur-Linienbusse“, im Einzelfall nach Vorgabe des Auftraggebers.</t>
  </si>
  <si>
    <t>In der Kabinentür zum Fahrerarbeitsplatz muss eine Ablagemöglichkeit für eine Fahrerarbeitstasche mit den Mindestmaßen L x H x T: 480 mm x 330 mm x 240 mm (möglichst per Bügel einstellbar) vorhanden sein.</t>
  </si>
  <si>
    <t>Der Einbau des ITCS-Bediengerätes ist so vorzunehmen, dass es zu keinen Einschränkungen des Fahrersichtfeldes kommt. Die uneingeschränkte Bedienbarkeit aller Tasten für ITCS-Funktionen muss während der Fahrt möglich sein.</t>
  </si>
  <si>
    <t>Die Temperatur am Fahrerarbeitsplatz muss zwischen 18 und 24°C ±2 K getrennt durch das Fahrpersonal einstellbar sein. Für diesen Bereich ist eine individuelle Regelung der zugeführten Kaltluftmenge erforderlich, wobei auf Zugfreiheit zu achten ist.</t>
  </si>
  <si>
    <t>Eine möglichst gleiche Temperaturverteilung im Bus ist anzustreben. Für die Behaglichkeit ist eine Temperaturdifferenz zwischen dem Kopf- und Fußbereich vorteilhaft, die in etwa &lt;3 K betragen sollte. Dabei muss die höhere Temperatur im Fußbereich liegen. Die Luftströmung sollte deshalb (außer in der Aufheizphase) dementsprechend gesteuert sein.</t>
  </si>
  <si>
    <t>Das Warmluftvolumen für den Bugbereich (Fußbereich Fahrpersonal und Scheibendüsen) muss ausreichend dimensioniert und regelbar sein.</t>
  </si>
  <si>
    <t>Die Druckbehälter müssen – soweit dies vorgeschrieben ist – über eine Typprüfung verfügen, wobei die Prüfung den geltenden gesetzlichen Vorschriften entsprechen muss. Ihre Dimensionierung muss für Zwangskneeling an allen Haltestellen geeignet sein.</t>
  </si>
  <si>
    <t>Ein Filterwechsel muss ohne Ausbau des Behälters möglich sein.</t>
  </si>
  <si>
    <t>Sofern keine externe Stromversorgung besteht, sind in die Sparschaltung zu integrieren:
• Fahrerklimaanlage
• Heizungsgebläse
• elektrische Heizung / Klimaanlage
• Zusatzheizung
• Innenbeleuchtung
• Außenbeleuchtung bis auf Standlichtbeleuchtung.</t>
  </si>
  <si>
    <t>Sofern die Temperatur des Energiespeichers einen kritischen Wert, bei dem mit einer geringeren Leistung (≥ 15 %) zu rechnen ist, unterschreitet, ist dies dem Fahrpersonal sinnfällig anzuzeigen.</t>
  </si>
  <si>
    <t>Das Nachladen des Fahrzeugs muss über eine sog. Plug &amp; Charge-Funktion möglich sein. Dabei wird beim Verbinden des Fahrzeugs mit einem Ladegerät der Ladevorgang automatisch gestartet.</t>
  </si>
  <si>
    <t>Tür 1</t>
  </si>
  <si>
    <t>Türaußentaster für Fahrer in Bugmaske rechts integriert</t>
  </si>
  <si>
    <t>1 x Öffnungstaster aussen vor jeder Tür</t>
  </si>
  <si>
    <t>Innen- und Außennottaster an allen Türen (alle Nottaster mit Plexiglasabdeckung)</t>
  </si>
  <si>
    <t>Innen- und Außennottaster (mit Plexiglasabdeckung) sowie zusätzlicher Nottaster außen für Tür 1 hinter Bugmittelklappe (ohne Plexiglasabdeckung)</t>
  </si>
  <si>
    <t>Einklemmschutz an allen Türen über Druckwelle oder Schaltleiste</t>
  </si>
  <si>
    <t>Optische und akustische Türschließwarnung vor Türschließung (ab Tür 2)</t>
  </si>
  <si>
    <t>Automatiktüren mit ESG; grau getönt</t>
  </si>
  <si>
    <t>Offenhaltedauer Automatiktür(en) 3 Sekunden</t>
  </si>
  <si>
    <t>Roter Farbring an Öffnungstaster Automatiktür aussen</t>
  </si>
  <si>
    <t>"Grüne Hand"-Symbol auf Öffnungstaster Automatiktür aussen</t>
  </si>
  <si>
    <t>2 x Öffnungstaster innen für Automatiktür vor und nach Türen, Gehäusefarbe grau RAL 7043, Taster ohne akustisches Feedback, mit "Stop und Türöffnung"-Symbol</t>
  </si>
  <si>
    <t>4-Kant Verriegelung an allen Türen (Tür 1 aussen, übrige Türen innen)</t>
  </si>
  <si>
    <t>Die Haltestellenbremse muss automatisch aktiviert werden, wenn eine Tür geöffnet oder die Türfreigabe aktiviert ist.</t>
  </si>
  <si>
    <t>Notlöseschalter Anfahrsperre/Haltestellenbremse auf seitlichem Bedienfeld</t>
  </si>
  <si>
    <t>Tür 1 mit Verriegelung (Fangplatte), andere Türen ohne Verriegelung, manuell gesteuert, grün getönt</t>
  </si>
  <si>
    <t>Abschaltung des vorderen oder hinteren Türflügels der Tür 1</t>
  </si>
  <si>
    <t>Das System ist redundant auszuführen (z. B. Auslegung von zwei Bordnetzwandlern, zusätzliche Bordnetzversorgung).</t>
  </si>
  <si>
    <t>Im Bereich der Heckscheibe ist ein Schulbusrollo zu integrieren.</t>
  </si>
  <si>
    <t>Elektrische Leitungsverlegung</t>
  </si>
  <si>
    <t>W</t>
  </si>
  <si>
    <t>Der Fußbodenbelag muss vollflächig mit dem Untergrund verklebt sein. Mit einer zusätzlichen Leuchtquelle rechtwinklig zum Fußbodenbelag ersichtliche Blasen oder Ablösungen sind unzulässig. Diese Anforderung gilt bei Einhaltung der Wartungsvorschriften für die Fahrzeuglebensdauer. Durch Fremdeinwirkung  am Fußbodenbelag  verursachte Schäden sind davon ausgenommen.</t>
  </si>
  <si>
    <t>O</t>
  </si>
  <si>
    <t xml:space="preserve">Im Bereich des Fahrerarbeitsplatzes ist an sinnvoller Position ein oder mehrere Monitore so anzuordnen, dass der gesamte Fahrgastraum vom Fahrerplatz aus mittels Videoüberwachung beobachtet werden kann. Bei geöffneten Türen müssen die Türräume ab Tür 2 gezeigt werden. </t>
  </si>
  <si>
    <t>Es ist ein Kühlfach für eine 1,5l-PET-Flasche vorzusehen.</t>
  </si>
  <si>
    <t xml:space="preserve">Die Fahrzeuge sind werkseitig mit einem Unfalldatenspeicher (UDS) Typ Kienzle UDS-AT Pro auszurüsten. </t>
  </si>
  <si>
    <t>Die Änderung der voreingestellten Behaglichkeitskennlinie auf eine alternative Behaglichkeitskennlinie soll durch die Werkstatt des AG möglich sein, nicht aber durch das Fahrpersonal.</t>
  </si>
  <si>
    <t>Wert</t>
  </si>
  <si>
    <t>Das Gewicht des betriebsbereiten Fahrzeuges ist anzugeben</t>
  </si>
  <si>
    <t>Für den angebotenen Energiespeicher ist die  voraussichtliche Nutzungszeit bzw. der Nutzungsumfang des Energiespeichers in Jahren und/oder Fahrzeug-Kilometern anzugeben.</t>
  </si>
  <si>
    <t>Für den angebotenen Energiespeicher ist die Gesamtmasse des Energiespeichers inklusive BMS und Klimatisierung anzugeben.</t>
  </si>
  <si>
    <t>Für den angebotenen Energiespeicher ist die Gesamtmasse von Batteriepacks und Modulen inkl. Klimatisierung, sofern nicht trennbar, anzugeben.</t>
  </si>
  <si>
    <t>Die Fahrzeuge werden mindestens 14 Jahre eingesetzt, wobei mit einer mittleren jährlichen Laufleistung von 60.000 km zu rechnen ist.</t>
  </si>
  <si>
    <t>Für die Nutzung von entsprechenden Onlineportalen des Anbieters für den „After-Sales-Service“ ist ein Vertrag anzubieten mit automatischer Verlängerung.</t>
  </si>
  <si>
    <t>Spätestens mit der vorläufigen Abnahme am Herstellungsort vor Auslieferung des ersten Fahrzeuges sind alle nachfolgenden Unterlagen (ggf. auf elektronischem Datenträger bzw. online) in deutscher Sprache vorzulegen:
•	  Wartungsheft; Instandhaltungsanweisungen, inklusive der Service- und Wartungspläne, unter Berücksichtigung der in Deutschland gültigen, gesetzlich vorgeschriebenen Untersuchungen
• 	 Vollständige Fahrzeugdokumentation (technischer Lieferumfang) auf vereinbartem Datenträger, Ersatzteilkatalog vorzugshalber in elektronischer Form oder als Online-Version
•	  Zeichnungen des Aufbaus (Gerippe, Chassis, Verbundkonstruktionen) mit Reparaturanweisungen für kollisionsgefährdete Bereiche
•	  Leitungsschema und Rohrverlegungsplan für die Brems- und Druckluftanlage, die Hydraulikanlage und das Kühl- und Heizungssystem
•	  aktueller Ersatzteilkatalog (inklusive der Kundensonderwünsche) auf elektronischen Datenträgern
•	  Schalt-, Lage- und Bestückungspläne elektrischer und elektronischer Komponenten
•	  Pflege-, Wartungs- und Instandsetzungs-Anweisungen für den Teil der elektrobusspezifischen elektrischen Anlagen und deren notwendiger Isolation vom übrigen Fahrzeug
•	  Schweißanleitung, die insbesondere den Anlagenschutz der E-Komponenten berücksichtigt
•	  Übersicht der aktuellen Softwarestände und deren Abnahme. Bei Änderungen während des Einsatzes sind die Veränderung und die Bezeichnung des aktualisierten Softwarestandes mitzuteilen, zu dokumentieren und die Prüfung vorzulegen.
•	  Bremsdaten - notwendige Angaben bezüglich Brems- bzw. Sicherheitsprüfungen zur Erfüllung der einschlägigen Richtlinien (Anlage VIII zu § 29 StVZO)
•	  Instandsetzungsanweisungen, inklusive aller Einstelldaten und notwendigen / freigegebenen Betriebsstoffe aus den Service- und Wartungsplänen und unter Berücksichtigung der in Deutschland gültigen, gesetzlich vorgeschriebenen Untersuchungen
•	  Fahrzeugdatenblatt oder Bauzeugnis; Zulassungsdokumentation, ggf. Zulassungsgutachten, Prüfbuch
•	  erforderliche Angaben zur Erfüllung der EU-Beschaffungsrichtlinie 2009/33/EG
•	  Erläuterung des Kundeninformationssystems
•	  Inbetriebnahme- und Prüfprotokolle der gesamten HV-Anlage (mindestens: Isolationswertmessprotokoll, Potentialausgleichsmessungen); EMV-Bescheinigung für das Gesamtfahrzeug</t>
  </si>
  <si>
    <t>Eine Inbetriebnahme der Fahrzeuge einschließlich der Betriebssysteme wie ITCS erfolgt am Herstellungsort beim Auftragnehmer. Zur Herstellung der Betriebsbereitschaft des ITCS-Systems ist der ITCS-Systemlieferant Trapeze zu beauftragen, für die Inbetriebnahme des Fahrgastzählsystems der Systemlieferant IRIS. Eine Inbetriebnahme ersetzt nicht die förmliche Abnahme.</t>
  </si>
  <si>
    <t>Im Zuge der Abnahme erfolgt die Prüfung der Lademöglichkeit anhand von Ladegeräten, die bereits beim Auftraggeber installiert sind. Die Ladegeräte entsprechen allen gängigen Vorschriften, insb. der ISO 15118.</t>
  </si>
  <si>
    <t>Nach Einbau der für die Betriebsdurchführung beim Auftraggeber notwendigen Zusatzkomponenten (mobiler Ticketautomat, Entwerter, Tank-Tag) hat der Auftragnehmer im Rahmen seiner Zuständigkeit an der Erarbeitung folgender Unterlagen kostenfrei mitzuarbeiten:
•		 protokollierte EMV-Abnahme
•		 UVV-Inbetriebnahme- und Abnahmeprotokolle</t>
  </si>
  <si>
    <t>Ersatzteile müssen nach Auslieferung der Fahrzeuge noch mindestens 15 Jahre, zeitnah (in der Regel 1 - 2 Werktage, Ausnahmen s. o.) lieferbar sein.</t>
  </si>
  <si>
    <t>Die Fahrzeuge sind mit einer an die Gegebenheiten von Batteriebussen angepassten Brandmelde- und Löschanlage auszurüsten.</t>
  </si>
  <si>
    <t>Der Auftragnehmer hat die notwendigen fahrzeugspezifischen Schulungen des Personals des Auftraggebers vorzunehmen. Diese Schulungen sind für das Fahrzeug sowie auch für den Umgang mit Hochvoltsystemen und Off-Board-Diagnosen in einem Schulungsplan anzubieten, der mit dem Angebot vorzulegen ist.</t>
  </si>
  <si>
    <t>Die Antriebskomponenten müssen so ausgelegt werden, dass für den Fahrgast unangenehme Frequenzspektren (hochfrequente Schallwellen, die aus Hochvoltkomponenten, Luftpresser oder Lenkhilfpumpe emittiert werden könnten) über den gesamten Geschwindigkeitsbereich vermieden werden.</t>
  </si>
  <si>
    <t>Der Antrieb der Fahrzeuge erfolgt vollständig elektrisch. Sowohl Antriebs- als auch Bremsmomente müssen ruckarm und kontinuierlich wirken.</t>
  </si>
  <si>
    <t xml:space="preserve">Die Fahrleistung des elektrischen Antriebs muss so ausgelegt sein, dass zur Anpassung an jeweilige Last- und Beladungszustände genügend Reserven vorhanden sind. </t>
  </si>
  <si>
    <t>Die Mängelfreiheit der elektrischen Fahrmotoren und Antriebsachsen ist für mindestens 200.000 km zu gewährleisten (ohne zusätzlich kalkulierte Garantie).</t>
  </si>
  <si>
    <t>Um den Anforderungen an einen zügigen Straßenverkehrsfluss zu genügen, sind eine gleichmäßige Leistungsentfaltung und eine entsprechende Gesamtleistung der Fahrzeuge vorzusehen. Die Leistungsentfaltung des Antriebs hat so zu erfolgen, dass eine gleichmäßige Beschleunigung erreicht wird. Nachstehende Beschleunigungswerte (in der Ebene mit 110 Fahrgästen) sind mindestens einzuhalten und die erreichten Werte anzugeben.
• Beschleunigung auf 20 km/h in 4 bis 5 s
• Beschleunigung auf 30 km/h in 8 bis 9 s
• Beschleunigung auf 40 km/h in 14 bis 15 s
• Beschleunigung auf 50 km/h in 20 bis 23 s
• Beschleunigung auf 60 km/h in 30 bis 33 s.</t>
  </si>
  <si>
    <t xml:space="preserve">Es wird davon ausgegangen, dass der Regeleinsatz der Fahrzeuge auf Steigungsstrecken bis zu 12 % (Zuladung 100 Fahrgäste) bzw. 16 % (Zuladung 50 Fahrgäste) erfolgt. Steigungsstrecken über 12 % bzw. 15 % können unter Annahme der o. g. Fahrgastzahlen mit leicht verminderten Beschleunigungswerten und einer Endgeschwindigkeit von mindestens 30 km/h befahren werden. </t>
  </si>
  <si>
    <t>Das Sicherheitskonzept muss so ausgelegt sein, dass Werkstattmitarbeiter mit Ausbildungsstand 1S und 2S gemäß DGUV-Information 209-093 die Fahrzeuge warten und instandhalten können. Die FAQ-Liste der AG „Handlungsrahmen Elektromobilität“ der DGUV Deutsche Gesetzliche Unfallversicherung ist dabei zu beachten.</t>
  </si>
  <si>
    <t xml:space="preserve">Es muss mindestens ein zweiter Not-Aus-Schalter für das HV-System für Rettungskräfte an einer gut zugänglichen Stelle vorhanden sein. </t>
  </si>
  <si>
    <t>HV-Komponenten, die hinter dem Trennschütz des Energiespeichers liegen, müssen nach dem Abschalten selbstständig Spannungen &gt; 60 V abbauen. Die Zeit für den Spannungsabbau ist anzugeben.</t>
  </si>
  <si>
    <t>Die Batteriepacks müssen aus Batteriemodulen, die wiederum aus Batteriezellen gleicher Bauart bestehen, zusammengesetzt sein.</t>
  </si>
  <si>
    <r>
      <t>Wenn und soweit eine Reichweite im Regelladefenster (SOC</t>
    </r>
    <r>
      <rPr>
        <vertAlign val="subscript"/>
        <sz val="11"/>
        <rFont val="Aptos Narrow"/>
        <family val="2"/>
        <scheme val="minor"/>
      </rPr>
      <t>min</t>
    </r>
    <r>
      <rPr>
        <sz val="11"/>
        <rFont val="Aptos Narrow"/>
        <family val="2"/>
        <scheme val="minor"/>
      </rPr>
      <t xml:space="preserve"> – SOC</t>
    </r>
    <r>
      <rPr>
        <vertAlign val="subscript"/>
        <sz val="11"/>
        <rFont val="Aptos Narrow"/>
        <family val="2"/>
        <scheme val="minor"/>
      </rPr>
      <t>max</t>
    </r>
    <r>
      <rPr>
        <sz val="11"/>
        <rFont val="Aptos Narrow"/>
        <family val="2"/>
        <scheme val="minor"/>
      </rPr>
      <t>) unter den angegebenen Rahmenbedingungen angeboten wird, welche über die o. g. Mindestanforderung hinausgeht, ist die angebotene Reichweite anzugeben.</t>
    </r>
  </si>
  <si>
    <t>Für den angebotenen Energiespeicher ist der nominelle Energieinhalt neu [kWh] anzugeben.</t>
  </si>
  <si>
    <t>Für den angebotenen Energiespeicher ist der nominelle Energieinhalt EOL [kWh] anzugeben.</t>
  </si>
  <si>
    <t>Für den angebotenen Energiespeicher ist der nutzbare Energieinhalt neu [kWh] anzugeben.</t>
  </si>
  <si>
    <t>Für den angebotenen Energiespeicher ist der nutzbare Energieinhalt EOL [kWh] anzugeben.</t>
  </si>
  <si>
    <t>Für den angebotenen Energiespeicher ist das Regelladefenster (SOC-Bereich = SOCmin – SOCmax) anzugeben.</t>
  </si>
  <si>
    <t>Für den angebotenen Energiespeicher ist die Entladeleistung (Dauer, Spitze) anzugeben.</t>
  </si>
  <si>
    <t>Das Herstellungsdatum von Batteriezellen darf  bei Auslieferung des Fahrzeugs bzw. des Ersatzspeichers nicht älter als 18 Monate zu sein. Ein entsprechender Nachweis ist vom Hersteller im Rahmen der technischen Abnahme (s. Vertrag § 6 Abs. 6) zu erbringen.</t>
  </si>
  <si>
    <t>Der Energiespeicher ist mit einem geeigneten Monitoringsystem auszustatten, dass es dem Auftraggeber oder dem Auftragnehmer gestattet, wesentliche Parameter des Energiespeichers zu überwachen und zu dokumentieren. Hierzu gehören mindestens:
• Zeitstempel
• Ladezustand (SOC)
• Zelltemperaturen
• Spannungs- und Stromwerte außerhalb der Spezifikation
• Energiedurchsatz [kWh].</t>
  </si>
  <si>
    <t>Der Austausch fehlerhafter Energiespeicher oder Energiespeicherelemente muss innerhalb von 15 Werktagen erfolgen. Dies trifft ebenfalls nach Unterschreiten der nutzbaren Energiemenge des Energiespeichers zu.</t>
  </si>
  <si>
    <t>Es sind zwei Inlets (Ladeanschlüsse) vorzusehen. Eines auf der rechten Fahrzeugseite über der Achse 1 und eines am Bug hinter einer kleinen Klappe (dieses wird vom AG vorzugsweise genutzt).</t>
  </si>
  <si>
    <t>Es ist, ggf. im Zusammenspiel mit der Ladeinfrastruktur, eine Möglichkeit vorzusehen, die Mitarbeiter des Auftraggebers über den Ladezustand des Fahrzeugs sowie ungeplante Ereignisse bei der Nachladung zu informieren. Zu den ungeplanten Ereignissen zählen insb. Ladeabbrüche. Bei Ladeabbrüchen ist eine aktive Mitteilung (Pop-Up-Meldung / E-Mail / etc.) in geeigneter Form erforderlich. Die hierfür angebotene Lösung ist im Angebot zu beschreiben.</t>
  </si>
  <si>
    <t>Die Auslegung des Fahrwerks muss, auch unter Berücksichtigung der Reifenfederkonstante, so erfolgen, dass ein optimaler Fahrkomfort (Federung / Dämpfung, Geräusche und Bewegung des Fahrzeugaufbaus) realisiert wird. Bewegliche Teile sind wartungsfrei, mindestens jedoch wartungsarm zu gestalten.</t>
  </si>
  <si>
    <t xml:space="preserve">Einzelradaufhängung oder Starrachsen sind zulässig. Die Achsen müssen möglichst wartungsfrei und Verschleißteile leicht auswechselbar sein. </t>
  </si>
  <si>
    <t>Eine Lebensdauer der Achsen von 750.000 km ist anzustreben. Die Lebensdauer der Achsen ist in km anzugeben.</t>
  </si>
  <si>
    <t>Bereifung der Lenkachse: Pirelli U02 Urban-EPro Multiaxle 275/70 R22,5 152/148 J (B/B/A69) Ganzjahresreifen 275/70 R 22.5 mit Seitenwandverstärkung oder gleichwertig</t>
  </si>
  <si>
    <t>Die elastischen Verbindungsteile des Fahrwerks müssen einen guten Fahrkomfort, eine geringe Geräuschemission und eine gute Straßenlage des Fahrzeuges sicherstellen. Schwingungen des Fahrzeugaufbaus sind weitestgehend zu vermeiden.</t>
  </si>
  <si>
    <t>Es sind Standzeiten von vier Jahren anzustreben. Die garantierte Standzeit ist anzugeben.</t>
  </si>
  <si>
    <t>Eine Auslegung für die Gesamtnutzungszeit der Fahrzeuge von 14 Jahren ist anzustreben. Die garantierte Lebensdauer ist anzugeben.</t>
  </si>
  <si>
    <t xml:space="preserve">Ferner werden gefordert:
• automatische Nachstellung
• einfache Kontrolle der Belagabnutzung an der Stelle, an der dieselbe am größten ist (ohne Demontage der Räder 
   oder sonstige Teile)
• der Grenzwert des Bremsbelagverschleißes (Vorwarnung der Auswechslung) ist im Zentraldisplay des 
   Fahrerarbeitsplatzes anzuzeigen
• gut sichtbare Verschleißanzeige.
</t>
  </si>
  <si>
    <t>Der gesamte Aufbau ist für die Lebensdauer des Fahrzeuges von mindestens 14 Jahren auszuführen. Es ist ein dauerhafter Korrosionsschutz mittels kathodischer Tauchlackierung aufzubringen. Aufbau und Karosserie dürfen bei Einhaltung der Wartungsvorschriften der Hersteller in diesem Zeitraum keine Rostschäden, die die Verkehrssicherheit und Nutzbarkeit beeinträchtigen, aufweisen.</t>
  </si>
  <si>
    <t>Die Bugscheibe in ihrer Ausführung ist durchgehend in Verbund– Sicherheitsglas mit Filter des Infrarot-Lichtbereiches, im oberen Bereich grün getönt, wobei die Bugschilderkastenscheibe aus wirtschaftlichen Gründen nicht in die Bugscheibe integriert sein darf. Die Tönung der Schilderkastenscheibe ist klar.</t>
  </si>
  <si>
    <t>Zur Vermeidung / Verringerung von Sonneneinstrahlung ist im Frontscheibenbereich des Fahrerarbeitsplatzes ein elektrisches Sonnenrollo von ca. 1.500 mm Breite anzubringen.</t>
  </si>
  <si>
    <t xml:space="preserve">Das Seitenfenster des Fahrers ist als Schiebefenster auszustatten und mit einem Sonnenrollo zu versehen. </t>
  </si>
  <si>
    <t>Sicht auf den Verkehrsraum (Rücksehsystem + Dashcam)</t>
  </si>
  <si>
    <t>Zusätzlich ist eine Rückfahrkamera in farbiger Darstellung vorzusehen.</t>
  </si>
  <si>
    <t>Sicht auf den Fahrgastraum, Videoüberwachung</t>
  </si>
  <si>
    <t>Die gesamte Außenbeleuchtung (Front-, Heck- und Seitenmarkierungsleuchten) inkl. Tagfahrlicht ist zwecks geringerem Energieverbrauch und Dauerhaltbarkeit mit LED-Leuchten auszuführen, die leicht auswechselbar sind und über eine wasserdichte Kapselung verfügen müssen.</t>
  </si>
  <si>
    <t>Die konstruktive Ausführung der Türen muss die zum Zeitpunkt der Zulassung geltenden gesetzlichen Sicherheitsanforderungen erfüllen (insb. ECE R107).</t>
  </si>
  <si>
    <t>Die Fahrzeuge sind mit drei elektrisch betriebenen, doppelflügeligen Innenschwenktüren (IST) auf der rechten Fahrzeugseite auszustatten.</t>
  </si>
  <si>
    <t>Bei einer Türstörung muss eine Außerbetriebnahme der gestörten Tür durch das Fahrpersonal möglich sein.</t>
  </si>
  <si>
    <t>Es sind optische und akustische Vorwarnungen beim Schließen der Türen vorzusehen.</t>
  </si>
  <si>
    <t>Funktionen</t>
  </si>
  <si>
    <r>
      <rPr>
        <u/>
        <sz val="11"/>
        <rFont val="Aptos Narrow"/>
        <family val="2"/>
        <scheme val="minor"/>
      </rPr>
      <t xml:space="preserve">Nothahnfunktion:
</t>
    </r>
    <r>
      <rPr>
        <sz val="11"/>
        <rFont val="Aptos Narrow"/>
        <family val="2"/>
        <scheme val="minor"/>
      </rPr>
      <t>Wird der Nothahn an einer Tür betätigt, werden die Türflügel von den Antrieben getrennt und lassen sich frei bewegen. Ein gespeicherter Haltewunsch wird gelöscht. Folgende Türfunktionen sind noch aktiv:
• Türleuchte
• Schallgeber
Die Nothahn-Betätigung muss dem Fahrer angezeigt werden. Die Rückstellung erfolgt über ein zentrales Bedienelement für alle Türen am Fahrerarbeitsplatz. Sobald beide Türflügel die Endposition "Geschlossen" erreicht haben, geht die Steuerung in den Normalbetrieb über.</t>
    </r>
  </si>
  <si>
    <r>
      <rPr>
        <u/>
        <sz val="11"/>
        <rFont val="Aptos Narrow"/>
        <family val="2"/>
        <scheme val="minor"/>
      </rPr>
      <t>Notbetätigung:</t>
    </r>
    <r>
      <rPr>
        <sz val="11"/>
        <rFont val="Aptos Narrow"/>
        <family val="2"/>
        <scheme val="minor"/>
      </rPr>
      <t xml:space="preserve">
Diese Funktion soll bei bestimmten Defekten an der Steuerung oder der Peripherie einen Notbetrieb (Handbetrieb über Taster im Türbereich) für die entsprechende Tür ermöglichen. Die Funktion wird durch einen Schalter / Taster hinter der Türvoutenklappe aktiviert.</t>
    </r>
  </si>
  <si>
    <t>Eine ausgelegte Rampe muss das Schließen der Türen sowie das Anfahren verhindern.</t>
  </si>
  <si>
    <t>Es sind die Anforderungen aus der Checkliste Barrierefreiheit einzuhalten.</t>
  </si>
  <si>
    <t xml:space="preserve">Der Einbau der Rampe muss möglichst mittig in Bezug auf den Türausschnitt erfolgen. </t>
  </si>
  <si>
    <t>Die Anforderungen der Checkliste Barrierefreiheit an die Innenraumgestaltung sind zu beachten.</t>
  </si>
  <si>
    <t>Alle Elemente der Innenausstattung dürfen bei durchschnittlicher Fahrbahnqualität während der gesamten Nutzungsdauer keine störenden Geräusche emittieren.</t>
  </si>
  <si>
    <t>Der Bezugsstoff für Fahrgast- und Fahrersitz wird im kundeneigenen Design von der Fa. Schoepf, Typ"Atlas-F" (Kreditor Artikel-Nr. 483605/377) hergestellt. Dieser ist direkt von dort zu beziehen.</t>
  </si>
  <si>
    <t>Detailabsprachen zur Bestuhlung erfolgen im technischen Gespräch. Cantilever-Sitzgestelle werden bevorzugt.</t>
  </si>
  <si>
    <t>Die Rücksitze sind als geschlossene Einheit spaltfrei und reinigungsfreundlich auszuführen. 
Sofern die Sitze der letzten Sitzreihe aber als Einzelsitze ausgeführt sind, sind diese zur besseren Reinigung klappbar bzw. leicht demontierbar zu gestalten.</t>
  </si>
  <si>
    <t>Neben Sitzen für Fahrgäste mit eingeschränkter Mobilität und innerhalb des Rollstuhlbereiches sind Haltewunschtaster in Übereinstimmung mit der Checkliste Barrierefreiheit anzubringen.</t>
  </si>
  <si>
    <t xml:space="preserve">Die Fahrzeuge sind wie folgt auszurüsten
• zwei Verbandkästen nach § 35 h StVZO und Normblatt DIN 13164
• ein typgeprüftes Warndreieck nach § 53 a StVZO
• eine Warnweste
• eine typgeprüfte kombinierte Warn- und Handleuchte (kombinierte Ausführung mit windsicherer Handleuchte nach 
   §§ 53 a und 54 b StVZO)
Die Unterbringung erfolgt in einem Gerätekasten (Notgerätefach) auf der linken Seite über dem Fahrerarbeitsplatz.
Die Verschlussklappe ist mit einer Arretierung in geöffneter Stellung zu versehen. Die Klappe muss mit einem einfachen Halteverschluss mit Sicherung durch eine Plombe verschließbar sein. Auf der Verschlussklappe des Notgerätefaches ist ein Hinweisschild (siehe Punkt 8.12) anzubringen.
</t>
  </si>
  <si>
    <t>Darüber hinaus sind die Fahrzeuge wie folgt auszurüsten:
• ein Feuerlöscher gemäß § 35 g StVZO (Die VDV-Mitteilung 2303 „Empfehlungen zur Verhinderung von Brandschäden 
   bei Linienbussen“ ist zu beachten. Der Feuerlöscher ist im Bereich des Fahrerarbeitsplatzes anzuordnen und muss 
   leicht zugänglich sein. Der Typ ist mit dem Auftraggeber abzustimmen.)
• Unterlegkeilen (bodenfrei im Fahrgastraum befestigt) gemäß § 41 StVZO
• Nothämmer oder vergleichbare Sicherheitseinrichtungen im Fahrgastraum gemäß den gesetzlichen Vorschriften 
   (Nothämmer sind mit Sicherungssystem (z. B. Seil, Kette) auszustatten.)</t>
  </si>
  <si>
    <t>Die Unterbringung von Fundsachen erfolgt in einem abschließbaren Staufach.</t>
  </si>
  <si>
    <r>
      <t>Die Gestaltung des Fahrerarbeitsplatzes hat sich an der VDV-Schrift 234 zu orientieren. Abweichungen von den in dieser Schrift genannten Forderungen sind im Angebot zu benennen. Mit dem Angebot ist ein Konzept zu Informations- und Betätigungselementen des Fahrerarbeitsplatzes einzureichen (</t>
    </r>
    <r>
      <rPr>
        <b/>
        <sz val="11"/>
        <rFont val="Aptos Narrow"/>
        <family val="2"/>
        <scheme val="minor"/>
      </rPr>
      <t>Angebotsunterlage</t>
    </r>
    <r>
      <rPr>
        <sz val="11"/>
        <rFont val="Aptos Narrow"/>
        <family val="2"/>
        <scheme val="minor"/>
      </rPr>
      <t>).</t>
    </r>
  </si>
  <si>
    <t>Es sind ausreichende Ablageflächen und Staufächer in Abstimmung mit dem Auftraggeber vorzusehen.</t>
  </si>
  <si>
    <t>Der Fahrerarbeitsplatz ist auf einem Podest anzuordnen.</t>
  </si>
  <si>
    <t>Darüber hinaus sind in Abstimmung mit dem Auftraggeber zusätzliche Utensilienfächer anzuordnen.</t>
  </si>
  <si>
    <t>Die Fahrerkabinenrückwand muss undurchsichtig sein.</t>
  </si>
  <si>
    <t>Um das Fahrpersonal vor unerwarteten Angriffen zu schützen ist eine Fahrerschutztür (große Ausführung) mit elektromagnetischer Verriegelung zu integrieren.</t>
  </si>
  <si>
    <t>Die Betätigungselemente auf dem Instrumententräger und der Seitenkonsole haben der VDV-Schrift 230-1 zu entsprechen.</t>
  </si>
  <si>
    <r>
      <t>Zur Unterstützung des Fahrpersonals muss der Energiefluss oder Energiebedarf zur Sicherstellung einer ökonomischen Fahrweise sinnvoll qualitativ angezeigt werden. Die Umsetzung ist im Angebot zu beschreiben (</t>
    </r>
    <r>
      <rPr>
        <b/>
        <sz val="11"/>
        <rFont val="Aptos Narrow"/>
        <family val="2"/>
        <scheme val="minor"/>
      </rPr>
      <t>Angebotsunterlage</t>
    </r>
    <r>
      <rPr>
        <sz val="11"/>
        <rFont val="Aptos Narrow"/>
        <family val="2"/>
        <scheme val="minor"/>
      </rPr>
      <t xml:space="preserve">). </t>
    </r>
  </si>
  <si>
    <t>Entsprechend der Fahrzeugkonzeption werden zusätzliche Steuerungselemente notwendig. Diese sind nachstehend beispielhaft aufgezählt. Die Steuerungselemente müssen ergonomisch am Fahrerarbeitsplatz angeordnet sein und sind mit dem Auftraggeber abzustimmen. Diese beinhalten:
• Notschalter HV-Anlage mit Sicherheitseinrichtung gegen Wiedereinschalten
• Kontrollsystem für Isolationsüberwachung.</t>
  </si>
  <si>
    <r>
      <t>Das Gesamtkonzept der Heizung / Klimatisierung muss vom Anbieter ausführlich im Rahmen seines mit Angebots beschrieben werden (</t>
    </r>
    <r>
      <rPr>
        <b/>
        <sz val="11"/>
        <rFont val="Aptos Narrow"/>
        <family val="2"/>
        <scheme val="minor"/>
      </rPr>
      <t>Angebotsunterlage</t>
    </r>
    <r>
      <rPr>
        <sz val="11"/>
        <rFont val="Aptos Narrow"/>
        <family val="2"/>
        <scheme val="minor"/>
      </rPr>
      <t>).</t>
    </r>
  </si>
  <si>
    <t>Für die Kühlung des Fahrgastraums ist eine Delta-T-Klimatisierung mit einem Temperaturunterschied von 3 K gegenüber der Außentemperatur (mindestens bis auf 32°C) vorzusehen.</t>
  </si>
  <si>
    <t>Die Zusatzheizung ist automatisch zuzuschalten. Die Einschalttemperatur (Umgebungstemperatur) für die Zusatzheizung ist auf 10°C voreinzustellen.</t>
  </si>
  <si>
    <t>Die Luftzufuhr bzw. -abfuhr in und aus dem klimatisierten Raum muss so erfolgen, dass eine möglichst gute Durchspülung des Raumes erreicht wird. Es ist ein großflächiges Ein- und Ausströmen der Luft bei niedriger Strömungsgeschwindigkeit zu realisieren.</t>
  </si>
  <si>
    <t>Eine Filterstandzeit von mindestens drei Monaten bei Verwendung von Standardgrößen ist zu gewährleisten.</t>
  </si>
  <si>
    <t>Eine Ladung / Erhaltungsladung der 24 V-Bordnetzbatterien muss bei verbundenem Ladegerät auf dem Betriebshof auch dann erfolgen, wenn der Energiespeicher gemäß Anfordrung Batteriemanagementsystem nicht geladen wird.</t>
  </si>
  <si>
    <t xml:space="preserve">Sämtliche elektrischen Leitungen müssen beschriftet sein. Kabelmarkierungen müssen gut und dauerhaft lesbar sein. </t>
  </si>
  <si>
    <t>Sämtliche elektrische Leitungen sind so zu verlegen, dass die zulässigen Biegeradien eingehalten werden und Scheuern vermieden wird. Sofern erforderlich ist ein Kantenschutz anzubringen.</t>
  </si>
  <si>
    <t>Die Leitungen sind ausreichend dimensioniert, dauerhaft sicher befestigt, möglichst schmutzgeschützt und schwingungsentkoppelt zu verlegen (während Nutzungszeit der Fahrzeuge).</t>
  </si>
  <si>
    <r>
      <t>Eine vollständige Liste mit allen notwendigen Hilfsstoffen und den zugehörigen Produktanforderungen bzw. Freigaben sind dem Angebot beizulegen (</t>
    </r>
    <r>
      <rPr>
        <b/>
        <sz val="11"/>
        <rFont val="Aptos Narrow"/>
        <family val="2"/>
        <scheme val="minor"/>
      </rPr>
      <t>Angebotsunterlage</t>
    </r>
    <r>
      <rPr>
        <sz val="11"/>
        <rFont val="Aptos Narrow"/>
        <family val="2"/>
        <scheme val="minor"/>
      </rPr>
      <t xml:space="preserve">). </t>
    </r>
  </si>
  <si>
    <t>Hinsichtlich der Anforderungen an den Umweltschutz gelten die Anforderungen aus Ziff. 17 der VDV-Schrift 230.</t>
  </si>
  <si>
    <t>Türraumüberwachung (z. B. Lichtschranke) an allen Automatiktüren</t>
  </si>
  <si>
    <r>
      <t xml:space="preserve">	Die Fahrzeuge müssen so vorbereitet sein, dass das „Minimaldatenset zur Erhebung von Forschungsdaten in der Elektromobilität“ bereitgestellt werden kann. Die Art der Bereitstellung sowie nicht lieferbare Daten sind anzugeben (</t>
    </r>
    <r>
      <rPr>
        <b/>
        <sz val="11"/>
        <rFont val="Aptos Narrow"/>
        <family val="2"/>
        <scheme val="minor"/>
      </rPr>
      <t>Angebotsunterlage</t>
    </r>
    <r>
      <rPr>
        <sz val="11"/>
        <rFont val="Aptos Narrow"/>
        <family val="2"/>
        <scheme val="minor"/>
      </rPr>
      <t>).</t>
    </r>
  </si>
  <si>
    <r>
      <t>Die Form der Datenübertragung ist zu beschreiben (</t>
    </r>
    <r>
      <rPr>
        <b/>
        <sz val="11"/>
        <rFont val="Aptos Narrow"/>
        <family val="2"/>
        <scheme val="minor"/>
      </rPr>
      <t>Angebotsunterlage</t>
    </r>
    <r>
      <rPr>
        <sz val="11"/>
        <rFont val="Aptos Narrow"/>
        <family val="2"/>
        <scheme val="minor"/>
      </rPr>
      <t>).</t>
    </r>
  </si>
  <si>
    <r>
      <t>Zur Schallemissionsentlastung von Fahrgästen und Anwohnern dürfen die Schallpegel über die gesetzlichen Forderungen hinaus die folgenden Werte nicht überschreiten. Die erreichten Werte sind anzugeben.</t>
    </r>
    <r>
      <rPr>
        <u/>
        <sz val="11"/>
        <rFont val="Aptos Narrow"/>
        <family val="2"/>
        <scheme val="minor"/>
      </rPr>
      <t xml:space="preserve">
Außengeräusche</t>
    </r>
    <r>
      <rPr>
        <sz val="11"/>
        <rFont val="Aptos Narrow"/>
        <family val="2"/>
        <scheme val="minor"/>
      </rPr>
      <t xml:space="preserve">
(Messmethode nach DIN ISO 362 und DIN ISO 5130; angegebene Schallpegel ohne Toleranz.)
• Fahrgeräusch (beschleunigte Vorbeifahrt in 7,5m Abstand) </t>
    </r>
    <r>
      <rPr>
        <sz val="11"/>
        <rFont val="Aptos Narrow"/>
        <family val="2"/>
      </rPr>
      <t>≤</t>
    </r>
    <r>
      <rPr>
        <sz val="11"/>
        <rFont val="Aptos Narrow"/>
        <family val="2"/>
        <scheme val="minor"/>
      </rPr>
      <t xml:space="preserve"> 80 dB(A)
• Druckluftgeräusch ≤ 72 dB(A)
• Außengeräusch der Zusatzheizung ≤ 65 dB(A).</t>
    </r>
  </si>
  <si>
    <r>
      <t>Zur Schallemissionsentlastung von Fahrgästen und Anwohnern dürfen die Schallpegel über die gesetzlichen Forderungen hinaus die folgenden Werte nicht überschreiten. Die erreichten Werte sind anzugeben.</t>
    </r>
    <r>
      <rPr>
        <u/>
        <sz val="11"/>
        <rFont val="Aptos Narrow"/>
        <family val="2"/>
        <scheme val="minor"/>
      </rPr>
      <t xml:space="preserve">
Innengeräusche</t>
    </r>
    <r>
      <rPr>
        <sz val="11"/>
        <rFont val="Aptos Narrow"/>
        <family val="2"/>
        <scheme val="minor"/>
      </rPr>
      <t xml:space="preserve">
(Messmethode nach DIN ISO 5128; angegebene Schallpegel ohne Toleranz; Messpunkte im Fahrzeugmittelgang und Fahrzeugheck unbeladen)
• bei 50 km/h </t>
    </r>
    <r>
      <rPr>
        <sz val="11"/>
        <rFont val="Aptos Narrow"/>
        <family val="2"/>
      </rPr>
      <t>≤</t>
    </r>
    <r>
      <rPr>
        <sz val="11"/>
        <rFont val="Aptos Narrow"/>
        <family val="2"/>
        <scheme val="minor"/>
      </rPr>
      <t xml:space="preserve"> 75 dB(A) 
• ≤ 81 dB(A) bei voller Beschleunigung in der Ebene bis zu 60 km/h (ohne „kick down“)
• Standgeräusch mit Lüftungsgebläse Stufe 1 ≤ 64 dB(A)
• Standgeräusch mit voller Gebläseleistung ≤ 68 dB(A).</t>
    </r>
  </si>
  <si>
    <r>
      <t>Das Antriebssystem ist im Angebot zu beschreiben (</t>
    </r>
    <r>
      <rPr>
        <b/>
        <sz val="11"/>
        <rFont val="Aptos Narrow"/>
        <family val="2"/>
        <scheme val="minor"/>
      </rPr>
      <t>Angebotsunterlage</t>
    </r>
    <r>
      <rPr>
        <sz val="11"/>
        <rFont val="Aptos Narrow"/>
        <family val="2"/>
        <scheme val="minor"/>
      </rPr>
      <t>). Informationen zu den Kennlinien der elektrischen Fahrmotoren sind darin anzugeben.</t>
    </r>
  </si>
  <si>
    <t>Im Batteriefach der Bordnetzbatterie muss in schmutz- und witterungsbeständiger Form ein Notfallplan für Rettungskräfte mit mindestens folgenden Informationen auf einem Blatt (z. B. DIN A4) vorhanden sein:
• Hinweis auf Spannungslagen
• Übersicht über Anordnung der HV-Komponenten
• Gefahrenanalyse des Energiespeichers
• Löschhinweise zum Energiespeicher
• Kurzanleitung zum Spannungsfreischalten
• Position und Art der Sicherheitseinrichtungen
• Angabe der Netzform (Sicherheitsstandard und Erdungspunkte)
• Informationen über die Dauer des Spannungsabbaus.</t>
  </si>
  <si>
    <r>
      <t>Die Energiespeicher sind so vorzubereiten, dass ein späterer Ersatz durch neue Batteriepacks bzw. Module grundsätzlich möglich ist. Das Konzept ist im Angebot zu beschreiben (</t>
    </r>
    <r>
      <rPr>
        <b/>
        <sz val="11"/>
        <rFont val="Aptos Narrow"/>
        <family val="2"/>
        <scheme val="minor"/>
      </rPr>
      <t>Angebotsunterlage</t>
    </r>
    <r>
      <rPr>
        <sz val="11"/>
        <rFont val="Aptos Narrow"/>
        <family val="2"/>
        <scheme val="minor"/>
      </rPr>
      <t>).</t>
    </r>
  </si>
  <si>
    <r>
      <t>Für den angebotenen Energiespeicher sind folgende Angaben im Angebot vorzunehmen (</t>
    </r>
    <r>
      <rPr>
        <b/>
        <sz val="11"/>
        <rFont val="Aptos Narrow"/>
        <family val="2"/>
        <scheme val="minor"/>
      </rPr>
      <t>Angebotsunterlage</t>
    </r>
    <r>
      <rPr>
        <sz val="11"/>
        <rFont val="Aptos Narrow"/>
        <family val="2"/>
        <scheme val="minor"/>
      </rPr>
      <t xml:space="preserve">):
• besondere Transport- und Lagerbedingungen für den Energiespeicher, auch für defekte Energiespeicher
• Beschreibung des Klimatisierungs- und Heizungssystems für das thermische Management des Energiespeichers
• Beschreibung des Verfahrens zum Zellbalancing.
</t>
    </r>
  </si>
  <si>
    <r>
      <t>Im Angebot sind die Garantiebedingungen anzugeben (</t>
    </r>
    <r>
      <rPr>
        <b/>
        <sz val="11"/>
        <rFont val="Aptos Narrow"/>
        <family val="2"/>
        <scheme val="minor"/>
      </rPr>
      <t>Angebotsunterlage</t>
    </r>
    <r>
      <rPr>
        <sz val="11"/>
        <rFont val="Aptos Narrow"/>
        <family val="2"/>
        <scheme val="minor"/>
      </rPr>
      <t>). Die Garantiebedingungen dürfen keine Forderungen beinhalten, die einer typischen Nutzung von Omnibussen widersprechen. Insbesondere dürfen keine Klauseln enthalten sein, die
• eine Freiaufstellung (auch bei niedrigen Außentemperaturen) ohne Konditionierung des Energiespeichers verbieten,
• den Abbruch einer Ladung durch die Ladeinfrastruktur oder Mitarbeiter des Auftraggebers verbieten,
• eine ständige Konditionierung in der frostfreien Fahrzeugabstellhalle fordern oder
• eine tägliche Nachladung fordern.</t>
    </r>
  </si>
  <si>
    <r>
      <t>Enthalten die Standardgarantiebedingungen Angaben zu maximal zulässigen Energiedurchsätzen (z. B. MWh) oder zur maximalen Ladungsmenge (z. B. MAh), so ist in einer Zusatzerklärung die darauf abgestimmte maximale Laufleistung (Gesamtkilometer) bzw. maximale Betriebsstundenzahl anzugeben (</t>
    </r>
    <r>
      <rPr>
        <b/>
        <sz val="11"/>
        <rFont val="Aptos Narrow"/>
        <family val="2"/>
        <scheme val="minor"/>
      </rPr>
      <t>Angebotsunterlage</t>
    </r>
    <r>
      <rPr>
        <sz val="11"/>
        <rFont val="Aptos Narrow"/>
        <family val="2"/>
        <scheme val="minor"/>
      </rPr>
      <t>). Angaben zur maximalen Laufleistung werden hierbei bevorzugt.</t>
    </r>
  </si>
  <si>
    <r>
      <t>Folgende Angaben sind im Angebot vorzunehmen (</t>
    </r>
    <r>
      <rPr>
        <b/>
        <sz val="11"/>
        <rFont val="Aptos Narrow"/>
        <family val="2"/>
        <scheme val="minor"/>
      </rPr>
      <t>Angebotsunterlage</t>
    </r>
    <r>
      <rPr>
        <sz val="11"/>
        <rFont val="Aptos Narrow"/>
        <family val="2"/>
        <scheme val="minor"/>
      </rPr>
      <t>):
• Dauerladeleistung bei 50 %, 75 % und 90 % SOC, sofern die aufgeführten SOC-Werte nicht außerhalb des Ladefensters
   (SOC-Bereich) liegen; alternativ: Ladekurve des Energiespeichers
• Zeit für die vollständige Nachladung des nutzbaren Energieinhalts inkl. Zellbalancing (so nachgelagert zum
   Ladevorgang)
• Angaben zur Balancing-Zeit, sofern das Zellbalancing nicht automatisch während des Fahrbetriebs bzw. der 
   Nachladung erfolgt
• Sofern relevant, Anzahl der möglichen manuellen Unterbrechungen des Zellbalancings, ohne dabei den 
   Energiespeicher zu schädigen oder ein Zwangszellbalancing einzuleiten.</t>
    </r>
  </si>
  <si>
    <r>
      <t>Die Räder sind in Weißaluminium / RAL 9006-GL lackiert zu liefern. Das Fabrikat ist im Angebot anzugeben (</t>
    </r>
    <r>
      <rPr>
        <b/>
        <sz val="11"/>
        <rFont val="Aptos Narrow"/>
        <family val="2"/>
        <scheme val="minor"/>
      </rPr>
      <t>Angebotsunterlage</t>
    </r>
    <r>
      <rPr>
        <sz val="11"/>
        <rFont val="Aptos Narrow"/>
        <family val="2"/>
        <scheme val="minor"/>
      </rPr>
      <t xml:space="preserve">). </t>
    </r>
  </si>
  <si>
    <r>
      <t>Abweichende Fabrikate sind im Angebot mit Nachweis der Gleichwertigkeit anzugeben (</t>
    </r>
    <r>
      <rPr>
        <b/>
        <sz val="11"/>
        <rFont val="Aptos Narrow"/>
        <family val="2"/>
        <scheme val="minor"/>
      </rPr>
      <t>Angebotsunterlage</t>
    </r>
    <r>
      <rPr>
        <sz val="11"/>
        <rFont val="Aptos Narrow"/>
        <family val="2"/>
        <scheme val="minor"/>
      </rPr>
      <t>).</t>
    </r>
  </si>
  <si>
    <t>Es sind zwei Rückfahrleuchten und mindestens eine Nebelschlussleuchte vorzusehen.</t>
  </si>
  <si>
    <t>Es ist ein EG-Kontrollgerät mit Wegimpuls B 8, Impulsgeber, Impulsverstärker vorzusehen.</t>
  </si>
  <si>
    <t>In Anlehnung an die DIN 74345 sind folgende Farbkennzeichnungen zu wählen:
• Vorratsleitung: rot (RAL 3000)
• Leitungen Bremse: gelb (RAL 1012)
• Leitungen zu den Federspeichern: rot / gelb.</t>
  </si>
  <si>
    <t>Durch den Auftragnehmer sind folgende Schulungen durchzuführen und im Angebot zu berücksichtigen:
•	 Schulungen für das Fahr-, Reinigungs- und Werkstattpersonal  nach der Auslieferung des ersten Fahrzeugs
•	 Komponentenschulung zu Bremssystem, Türsystem, Elektroantrieb, Energiespeicher, Fahrzeugelektronik sowie Heizung / Klimaanlage   sowie zu Wartungs- und Instandsetzungsplänen
•	 Komponentenschulung zu Ladesystem, Schaltanlagen, Steuerungselektronik sowie zu Wartungs- und Instandsetzungsplänen.</t>
  </si>
  <si>
    <t>Das zu schulende Personal umfasst folgende Personenzahlen:
•	 Fahrpersonal:	 3 als Trainer für andere Fahrerinnen und Fahrer
•	 Reinigungspersonal:	 5
•	 Werkstattpersonal:	 9</t>
  </si>
  <si>
    <t>Der Abstand von Fahrbahn zur Karosserieunterkante im Bereich vor der 1. Achse ist anzugeben.</t>
  </si>
  <si>
    <t>Der nominelle Energieinhalt eines Batteriepacks ist im Angebot anzugeben.</t>
  </si>
  <si>
    <r>
      <t>Die Energiespeicher sollen aus Sicherheitsgründen möglichst mit einem System ausgestattet sein, das in regelmäßigen Abständen die Wärmeentwicklung in den Zellen bzw. Modulen prüft und bei Auffälligkeiten eine Warnung in geeigneter Form absetzt. Die Überwachung muss auch bei ausgeschalteter Zündung und ohne Verbindung zu einem Ladegerät mindestens aller 45 min eine entsprechende Prüfung vornehmen. Ziel ist es, Brände in Energiespeichern möglichst frühzeitig zu erkennen. Das System samt Warnkonzept ist im Angebot (</t>
    </r>
    <r>
      <rPr>
        <b/>
        <sz val="11"/>
        <rFont val="Aptos Narrow"/>
        <family val="2"/>
        <scheme val="minor"/>
      </rPr>
      <t>Angebotsunterlage</t>
    </r>
    <r>
      <rPr>
        <sz val="11"/>
        <rFont val="Aptos Narrow"/>
        <family val="2"/>
        <scheme val="minor"/>
      </rPr>
      <t>) zu beschreiben.</t>
    </r>
    <r>
      <rPr>
        <strike/>
        <sz val="11"/>
        <rFont val="Aptos Narrow"/>
        <family val="2"/>
        <scheme val="minor"/>
      </rPr>
      <t xml:space="preserve"> </t>
    </r>
    <r>
      <rPr>
        <sz val="11"/>
        <rFont val="Aptos Narrow"/>
        <family val="2"/>
        <scheme val="minor"/>
      </rPr>
      <t>Voraussetzung für die Abnahme vor Ort beim Auftraggeber ist ein erfolgreicher Funktionstest.</t>
    </r>
  </si>
  <si>
    <t xml:space="preserve">Ecken, Kanten und schwer zugängliche Stellen, die zu einer starken, dauerhaften Verschmutzung führen, sollen möglichst vermieden werden. Beispielsweise sind runde Ausführungsvarianten, die mit Lappen und Besen leicht zu reinigen sind, zu bevorzugen. Insbesondere ist bei den Sitzen darauf zu achten, dass sich hier keine Möglichkeit zur Ansammlung von Schmutz, Staub und Abfall bietet. </t>
  </si>
  <si>
    <r>
      <t>Eine Vernetzung der Diagnose mit den Anforderungen an Pflege-, Wartungs- und Instandsetzungsanweisungen sowie dem Ersatzteilkatalog (Ersatzteilübersicht mit aktuellen Preisen und Materialnummern in elektronischer Form) wird favorisiert. Dies ist in einem mit dem Angebot vorzulegenden Konzept zu beschreiben und durch Zeichnungen / Bilder zu veranschaulichen (</t>
    </r>
    <r>
      <rPr>
        <b/>
        <sz val="11"/>
        <rFont val="Aptos Narrow"/>
        <family val="2"/>
        <scheme val="minor"/>
      </rPr>
      <t>Angebotsunterlage</t>
    </r>
    <r>
      <rPr>
        <sz val="11"/>
        <rFont val="Aptos Narrow"/>
        <family val="2"/>
        <scheme val="minor"/>
      </rPr>
      <t>).</t>
    </r>
  </si>
  <si>
    <t>Optional ist anstatt der Rückspiegel ein Videosystem anzubieten. Die Positionierung der Kameras und der Monitore müssen eine vergleichbare oder verbesserte Sicht gewährleisten (z. B. „Toten Winkel“ visuell abdecken,  verbesserte Nachtsicht). Die Monitore sind an den A-Säulen der Fahrzeuge vorzusehen, diese müssen vibrations-,  blend- und reflektionsfrei ausgeführt sein.</t>
  </si>
  <si>
    <t>Der Teil des Fahrerfensters mit Blick auf den Spiegel muss beheizbar sein.</t>
  </si>
  <si>
    <t>Eine Blendwirkung, verursacht durch einfallendes Licht zwischen Front-Rollo und linker A-Säule, soll durch eine geeignete Einrichtung  vermieden werden.</t>
  </si>
  <si>
    <r>
      <t>Mit dem Angebot sind f</t>
    </r>
    <r>
      <rPr>
        <sz val="11"/>
        <rFont val="Aptos Narrow"/>
        <family val="2"/>
        <scheme val="minor"/>
      </rPr>
      <t xml:space="preserve">olgende </t>
    </r>
    <r>
      <rPr>
        <b/>
        <sz val="11"/>
        <rFont val="Aptos Narrow"/>
        <family val="2"/>
        <scheme val="minor"/>
      </rPr>
      <t>Angebotsunterlagen</t>
    </r>
    <r>
      <rPr>
        <sz val="11"/>
        <rFont val="Aptos Narrow"/>
        <family val="2"/>
        <scheme val="minor"/>
      </rPr>
      <t xml:space="preserve"> vorzulegen:</t>
    </r>
    <r>
      <rPr>
        <sz val="11"/>
        <color theme="1"/>
        <rFont val="Aptos Narrow"/>
        <family val="2"/>
        <scheme val="minor"/>
      </rPr>
      <t xml:space="preserve">
•	 </t>
    </r>
    <r>
      <rPr>
        <sz val="11"/>
        <rFont val="Aptos Narrow"/>
        <family val="2"/>
        <scheme val="minor"/>
      </rPr>
      <t>Fahrzeug-Bedienungsanleitung digital</t>
    </r>
    <r>
      <rPr>
        <sz val="11"/>
        <color theme="1"/>
        <rFont val="Aptos Narrow"/>
        <family val="2"/>
        <scheme val="minor"/>
      </rPr>
      <t xml:space="preserve">
•	 Projektzeichnung in vier Ansichten
•	 Bestuhlungsplan inkl. gekennzeichneter podestfreier Sitze
•	 Vergleichbarer, an die Bedingungen der GVB angepasster Verbrauchsnachweis je gefahrenem Kilometer [kWh/km]
•	 Stehplatzberechnung, sofern nicht aus der Projektzeichnung ersichtlich einschließlich deutlich gekennzeichnetem Niederflurbereich (m²)
•	 Angaben zu Geräuschemissionen entsprechend Punkt 2.2
•	 E-Motor-, Getriebe-, Achsen- und Lenkanlagenlebensdauern bis zur Generalüberholung
•	 Angabe zur Form des Ersatzteilkatalogs (nur Papier / elektronisch / online).</t>
    </r>
  </si>
  <si>
    <r>
      <t>Die Fahrzeuge müssen bei Auslieferung den jeweils gültigen Vorschriften der EG und ECE, speziell der EU-Richtlinie 2001/85/EG, der StVZO, der BOKraft, den Unfallverhütungsvorschriften der Berufsgenossenschaften (BGV),</t>
    </r>
    <r>
      <rPr>
        <sz val="11"/>
        <color theme="1"/>
        <rFont val="Aptos Narrow"/>
        <family val="2"/>
        <scheme val="minor"/>
      </rPr>
      <t xml:space="preserve"> den einschlägigen Verlautbarungen im Verkehrsblatt und dem Anforderungskatalog für den „Schülerverkehr“ entsprechen.</t>
    </r>
  </si>
  <si>
    <t>Durchschnittlicher Elektroenergieverbrauch über ein Kalenderjahr hinweg, unter der Annahme, dass bei Außentemperaturen von 10°C oder weniger ein mit Flüssigbrennstoff betriebener Zusatzheizer den Heizkreislauf unterstützt und die Mindestreichweite von 280 km gefahren werden kann.</t>
  </si>
  <si>
    <t>Durchschnittlicher Flüssigbrennstoffverbrauch über ein Kalenderjahr hinweg, unter der Annahme, dass bei Außentemperaturen von 10°C oder weniger ein mit Flüssigbrennstoff betriebener Zusatzheizer den Heizkreislauf unterstützt und die Mindestreichweite von 280 km gefahren werden kann.</t>
  </si>
  <si>
    <r>
      <t>Besondere Bedeutung kommt der Reduzierung der Lebenszykluskosten (LCC) aus Werkstattsicht zu. Deshalb sind, sofern wirtschaftlich sinnvoll, möglichst alle Komponenten und Aggregate in die Fahrzeugdiagnose integrierbar auszuführen und die VDV-Schrift 820 „Werkstatteinrichtungen für die Instandsetzung von Niederflur-Fahrzeugen“ mit Hinweisen zur instandsetzungsgerechten Fahrzeugkonstruktion dringend zu beachten. Dabei ist insbesondere eine ergonomisch gute / praxisgerechte Zugänglichkeit der Aggregate und der zugehörigen peripheren Technik im Front- und Heckbereich sowie im Bereich der Dachkanäle und über bzw. hinter dem Fahrerarbeitsplatz sowie im Rahmen der Elektrifizierung des Antriebsstrangs auch auf dem Dach sicherzustellen. Insb. die Karosserie ist instandsetzungsgerecht zu konzipieren. Im Instandsetzungsfall muss sie abschnittsweise, d. h. in kleinen Einheiten, problemlos den Austausch beschädigter Teile ermöglichen. Dies gilt insbesondere für die vier Karosserieecken und die sonstigen beschädigungsanfälligen Bereiche der Beplankung. Dies ist in einem mit dem Angebot vorzulegenden Konzept zu beschreiben und durch Zeichnungen / Bilder zu veranschaulichen (</t>
    </r>
    <r>
      <rPr>
        <b/>
        <sz val="11"/>
        <rFont val="Aptos Narrow"/>
        <family val="2"/>
        <scheme val="minor"/>
      </rPr>
      <t>Angebotsunterlage</t>
    </r>
    <r>
      <rPr>
        <sz val="11"/>
        <rFont val="Aptos Narrow"/>
        <family val="2"/>
        <scheme val="minor"/>
      </rPr>
      <t>).</t>
    </r>
  </si>
  <si>
    <t>Sofern in einer Anforderung in Klammern der Hinweis "Angebotsunterlage" enthalten ist, erwartet der Auftraggeber mit dem Angebot die Vorlage einer Unterlage zur Erläuterung der Erfüllung der Anforderung.</t>
  </si>
  <si>
    <r>
      <t>Weitere zusätzliche technische Handlungen zu einem Abschleppvorgang sind möglichst zu vermeiden bzw. zu minimieren. Der Abschleppvorgang ist im Angebot zu beschreiben (</t>
    </r>
    <r>
      <rPr>
        <b/>
        <sz val="11"/>
        <rFont val="Aptos Narrow"/>
        <family val="2"/>
        <scheme val="minor"/>
      </rPr>
      <t>Angebotsunterlage</t>
    </r>
    <r>
      <rPr>
        <sz val="11"/>
        <rFont val="Aptos Narrow"/>
        <family val="2"/>
        <scheme val="minor"/>
      </rPr>
      <t>).</t>
    </r>
  </si>
  <si>
    <t>Der Bieter hat pro Positionen in den Spalten G bzw. H zu kennzeichnen, inwiefern die Anforderung(en) erfüllt bzw. nicht erfüllt werden können. Hiervon ausgenommen sind Positionen mit dem Kriterium "I". In der Spalte I (Wert) hat der Bieter zugesicherte Werte einzutragen, wenn diese gefordert sind (Feld gelb eingefärbt).</t>
  </si>
  <si>
    <t>Es sind die einschlägigen Normen zur EMV, insb. die ECE R 10 einzuhalten.</t>
  </si>
  <si>
    <t>Im Bereich der Radkästen, des Batterieraums und besonders korrosionsanfälligen Bereichen wie Ein- und Ausstiegen ist ein hochwertiger Korrosionsschutz herzustellen.</t>
  </si>
  <si>
    <t>Außen sind die den gesetzlichen Vorschriften entsprechenden Rückspiegel links und rechts hängend an der A-Säule zu montieren. Die Sicht erfolgt links durch die Fahrerseitenscheibe und rechts durch die Frontscheibe (langer Spiegelarm). Die Rückspiegel müssen elektrisch einstell- und beheizbar sein.</t>
  </si>
  <si>
    <t>Es ist an an jeder Tür eine mit dem System des AG kompatible Fahrgastzähleinrichtung zu installieren. Weitere Hinweise sind der Anlage 2 zu entnehmen. 
1.) Mit Beginn der Türöffnung ist der Sensor aktiv.
2.) Beendigung erst mit vollständigem Schließen der Tür.
3.) Fahrgastzählung an Tür 1 auch bei separat abgeschalteten Türflügeln.
4.) Fahrgastzählanlage Anschluss an Lastkreis 1, Nachlaufsteuerung erfolgt über Bordrechnersystem.
5.) Inbetriebnahmeprotokoll ist mitzuliefern.
6.) Inbetriebnahme durch Systemlieferanten im Werk.</t>
  </si>
  <si>
    <t>Haltestangen sind in ausreichender Zahl und an geeigneten Stellen, weitestgehend bodenfrei, vorzusehen. Ausführung in Signalgelb / RAL 1003-GL gepulvert.</t>
  </si>
  <si>
    <t>Es sind die Vorgaben in Anlage 2 zu beachten.</t>
  </si>
  <si>
    <r>
      <t>Eine ortsbezogene Zu- und Abschaltung der Zusatzheizung mittels Geofencing wird bevorzugt. Die Zonen sollen durch qualifiziertes Personal des Auftraggebers einstellbar sein. Es ist im Angebot zu beschreiben, wie diese Zonen eingestellt werden können (</t>
    </r>
    <r>
      <rPr>
        <b/>
        <sz val="11"/>
        <rFont val="Aptos Narrow"/>
        <family val="2"/>
        <scheme val="minor"/>
      </rPr>
      <t>Angebotsunterlage</t>
    </r>
    <r>
      <rPr>
        <sz val="11"/>
        <rFont val="Aptos Narrow"/>
        <family val="2"/>
        <scheme val="minor"/>
      </rPr>
      <t>).</t>
    </r>
  </si>
  <si>
    <t>Der Behälter soll von außen gut befüllbar sein, idealerweise von rechts vorn.</t>
  </si>
  <si>
    <t>Hinweise zu und Anforderungen an
• das ITCS,
• die IBIS-Verkabelung,
• Fahrtzielanzeigen,
• das Funkgerät und
• Antennen
sind Anlage 2 zu entnehmen!</t>
  </si>
  <si>
    <r>
      <t>Folgende VDV-Schriften sollen zu 100 % erfüllt werden, sofern das vorliegende Lastenheft nichts Anderes beschreibt:
• VDV-Schrift 230 „Rahmenempfehlungen für Stadt-Niederflur-Linienbusse“
• VDV-Schrift 230-1 „Rahmenempfehlungen für elektrisch betriebene Stadt-Niederflur-Linienbusse“
• VDV-Schrift 234 „Fahrerarbeitsplatz im Niederflur-Linienbussen“
• VDV-Schrift 235 „EMV in Linienbussen“
• VDV-Schrift 236 „Klimatisierung von Linienbussen der Zulassungsklassen I (Stadtbus) und II (Überlandbus)“
• VDV-Schrift 236-1 „Life-Cycle-Cost-optimierte Klimatisierung von Linienbussen – Teilklimatisierung Fahrgastraum – 
   Vollklimatisierung Fahrerarbeitsplatz“
Anforderungen, die nicht erfüllt werden können, sind im Angebot zu benennen (</t>
    </r>
    <r>
      <rPr>
        <b/>
        <sz val="11"/>
        <rFont val="Aptos Narrow"/>
        <family val="2"/>
        <scheme val="minor"/>
      </rPr>
      <t>Angebotsunterlage</t>
    </r>
    <r>
      <rPr>
        <sz val="11"/>
        <rFont val="Aptos Narrow"/>
        <family val="2"/>
        <scheme val="minor"/>
      </rPr>
      <t>).</t>
    </r>
  </si>
  <si>
    <t>Spätestens mit der Übergabe der Fahrzeuge am Übergabeort sind alle nachfolgenden Unterlagen (ggf. auf elektronischem Datenträger bzw. online) in deutscher Sprache vorzulegen:
•	 Dokumentation der Elektrotraktion (Übersicht der verbauten Aggregate mit Seriennummern, Stromlaufpläne, 
   Anschlusspläne, Funktionsbeschreibung, Kennlinien usw.)
•	 Prüfprotokollvorlagen für alle Wiederholungsprüfungen
•	 Rettungskarte bei Havarien (Sicherungskonzepte für die Instandsetzung elektrischer Anlagen und Brandschutz)
•	 Rettungsleitfaden zur Information der Rettungskräfte; darin sind mindestens die Inhalte, wie für die Rettungskarte gefordert, ausführlich darzustellen 
•	 (Mess-) Protokollvorlagen für den Freischaltprozess der HV-Anlage
•	 Übersichtsplan für die Isolations- und Potentialausgleichsmessungen und für den Freischaltprozess
•	 Übersichtlicher Nummerierungsplan für sämtliche elektrische Messpunkte am Gesamtfahrzeug
•	 Abnahmeprotokoll für jedes Fahrzeug mit Bestätigung der Fehlerbeseitigung</t>
  </si>
  <si>
    <t>Der Antrieb der Fahrzeuge muss durch einen effizienten und geräuscharmen Elektromotor (wahlweise elektrische Antriebsachse) erfolgen. Dieser ist so zu dimensionieren, dass eine hinreichende und gleichmäßige Beschleunigung und Leistung der Fahrzeuge erreicht wird. Zur Sicherstellung einer möglichst großen Reichweite der Fahrzeuge wird ein hoher Wirkungsgrad zwischen Energiespeicher und Rad erwartet.</t>
  </si>
  <si>
    <t>Der Einbauort des elektrischen Fahrmotors muss so gewählt sein, dass der Wärme- und Lärmeintrag in den Fahrgastraum gering ist. Antriebsvibrationen müssen zuverlässig vom Fahrgastraum entkoppelt sein, die gesetzlichen Achslasten müssen eingehalten werden.</t>
  </si>
  <si>
    <t>Der elektrische Fahrmotor muss weitgehend wartungsfrei und gut zugänglich montiert sowie LCC-optimiert konzipiert sein.</t>
  </si>
  <si>
    <t>Der Fahrmotor muss so ausgelegt sein, dass die gemäß Punkt 3.4.1 geforderten Beschleunigungswerte des Auftraggebers in jedem Beladungszustand erreicht werden. Dies darf aber nicht zu höheren Beschleunigungswerten bei geringem Beladungszustand oder anspruchslosem Höhenprofil führen.</t>
  </si>
  <si>
    <t>Die Kühlung des elektrischen Fahrmotors / der elektrischen Antriebsachse muss wartungsarm sein.</t>
  </si>
  <si>
    <t>Wird der elektrischen Fahrmotor mit Flüssigkeit gekühlt und kann ein Verlust an Kühlmittel nicht ausgeschlossen werden, so ist bei Unterschreitung der Mindestmenge eine Anzeige im Fahrerdisplay vorzusehen. Gleiches gilt für das Überhitzen des Fahrmotors.</t>
  </si>
  <si>
    <t>Die Verlegung von HV-Kabel in unfallgefährdeten Bereichen ist zu vermeiden (z. B. Fahrzeugecken), ausgenommen ist das Inlet in der Fahrzeugfront.</t>
  </si>
  <si>
    <r>
      <t xml:space="preserve">Bereifung der Traktionsachse: Pirelli </t>
    </r>
    <r>
      <rPr>
        <sz val="11"/>
        <rFont val="Arial"/>
        <family val="2"/>
      </rPr>
      <t>MC88 III</t>
    </r>
    <r>
      <rPr>
        <sz val="11"/>
        <rFont val="Aptos Narrow"/>
        <family val="2"/>
        <scheme val="minor"/>
      </rPr>
      <t xml:space="preserve"> Amaranto 275/70 R 22.5 150/148 J mit Seitenwandverstärkung oder gleichwertig</t>
    </r>
  </si>
  <si>
    <t>Es ist eine automatische und elektronisch gesteuerte Niveauregulierung vorzusehen, wobei geringe Luftverbräuche anzustreben sind. Zur Reduzierung der Nick- und Wankbewegungen ist eine feinfühlige Regelung vorzusehen. Es sind folgende Funktionen vorzusehen:
• Kneelingfunktion einseitig rechts mit einer Absenkung auf eine Einstiegshöhe von 250 mm an einer Tür bzw. auf 
   270 mm an zwei Türen (s. 2001/85/EG bzw. ECE-R 107)
• Absenkung nur bei Fahrzeugstillstand bzw. bei einer Geschwindigkeit ≤ 3 km/h
• Gleichzeitige Aktivierung der Anfahrsperre
• Das Absenken muss sowohl bei offenen als auch geschlossenen Türen möglich sein.
• Dauerkneeling muss möglich sein.
• Kneeling umschaltbar manuell / automatisch (auf Endanschlag)
• Heben automatisch mit Schließen der Türen oder Taster „Kneeling heben“
• optische Anzeige für den Fahrer (Funktionsbeleuchtung im Taster Kneeling)
• beidseitige Fahrzeuganhebung 60 mm über Fahrniveau
• Fahren im hohen Niveau bis max. 15 km/h.</t>
  </si>
  <si>
    <t xml:space="preserve">Das Bremsenmanagement muss so ausgelegt sein, dass
• eine hohe Rekuperationsrate unter Beachtung der Akzeptanz durch das Fahrpersonal erreicht wird und
• bei Ausfall der elektrischen Bremse (Traktionsmotor im Generatorbetrieb) die gesetzlichen Verzögerungswerte der 
   mechanischen Bremsanlage jederzeit gewährleistet werden.
</t>
  </si>
  <si>
    <t>Aus der eingestellten Funktion des Schalters / Tasters muss eindeutig erkennbar sein, ob die Haltestellenbremse betätigt ist.</t>
  </si>
  <si>
    <t>Eine direkte Betätigung der Dauerbremse über einen Schalter / Hebel auf der Instrumententafel bzw. in Lenkradnähe ist zu gewährleisten.</t>
  </si>
  <si>
    <t>Der Bodenrahmen muss eine Ebene vom vorderen Einstieg bis zur zweiten Achse bilden (Voll-Niederflur-Konzept).</t>
  </si>
  <si>
    <t>Zur besseren Be- und Entlüftung ist mindestens eine Dachluke vorzusehen. Ist dies aus technischen Gründen nicht möglich sind entsprechende Maßnahmen für eine effektive Be- und Entlüftung vorzusehen.</t>
  </si>
  <si>
    <t>Türen 2 - 3</t>
  </si>
  <si>
    <t>Zwangsschließfunktion für Türen 2 und 3 mit einem Leuchttaster rot auf Fahrerarbeitsplatz (ohne Lichtschranke aktiv)</t>
  </si>
  <si>
    <t>Für die Türen 2 und 3 muss entsprechend den gesetzlichen Vorschriften für fremdkraftbetätigte Türen bei Kraftomnibussen eine abschaltbare Türautomatik verwendet werden (s. ECE-R 107).</t>
  </si>
  <si>
    <t>Als Anforderungen werden hier nur die regulären Funktionsabläufe dargestellt. Sie stellen nicht den kompletten Funktionsumfang der Türsteuergeräte dar. Mögliche und/oder erforderliche Ereignisabläufe, zum Beispiel Sicherheitsfunktionen, sind nicht vollständig beschrieben.
Im Rahmen des technischen Gespräches ist vom Auftragmehmer eine Funktionsbeschreibung zu erarbeiten und dem Auftraggeber zur Freigabe vorzulegen.</t>
  </si>
  <si>
    <r>
      <rPr>
        <u/>
        <sz val="11"/>
        <rFont val="Aptos Narrow"/>
        <family val="2"/>
        <scheme val="minor"/>
      </rPr>
      <t>Öffnen der Türen:</t>
    </r>
    <r>
      <rPr>
        <sz val="11"/>
        <rFont val="Aptos Narrow"/>
        <family val="2"/>
        <scheme val="minor"/>
      </rPr>
      <t xml:space="preserve">
Voraussetzung: Signal "Fahrzeugstillstand" (wirksam bei &lt; 3 km/h) liegt an.
• Tür 1: manuell durch Betätigung einer Taste am Fahrerarbeitsplatz
• Tür 2: automatisch nach Freigabe durch Fahrpersonal (Taster Türfreigabe), sofern ein Haltewunsch gespeichert ist
                (Betätigung von Haltewunschtaster innen oder Türöffnungstaster außen  bleibt geöffnet, wenn Freigabe durch 
                das Fahrpersonal vorliegt und ein Haltewunsch durch Rollstuhlfahrer, Behindertengerechter oder 
                Kinderwagen gespeichert ist
• Tür 3: automatisch nach Freigabe durch Fahrpersonal (Taster Türfreigabe), sofern ein Haltewunsch gespeichert ist
                (Betätigung von Haltewunschtaster innen oder Türöffnungstaster außen) bleibt geöffnet, wenn Freigabe durch 
                das Fahrpersonal vorliegt
Durch die Betätigung des Tasters "KIWA löschen" gelangen die Türen wieder in den Automatikmodus.
Das Öffnen der Türen wird unterbrochen, wenn die Reversiereinrichtung anspricht und führt anschließend automatisch zum Schließen der Tür. 
Kann die Steuerung wegen einer genannten Störung nach mehreren Reversierversuchen den festgelegten Türlauf nicht korrekt durchführen, so bleibt die Tür vor dem Hindernis stehen und es erscheint ein Hinweis am Fahrerarbeitsplatz. 
Zusätzlich ist eine Funktion Zentrales Öffnen der Türen 2 und 3 über Taster am Fahrerarbeitsplatz (Stadionschaltung) umzusetzen. Die Türen bleiben hiernach geöffnet. Die Betätigung des Taster Türfreigabe ist dabei nicht erforderlich.
Weiterhin ist eine Wartesaalschaltung zu implementieren. Diese gewährleistet, dass bei Zündung aus:
• die Türfreigabe der Türen 2 und 3 weiterhin aktiv ist
• alle lastkreisgesteuerten Geräte bleiben aktiv (z. B. Fahrgastzählung, Anzeigen, Entwerter, Ticketautomat). Die 
   Wartesaalschaltung muss bei Wiedereinschalten der Zündung deaktiviert werden.</t>
    </r>
  </si>
  <si>
    <r>
      <rPr>
        <u/>
        <sz val="11"/>
        <rFont val="Aptos Narrow"/>
        <family val="2"/>
        <scheme val="minor"/>
      </rPr>
      <t>Schließen der Türen:</t>
    </r>
    <r>
      <rPr>
        <sz val="11"/>
        <rFont val="Aptos Narrow"/>
        <family val="2"/>
        <scheme val="minor"/>
      </rPr>
      <t xml:space="preserve">
• Tür 1: manuell durch Betätigung einer Taste am Fahrerarbeitsplatz
• Tür 2: automatisch, bei Haltewunsch „Rollstuhl“, „Kinderwagen“ und „Behindertengerechter“ erst nach Rücksetzen 
               durch das Fahrpersonal (Taster KiWa löschen), durch Taster "Zwangsschließen" (Zwangschließen = Türraum-
               überwachung inaktiv), durch Taster "Türen schließen" (Stadionschaltung = Türraumüberwachung aktiv)
• Tür 3: automatisch, durch Taster "Zwangsschließen" (Zwangschließen = Türraumüberwachung inaktiv), durch Taster 
               "Türen schließen" (Stadionschaltung = Türraumüberwachung aktiv)
Die Türen 2 und 3 werden danach durch Betätigung eines Tasters (Türfreigabe) am Fahrerarbeitsplatz verriegelt. An diesen Türen ist je ein Piktogramm „Vorsicht, Tür schließt automatisch“ anzubringen. 
Eine im Steuergerät einstellbare Zeitstufe bewirkt, dass die offene Tür nach Ablauf der eingestellten Zeit (ca. 3 Sekunden) automatisch wieder geschlossen wird. 
Der Schließvorgang bei aktiver Türfreigabe wird unterbrochen und führt zum erneuten Öffnen (Reversieren) der Tür, wenn: 
• die Lichtschranke ein Hindernis signalisiert (Türen 2 / 3)
• ein Türöffnungstaster erneut gedrückt wird
• die Einklemmerkennung der Tür anspricht und / oder
• die Weg- / Zeitüberwachung anspricht.
Kann die Steuerung wegen der zuletzt genannten Störung nach mehreren Reversierversuchen den regulären Türlauf nicht korrekt durchführen, so bleibt die Tür vor dem Hindernis stehen und es erscheint ein Hinweis am Fahrerarbeitsplatz. 
Solange das Fahrzeug steht und das Signal “Freigabe“ anliegt, kann eine geschlossene Automatiktür mit dem Türöffnungstaster wieder geöffnet werden.
Die Zwangsschließen-Funktion setzt die vorherige Rücknahme der Türfreigabe voraus.</t>
    </r>
  </si>
  <si>
    <t>Insbesondere sind Spiegelungen in der Frontscheibe bei eingeschalteter Innenbeleuchtung weitgehend zu vermeiden. Deshalb ist die Innenbeleuchtung zur Reflexionsvermeidung im Fahrbetrieb abzudimmen.</t>
  </si>
  <si>
    <t>Weitere Details der Sondernutzungsfläche sind den vorgelagerten Punkten des Lastenheftes zu entnehmen.</t>
  </si>
  <si>
    <t>Weitere Hinweise sind Anlage 2 zu entnehmen.</t>
  </si>
  <si>
    <t>Die im VDV-konformen Fahrerarbeitsplatz im Zentraldisplay visualisierten Informationen müssen sinnvoll an den Elektrobuscharakter angepasst werden. Es sind mindestens folgende Anzeigen vorzusehen:
• aktueller Energieinhalt des Energiespeichers (Anzeige in physikalischer Größe und in % vom nutzbaren Energieinhalt)
• Restfahrweite (näherungsweise Ermittlung unter Berücksichtigung verfügbarer nutzbarer Energieinhalt des 
   Energiespeichers und des durchschnittlichen Energiebedarfs) oder Warnung
• reduzierte Leistung (sofern im Energie- und Leistungsmanagement vorgesehen)
• Status „Ladung“
• Störungs- und Betriebsmeldungen des HV-Systems (einschließlich Batteriemanagementsystem und z. B. zum 
   Balancing des Energiespeichers).</t>
  </si>
  <si>
    <t>Es sind mindestens 6 Innenlautsprecher einzubauen. Weiterhin sind mindestens 2 Außenlautsprecher im Unterflurbereich zu installieren. Bei Innendurchsagen ist in technischer Hinsicht unbedingt auf Vermeidung von Rückkopplungseffekten zu achten.</t>
  </si>
  <si>
    <t>Ist 10.1.10 nicht möglich, ist im Angebot die zweimalige Anpassung der Einschalttemperatur durch den Auftragnehmer bzw. eine durch diesen authorisierte Vertragswerkstatt vorzusehen.</t>
  </si>
  <si>
    <t>Für die externe Versorgung der Fahrzeuge während der Abstellung (Hallen- oder Freiabstellung) sind Anschlüsse für Druckluft hinter der kleinen Bugklappe vorzusehen, hinter der sich auch ein Inlet befindet. Es ist eine ergonomisch günstige Position zur Bedienung durch das Fahrpersonal vorzusehen. Ein Wegfahren der Fahrzeuge darf bei angeschlossenem System nicht möglich sein.</t>
  </si>
  <si>
    <t>Haltewunschtaster sind benutzerfreundlich und gut zugänglich an allen gangseitigen senkrechten Haltestangen nach hinten (ca. 1.200 bis 1.400 mm über Fahrzeugboden) sowie im Bereich der Sondernutzungsfläche und am ersten Sitz links hinter der Fahrerkabine anzubringen. Der Tastertyp und dessen Farbgebung ist im technischen Gespräch abzustimmen.</t>
  </si>
  <si>
    <t>Im Bereich der Sondernutzungsfläche gegenüber Tür 2 ist ein Taster "Rollstuhlfahrer / Kinderwagen" zu installieren.</t>
  </si>
  <si>
    <t>Im Bereich der Sondernutzungsfläche ist die Seitenwand unten mit zusätzlichem Schutz gegen mechanische Beschädigung zu verstärken.</t>
  </si>
  <si>
    <t>Sondernutzungsfläche</t>
  </si>
  <si>
    <t>Ein Stellplatz für Kinderwagen bzw. Rollstuhlfahrer mit geeigneten Halterungen, Verankerungen und entsprechenden Rückhaltesystemen (Sicherheitssystemen) sind als Sondernutzungsfläche gegenüber der Tür 2 vorzusehen. Dabei ist die Richtlinie ECE-R107 zu beachten.</t>
  </si>
  <si>
    <t>Vor und nach den Türen 2 und 3 sind hohe Trennwände vorzusehen, die für die Montage von A3-Wechselrahmen für Werbezwecke geeignet sind. Vor den Sitzen hinter den Türen und der Sondernutzungsfläche sowie wahlweise hinter den Sitzen vor den Türen 2 und 3 sind Trennwände mit horizontaler Querstange vorzusehen, um das Verletzungsrisiko der Fahrgäste auf diesen Sitzen zu verringern.</t>
  </si>
  <si>
    <t>Im Bereich der Sondernutzungsfläche ist eine rundlaufende Haltestange vorzusehen.</t>
  </si>
  <si>
    <t xml:space="preserve">Das hier vorliegende Lastenheft dient der Festlegung von Anforderungen an zu liefernde Niederflursoloomnibusse für den Linien- Schulbus- und Gelegenheitsverkehr gemäß untenstehender Definition. </t>
  </si>
  <si>
    <t>Vergabeunterlagen Teil B2 - Technische Beschreibung Lastenheft Solobatteriebusse - GVB Verkehrs- und Betriebsgesellschaft Gera mbH</t>
  </si>
  <si>
    <r>
      <t>Das Fahrzeug muss über eine Dash-Cam zur Nachweisführung, z.B. bei Unfällen verfügen. Die Speicherung im Sinne einer späteren Auswertbarkeit von Videodaten relevanter Situationen muss dabei automatisiert (z.B. aufgrund der Überschreitung vorher eingestellter Beschleunigungsgrenzwerte) erfolgen und als Rückfallebene zusätzlich manuell (z.B. über einen Taster) angestoßen werden können. Es muss mit Blick auf den Datenschutz gewährleistet sein, dass die Videodaten der Dashcam nur getrennt von den Videodaten der Innenraumüberwachung eingesehehn werden können. Das Angebot muss eine Einrichtung und Konfiguration mit dem Systemanbieter vor Ort beim AG beinhalten (z.B. um die Sensitivität der automatischen Auslösung und die Dauer der zu behaltenden Aufzeichnung vor der Auslösung einzustellen). Das Konzept für die Dashcam ist im Angebot zu beschreiben (</t>
    </r>
    <r>
      <rPr>
        <b/>
        <sz val="11"/>
        <rFont val="Aptos Narrow"/>
        <family val="2"/>
        <scheme val="minor"/>
      </rPr>
      <t>Angebotsunterlage</t>
    </r>
    <r>
      <rPr>
        <sz val="11"/>
        <rFont val="Aptos Narrow"/>
        <family val="2"/>
        <scheme val="minor"/>
      </rPr>
      <t xml:space="preserve">). </t>
    </r>
  </si>
  <si>
    <r>
      <t>Das Videoüberwachungssystem soll die Videodaten DSGVO-konform auf einem im Fahrzeug verbauten Recorder speichern (Aufzeichnungsdauer mind. 72 h). Die Kameras müssen als vandalismusgeschützte IP-Kamers in mind. HD-Auflösung ausgeführt sein. Die Anzahl der Kameras muss so gewählt sein, dass möglichst keine „blinden Flecken“ entstehen. Im Lieferumfang enthalten sein müssen Auswertesoftware, Datenträger und eine Vor-Ort-Schulung zur Videoauswertung.
Das Konzept zur Videoüberwachung inkl. Anordnung der Kameras ist mit dem Angebot vorzulegen (</t>
    </r>
    <r>
      <rPr>
        <b/>
        <sz val="11"/>
        <rFont val="Aptos Narrow"/>
        <family val="2"/>
        <scheme val="minor"/>
      </rPr>
      <t>Angebotsunterlage</t>
    </r>
    <r>
      <rPr>
        <sz val="11"/>
        <rFont val="Aptos Narrow"/>
        <family val="2"/>
        <scheme val="minor"/>
      </rPr>
      <t>).</t>
    </r>
  </si>
  <si>
    <t xml:space="preserve">Zum Zwecke der Inspektion, Wartung, Instandhaltung und Instandsetzung der Fahrzeuge sind gültige, kopierfähige Werkstattzeichnungen oder andere geeignete Datenträger bei der Auslieferung zu übergeben. Hierzu zählen: Zeichnung in vier Ansichten, Beblechungsplan, Front-, Seitenwand-, Heck-, Dach- und Bodengrippeplan, Fußboden; Leitungs-, Schalt- und Komponentenpläne für Druckluft, Hydraulik, Elektrik/Elektronik, Anleitung für Korrosionsschutz-maßnahmen und den Arbeitsschutz. </t>
  </si>
  <si>
    <r>
      <t>Für die Fahrzeugdiagnose und Instandhaltung entsprechende Diagnosegeräte und Testprogramme incl. Hardware sowie Spezialwerkzeuge sind in einer Auflistung zu erfassen (</t>
    </r>
    <r>
      <rPr>
        <b/>
        <sz val="11"/>
        <color theme="1"/>
        <rFont val="Aptos Narrow"/>
        <family val="2"/>
        <scheme val="minor"/>
      </rPr>
      <t>Angebotsunterlage</t>
    </r>
    <r>
      <rPr>
        <sz val="11"/>
        <color theme="1"/>
        <rFont val="Aptos Narrow"/>
        <family val="2"/>
        <scheme val="minor"/>
      </rPr>
      <t xml:space="preserve">) und anzubieten und mit dem ersten Fahrzeug auszuliefern. Der AG verfügt bereits über ein allgemeines Spezialwerkzeugset für Elektrofahrzeuge. Fahrzeugtyp-bzw. markenspezifische Spezialwerkzeuge sind anzubieten. Die Programme müssen den Betreiber in die Lage versetzen, fahrzeugspezifische Sollwerte durch eigenes Servicepersonal zu überprüfen und gegebenenfalls korrigieren zu können. </t>
    </r>
  </si>
  <si>
    <t>Zustandsdaten des Energiespeichers müssen für Wartung und Instandsetzung über das Diagnosesystem o. ä. auslesbar sein.</t>
  </si>
  <si>
    <r>
      <t>Der Anbieter verpflichtet sich eine Vollgarantie bis 36 Monate exklusive Verschleißteile (z. B. Bremsbeläge, Scheiben etc.) für die angebotenen Fahrzeuge ohne Kilometerbegrenzung  zu übernehmen. Der Auftragnehmer hat seine Garantiebedingungen dem Angebot beigefügt (</t>
    </r>
    <r>
      <rPr>
        <b/>
        <sz val="11"/>
        <rFont val="Aptos Narrow"/>
        <family val="2"/>
        <scheme val="minor"/>
      </rPr>
      <t>Angebotsunterlage</t>
    </r>
    <r>
      <rPr>
        <sz val="11"/>
        <rFont val="Aptos Narrow"/>
        <family val="2"/>
        <scheme val="minor"/>
      </rPr>
      <t>).</t>
    </r>
  </si>
  <si>
    <r>
      <t>Der Auftragnehmer muss  für die elektrischen Antriebsmotoren und die Antriebsachsen der Fahrzeuge eine Vollgarantie über 8 Jahre oder 480.000 km  ab Fahrzeugzulassung übernehmen, je nachdem, was zuerst eintritt. Der Auftragnehmer hat seine Garantiebedingungen dem Angebot beigefügt (</t>
    </r>
    <r>
      <rPr>
        <b/>
        <sz val="11"/>
        <rFont val="Aptos Narrow"/>
        <family val="2"/>
        <scheme val="minor"/>
      </rPr>
      <t>Angebotsunterlage</t>
    </r>
    <r>
      <rPr>
        <sz val="11"/>
        <rFont val="Aptos Narrow"/>
        <family val="2"/>
        <scheme val="minor"/>
      </rPr>
      <t>).</t>
    </r>
  </si>
  <si>
    <r>
      <t>Der Auftragnehmer hat für den Aufbau, Karosserie, Fußboden und Lackierung eine Garantie von 14 Jahren auf Durchrostung, Zersetzung und Ablösung für die angebotenen Fahrzeuge anzubieten. Die Garantiebedingungen sind dem Angebot beizufügen (</t>
    </r>
    <r>
      <rPr>
        <b/>
        <sz val="11"/>
        <rFont val="Aptos Narrow"/>
        <family val="2"/>
        <scheme val="minor"/>
      </rPr>
      <t>Angebotsunterlage</t>
    </r>
    <r>
      <rPr>
        <sz val="11"/>
        <rFont val="Aptos Narrow"/>
        <family val="2"/>
        <scheme val="minor"/>
      </rPr>
      <t>). Der Auftraggeber wird dabei die Wartungsvorschriften des Auftragnehmers beachten.</t>
    </r>
  </si>
  <si>
    <r>
      <t>Der Anbieter verpflichtet sich, für die eingesetzten Energiespeicher das Monitoring zu übernehmen. Dies beinhaltet  eine Analyse zum Zustand der Energiespeicher (SOH).
Der Anbieter verpflichtet sich, dem Auftraggeber rechtzeitig mitzuteilen, dass ein Energiespeicher, ein Modul oder eine Zelle ausgetauscht werden muss oder der nutzbare Energieinhalt eines Energiespeichers 80 % des Wertes eines neuen Energiespeichers unterschreitet. Die Funktionen sind im Angebot zu beschreiben (</t>
    </r>
    <r>
      <rPr>
        <b/>
        <sz val="11"/>
        <rFont val="Aptos Narrow"/>
        <family val="2"/>
        <scheme val="minor"/>
      </rPr>
      <t>Angebotsunterlage</t>
    </r>
    <r>
      <rPr>
        <sz val="11"/>
        <rFont val="Aptos Narrow"/>
        <family val="2"/>
        <scheme val="minor"/>
      </rPr>
      <t>).</t>
    </r>
  </si>
  <si>
    <r>
      <t>Der AG wünscht eine Prognose auf Basis des SOH für den notwendigen Tausch eines Energiespeichers, einzelner Batteriepacks, einzelner Module oder Zellen mit einer Vorlaufzeit von mindestens einem Monat, sofern die Notwendigkeit eines Tauschs aufgrund von Alterung bzw. schleichendem Fehler vorhersagbar ist.
Voraussetzung für die Abnahme vor Ort beim Auftraggeber ist ein erfolgreicher Funktionstest.</t>
    </r>
    <r>
      <rPr>
        <sz val="11"/>
        <rFont val="Arial"/>
        <family val="2"/>
      </rPr>
      <t xml:space="preserve">
</t>
    </r>
  </si>
  <si>
    <t xml:space="preserve">Optional im Lastenheft bezeichnete Positionen sind separat als Einzelpreise anzubieten. </t>
  </si>
  <si>
    <r>
      <t>Die Fahrzeuge müssen den geltenden gesetzlichen und normativen Anforderungen der Barrierefreiheit entsprechen. Im Rahmen des Angebotes hat der AN dazu die Checklisten zur Barrierefreiheit (Anlage 4) auszufüllen und die gemachten Angaben durch Unterschrift und Stempel zu bestätigen (</t>
    </r>
    <r>
      <rPr>
        <b/>
        <sz val="11"/>
        <rFont val="Aptos Narrow"/>
        <family val="2"/>
        <scheme val="minor"/>
      </rPr>
      <t>Angebotsunterlage</t>
    </r>
    <r>
      <rPr>
        <sz val="11"/>
        <rFont val="Aptos Narrow"/>
        <family val="2"/>
        <scheme val="minor"/>
      </rPr>
      <t xml:space="preserve">). Alle Qualitätsziele der Checkliste müssen zwingend  erfüllt sein. Für jeden Punkt, der nicht erfüllt werden soll, ist im Bemerkungsfeld zu erläutern, wie dennoch sichergestellt wird, dass die Qualitätsziele erreicht werden. </t>
    </r>
  </si>
  <si>
    <t>Im Falle der Auftragserteilung verpflichtet sich der Anbieter, alle für die Diagnose und Fehleranalyse/-beseitigung benötigten Hard- und Softwarekomponenten in deutscher Sprache zur Verfügung zu stellen, siehe auch Anlage 3.</t>
  </si>
  <si>
    <t>Für den Betrieb beim Auftraggeber ist eine Schnittstelle „FMS-Standard Version 04“ oder gleichwertig vorzusehen und einzurechnen. Siehe auch Anlage 3.</t>
  </si>
  <si>
    <t>Es ist eine zweifarbige Lackierung (entsprechend Anlage 5, CI-Richtlinie GVB) anzubieten.</t>
  </si>
  <si>
    <t>Anlage 1 Einsatzbedingungen
Anlage 2 Informationseinrichtungen – ITCS
Anlage 3 Zurverfügungstellung von Hard- und Software zum Zwecke der Fehleranalyse und -beseitigung (FMS)
Anlage 4 Checkliste Mindeststandards für barrierefreie Linienbusse
Anlage 5 Corporate Identity Richtlinie GVB</t>
  </si>
  <si>
    <t>Es muss ein unter Einhaltung der Wartung ausreichender Korrosionsschutz vorhanden sein, der mindestens für 14 Jahre Korrosionsschäden, die zu Instandsetzungsmaßnahmen führen, zuverlässig verhindert, ausgenommen Schäden durch Dritte.</t>
  </si>
  <si>
    <r>
      <t>Der gesamte Aufbau ist für die Lebensdauer des Fahrzeuges von mindestens 14 Jahren unter Einhaltung aller Wartungsvorschriften durchrostungsfest auszuführen. Die Technologie zum Auftragen des Korrosionsschutzes (z. B. KTL-Bad) ist im Angebot anzugeben (</t>
    </r>
    <r>
      <rPr>
        <b/>
        <sz val="11"/>
        <rFont val="Aptos Narrow"/>
        <family val="2"/>
        <scheme val="minor"/>
      </rPr>
      <t>Angebotsunterlage</t>
    </r>
    <r>
      <rPr>
        <sz val="11"/>
        <rFont val="Aptos Narrow"/>
        <family val="2"/>
        <scheme val="minor"/>
      </rPr>
      <t xml:space="preserve">). </t>
    </r>
  </si>
  <si>
    <r>
      <t>Der Auftragnehmer muss  für den Energiespeicher eine Garantie von 7 Jahren oder 420.000 km, je nachdem, was zuerst eintritt, unter Beachtung der garantierten Reichweite ab Fahrzeugzulassung bzw. ab Kompletttausch eines Energiespeichers übernehmen. Der Auftragnehmer hat seine Garantiebedingungen dem Angebot beigefügt (</t>
    </r>
    <r>
      <rPr>
        <b/>
        <sz val="11"/>
        <rFont val="Aptos Narrow"/>
        <family val="2"/>
        <scheme val="minor"/>
      </rPr>
      <t>Angebotsunterlage</t>
    </r>
    <r>
      <rPr>
        <sz val="11"/>
        <rFont val="Aptos Narrow"/>
        <family val="2"/>
        <scheme val="minor"/>
      </rPr>
      <t>).
Die Einhaltung der Garantie gilt als gegeben, wenn im Garantiezeitraum:
- der nutzbare Energieinhalt eines Energiespeichers 80 % des Wertes eines neuen Energiespeichers nicht unterschreitet,
- die Mindestreichweite eingehalten wird,
- die abgegebene Leistung durch das BMS nur insofern reduziert wird, dass die geforderten Werte für die Beschleunigung und die Maximalgeschwindigkeit noch eingehalten werden,
- die Ladeleistung durch das BMS nur insofern reduziert wird, dass die geforderte Maximalladezeit nicht überschritten wird und
-einzelne Module oder Zellen nur auf Kosten des Anbieters durch diesen getauscht werden.
Enthalten die Garantiebedingungen des Anbieters Regelungen zum maximalen Energiedurchsatz, so hat der Anbieter anhand der beschriebenen Einsatzbedingungen darzulegen, wie diese als Fahrweite zu interpretieren sind.
Softwareupdates für das BMS sind dem Verkehrsbetrieb während der gesamten Nutzungsdauer eines Fahrzeugs, maximal jedoch 15 Jahre, kostenlos zur Verfügung zu stellen.</t>
    </r>
  </si>
  <si>
    <t>Bevorzugt wird, wenn der Auftragnehmer unter den gleichen Bedingungen wie in Ziff. 3.6.38. für den Energiespeicher eine Garantie von bis zu 12 Jahren oder 720.000 km, je nachdem, was zuerst eintritt, unter Beachtung der garantierten Reichweite ab Fahrzeugzulassung bzw. ab Kompletttausch eines Energiespeichers übernimmt.</t>
  </si>
  <si>
    <r>
      <rPr>
        <b/>
        <i/>
        <sz val="11"/>
        <color theme="1"/>
        <rFont val="Aptos Narrow"/>
        <family val="2"/>
        <scheme val="minor"/>
      </rPr>
      <t>Kriterium</t>
    </r>
    <r>
      <rPr>
        <b/>
        <sz val="11"/>
        <color theme="1"/>
        <rFont val="Aptos Narrow"/>
        <family val="2"/>
        <scheme val="minor"/>
      </rPr>
      <t xml:space="preserve">
A - Ausschlusskriterium
M - Muss 
O - Option
W - Wertungskriterium
S - Soll
I - Information</t>
    </r>
  </si>
  <si>
    <t>A</t>
  </si>
  <si>
    <t>Elektromagnetische Vertäglichkeit (EMV)</t>
  </si>
  <si>
    <r>
      <t xml:space="preserve">Es sind folgende Werte einzuhalten
• Länge über Blech: ≤ 12.500 mm
• Breite: ≤ 2.550 mm
• Höhe: ≤ 3.450 mm
• Wendekreis: ≤ 24.000 mm
• Radstand: ca. 6.000 mm
• Räder / Felgen: 275/70 R 22.5
• Böschungswinkel: ≥ 7°
• Einstiegshöhen an allen Türen: 320 + 20 mm (unbelastetes Fahrzeug, einstellbar)
</t>
    </r>
    <r>
      <rPr>
        <sz val="11"/>
        <rFont val="Aptos Narrow"/>
        <family val="2"/>
        <scheme val="minor"/>
      </rPr>
      <t xml:space="preserve">• Sitzplatzanzahl: </t>
    </r>
    <r>
      <rPr>
        <sz val="11"/>
        <color theme="1"/>
        <rFont val="Aptos Narrow"/>
        <family val="2"/>
        <scheme val="minor"/>
      </rPr>
      <t xml:space="preserve">mind. </t>
    </r>
    <r>
      <rPr>
        <sz val="11"/>
        <rFont val="Aptos Narrow"/>
        <family val="2"/>
        <scheme val="minor"/>
      </rPr>
      <t>33
• Stehplatzanzahl: mind. 40</t>
    </r>
  </si>
  <si>
    <t>Das max. zul. Gesamtgewicht des Fahrzeuges ist anzugeben.</t>
  </si>
  <si>
    <r>
      <t>Der Energiespeicher muss bzgl. seiner Auslegung folgende Mindestanforderungen erfüllen:
• Reichweite im Regelladefenster (SOC</t>
    </r>
    <r>
      <rPr>
        <vertAlign val="subscript"/>
        <sz val="11"/>
        <rFont val="Aptos Narrow"/>
        <family val="2"/>
        <scheme val="minor"/>
      </rPr>
      <t>min</t>
    </r>
    <r>
      <rPr>
        <sz val="11"/>
        <rFont val="Aptos Narrow"/>
        <family val="2"/>
        <scheme val="minor"/>
      </rPr>
      <t xml:space="preserve"> – SOC</t>
    </r>
    <r>
      <rPr>
        <vertAlign val="subscript"/>
        <sz val="11"/>
        <rFont val="Aptos Narrow"/>
        <family val="2"/>
        <scheme val="minor"/>
      </rPr>
      <t>max</t>
    </r>
    <r>
      <rPr>
        <sz val="11"/>
        <rFont val="Aptos Narrow"/>
        <family val="2"/>
        <scheme val="minor"/>
      </rPr>
      <t xml:space="preserve">): </t>
    </r>
    <r>
      <rPr>
        <b/>
        <sz val="11"/>
        <rFont val="Aptos Narrow"/>
        <family val="2"/>
        <scheme val="minor"/>
      </rPr>
      <t>280 km über die gesamte Lebensdauer hinweg</t>
    </r>
    <r>
      <rPr>
        <sz val="11"/>
        <rFont val="Aptos Narrow"/>
        <family val="2"/>
        <scheme val="minor"/>
      </rPr>
      <t xml:space="preserve"> 
unter Beachtung des zulässigen Heizungskonzeptes (bei Außentemperaturen von 10°C oder weniger unterstützt ein mit Flüssigbrennstoff betriebener Zusatzheizer den Heizkreislauf) und der Rahmenbedingungen gemäß Anlage 1
• Entladeleistung entsprechend Beschleunigungsanforderungen bei gleichzeitiger Versorgung aller Nebenverbraucher.</t>
    </r>
  </si>
  <si>
    <t>Der Auftragnehmer hat als Maß für die garantierte Fahrzeugverfügbarkeit nach den Regelungen des Liefervertrages die zugesicherte Höchstanzahl jährlicher Standtage pro Fahrzeug anzugeben. Der Auftraggeber wünscht eine Anzahl von max. 15 Standtagen/Jahr x Fzg. nach Abnahme bis zum Ablauf von 72 Monaten oder 360.000 km</t>
  </si>
  <si>
    <t>Angebote für die zugesicherte max. Anzahl von Standtagen pro Fahrzeug und Jahr (Maß für die Verfügbarkeit) größer 25 wird der Auftraggeber zurückweisen.</t>
  </si>
  <si>
    <r>
      <t>Die Sicherung der typgebundenen Ersatzteilversorgung muss innerhalb von 24 Stunden erfolgen. Ausgenommen hiervon sind Energiespeicher, Batteriepacks- bzw. module, Batteriezellen, leistungselektronische Komponenten, der/die Antriebsmotor(en), Getriebe (sofern vorhanden). Die Lieferzeiten für diese Ersatzteile sind im Angebot zu benennen (</t>
    </r>
    <r>
      <rPr>
        <b/>
        <sz val="11"/>
        <color theme="1"/>
        <rFont val="Aptos Narrow"/>
        <family val="2"/>
        <scheme val="minor"/>
      </rPr>
      <t>Angebotsunterlage</t>
    </r>
    <r>
      <rPr>
        <sz val="11"/>
        <color theme="1"/>
        <rFont val="Aptos Narrow"/>
        <family val="2"/>
        <scheme val="minor"/>
      </rPr>
      <t xml:space="preserve">). </t>
    </r>
  </si>
  <si>
    <t>Es ist derzeit nicht geplant, dass der Ersatzteilkorb seitens des Auftraggebers mit dem Zuschlag auf das Angebot bestellt wird. Der Auftragnehmer muss sich dennoch bis zum Ablauf der Bindefrist seines Angebotes an die angegebenen Preise gebunden halten. Danach greift eine Preisgleitklausel, welche der Bieter mit seinem Angebot vorzuschlagen hat. Den Vorschlag für die Preisgleitklausel hat der Bieter im zur Verhandlung stehenden Liefervertrag (Änderungsmodus) einzuarbeiten.</t>
  </si>
  <si>
    <t>Der Auftragnehmer hat sämtliche Preisangaben ausschließlich im Preisblatt (Formblatt A) vorzunehmen.</t>
  </si>
  <si>
    <t xml:space="preserve">Im Formblatt B (Ersatzteilkorb) hat der Auftragnehmer die Einzelpreise für eine Auswahl typischer Ersatz- und Verschleißteile zu benennen. </t>
  </si>
  <si>
    <t>Elektroenergie- und Brennstoffverbrauch</t>
  </si>
  <si>
    <t>Minimale Außentemperatur, der spezifische Elektroenergieverbrauch (kWh/km) sowie der spezifische Brennstoffverbrauch ist angepasst an die Verhältnisse der GVB wie nachfolgend aufgeführt anzugeben.</t>
  </si>
  <si>
    <t>Minimale Außentemperatur, bei der die Mindestreichweite von 280 km über die garantierte Lebensdauer eines Energiespeichers hinweg ohne den Einsatz eines mit Flüssigbrennstoff betriebenen Zusatzheizers gefahren werden kann.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</si>
</sst>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25"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4"/>
      <color theme="1"/>
      <name val="Aptos Narrow"/>
      <family val="2"/>
      <scheme val="minor"/>
    </font>
    <font>
      <b/>
      <i/>
      <sz val="11"/>
      <color theme="1"/>
      <name val="Aptos Narrow"/>
      <family val="2"/>
      <scheme val="minor"/>
    </font>
    <font>
      <b/>
      <i/>
      <sz val="12"/>
      <color theme="1"/>
      <name val="Aptos Narrow"/>
      <family val="2"/>
      <scheme val="minor"/>
    </font>
    <font>
      <b/>
      <sz val="12"/>
      <color theme="1"/>
      <name val="Aptos Narrow"/>
      <family val="2"/>
      <scheme val="minor"/>
    </font>
    <font>
      <i/>
      <sz val="11"/>
      <color theme="1"/>
      <name val="Aptos Narrow"/>
      <family val="2"/>
      <scheme val="minor"/>
    </font>
    <font>
      <sz val="11"/>
      <name val="Aptos Narrow"/>
      <family val="2"/>
      <scheme val="minor"/>
    </font>
    <font>
      <u/>
      <sz val="11"/>
      <name val="Aptos Narrow"/>
      <family val="2"/>
      <scheme val="minor"/>
    </font>
    <font>
      <b/>
      <sz val="11"/>
      <color rgb="FFFF0000"/>
      <name val="Aptos Narrow"/>
      <family val="2"/>
      <scheme val="minor"/>
    </font>
    <font>
      <b/>
      <sz val="11"/>
      <name val="Aptos Narrow"/>
      <family val="2"/>
      <scheme val="minor"/>
    </font>
    <font>
      <sz val="11"/>
      <color theme="1"/>
      <name val="Symbol"/>
      <family val="1"/>
      <charset val="2"/>
    </font>
    <font>
      <b/>
      <sz val="14"/>
      <color rgb="FFFF0000"/>
      <name val="Aptos Narrow"/>
      <family val="2"/>
      <scheme val="minor"/>
    </font>
    <font>
      <b/>
      <i/>
      <sz val="11"/>
      <color rgb="FFFF0000"/>
      <name val="Aptos Narrow"/>
      <family val="2"/>
      <scheme val="minor"/>
    </font>
    <font>
      <b/>
      <i/>
      <sz val="11"/>
      <name val="Aptos Narrow"/>
      <family val="2"/>
      <scheme val="minor"/>
    </font>
    <font>
      <sz val="11"/>
      <color rgb="FFFF0000"/>
      <name val="Aptos Narrow"/>
      <family val="2"/>
      <scheme val="minor"/>
    </font>
    <font>
      <sz val="11"/>
      <color theme="9"/>
      <name val="Aptos Narrow"/>
      <family val="2"/>
      <scheme val="minor"/>
    </font>
    <font>
      <b/>
      <strike/>
      <sz val="11"/>
      <color rgb="FFFF0000"/>
      <name val="Aptos Narrow"/>
      <family val="2"/>
      <scheme val="minor"/>
    </font>
    <font>
      <sz val="11"/>
      <name val="Aptos Narrow"/>
      <family val="2"/>
    </font>
    <font>
      <i/>
      <sz val="11"/>
      <name val="Aptos Narrow"/>
      <family val="2"/>
      <scheme val="minor"/>
    </font>
    <font>
      <vertAlign val="subscript"/>
      <sz val="11"/>
      <name val="Aptos Narrow"/>
      <family val="2"/>
      <scheme val="minor"/>
    </font>
    <font>
      <sz val="11"/>
      <name val="Arial"/>
      <family val="2"/>
    </font>
    <font>
      <strike/>
      <sz val="1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3" fillId="0" borderId="0" applyNumberFormat="0" applyFill="0" applyBorder="0" applyAlignment="0" applyProtection="0"/>
    <xf numFmtId="0" fontId="8" fillId="0" borderId="0" applyNumberFormat="0" applyFill="0" applyBorder="0" applyAlignment="0" applyProtection="0"/>
  </cellStyleXfs>
  <cellXfs count="134">
    <xf numFmtId="0" fontId="0" fillId="0" borderId="0" xfId="0"/>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3" fillId="2" borderId="2" xfId="0" applyFont="1" applyFill="1" applyBorder="1" applyAlignment="1">
      <alignment horizontal="center" vertical="center" wrapText="1"/>
    </xf>
    <xf numFmtId="0" fontId="5" fillId="2" borderId="2" xfId="2" applyFont="1" applyFill="1" applyBorder="1" applyAlignment="1">
      <alignment horizontal="center" vertical="center"/>
    </xf>
    <xf numFmtId="0" fontId="5" fillId="2" borderId="2" xfId="2" applyFont="1" applyFill="1" applyBorder="1" applyAlignment="1">
      <alignment horizontal="left" vertical="top" wrapText="1"/>
    </xf>
    <xf numFmtId="0" fontId="3" fillId="2" borderId="2" xfId="0" applyFont="1" applyFill="1" applyBorder="1" applyAlignment="1">
      <alignment horizontal="left" vertical="top" wrapText="1"/>
    </xf>
    <xf numFmtId="0" fontId="9" fillId="0" borderId="2" xfId="0" applyFont="1" applyBorder="1" applyAlignment="1">
      <alignment vertical="top" wrapText="1"/>
    </xf>
    <xf numFmtId="0" fontId="3" fillId="0" borderId="2" xfId="0" applyFont="1" applyBorder="1" applyAlignment="1">
      <alignment horizontal="center" vertical="center" wrapText="1"/>
    </xf>
    <xf numFmtId="0" fontId="3" fillId="0" borderId="2" xfId="0" applyFont="1" applyBorder="1" applyAlignment="1">
      <alignment horizontal="center" vertical="top" wrapText="1"/>
    </xf>
    <xf numFmtId="0" fontId="0" fillId="0" borderId="2" xfId="0" applyBorder="1" applyAlignment="1">
      <alignment vertical="top" wrapText="1"/>
    </xf>
    <xf numFmtId="0" fontId="0" fillId="0" borderId="2" xfId="0" applyBorder="1" applyAlignment="1">
      <alignment horizontal="left" vertical="top" wrapText="1"/>
    </xf>
    <xf numFmtId="0" fontId="3" fillId="0" borderId="0" xfId="2" applyFont="1" applyFill="1" applyAlignment="1">
      <alignment horizontal="center" vertical="center"/>
    </xf>
    <xf numFmtId="0" fontId="1" fillId="0" borderId="0" xfId="2" applyFont="1" applyFill="1" applyAlignment="1">
      <alignment horizontal="center" vertical="center"/>
    </xf>
    <xf numFmtId="0" fontId="8" fillId="0" borderId="0" xfId="2" applyAlignment="1">
      <alignment vertical="top"/>
    </xf>
    <xf numFmtId="0" fontId="2" fillId="3" borderId="2" xfId="0" applyFont="1" applyFill="1" applyBorder="1" applyAlignment="1">
      <alignment vertical="top" wrapText="1"/>
    </xf>
    <xf numFmtId="0" fontId="3" fillId="0" borderId="0" xfId="1" applyFill="1" applyAlignment="1">
      <alignment horizontal="center" vertical="center"/>
    </xf>
    <xf numFmtId="0" fontId="3" fillId="0" borderId="0" xfId="1" applyAlignment="1">
      <alignment vertical="top"/>
    </xf>
    <xf numFmtId="0" fontId="5" fillId="2" borderId="2" xfId="0" applyFont="1" applyFill="1" applyBorder="1" applyAlignment="1">
      <alignment horizontal="center" vertical="center"/>
    </xf>
    <xf numFmtId="0" fontId="0" fillId="0" borderId="2" xfId="0" applyBorder="1" applyAlignment="1">
      <alignment horizontal="center" vertical="center"/>
    </xf>
    <xf numFmtId="0" fontId="0" fillId="3" borderId="2" xfId="0" applyFill="1" applyBorder="1" applyAlignment="1">
      <alignment vertical="top" wrapText="1"/>
    </xf>
    <xf numFmtId="0" fontId="0" fillId="0" borderId="1" xfId="0" applyBorder="1" applyAlignment="1">
      <alignment horizontal="center" vertical="center"/>
    </xf>
    <xf numFmtId="0" fontId="3" fillId="0" borderId="2" xfId="0" applyFont="1" applyBorder="1" applyAlignment="1">
      <alignment horizontal="left" vertical="top" wrapText="1"/>
    </xf>
    <xf numFmtId="0" fontId="0" fillId="3" borderId="2" xfId="0" applyFill="1" applyBorder="1" applyAlignment="1">
      <alignment horizontal="left" vertical="top" wrapText="1"/>
    </xf>
    <xf numFmtId="0" fontId="3" fillId="0" borderId="0" xfId="2" applyFont="1" applyAlignment="1">
      <alignment horizontal="center" vertical="center"/>
    </xf>
    <xf numFmtId="0" fontId="1" fillId="0" borderId="0" xfId="2" applyFont="1" applyAlignment="1">
      <alignment horizontal="center" vertical="center"/>
    </xf>
    <xf numFmtId="0" fontId="3" fillId="0" borderId="0" xfId="0" applyFont="1" applyAlignment="1">
      <alignment horizontal="center" vertical="top" wrapText="1"/>
    </xf>
    <xf numFmtId="0" fontId="3" fillId="0" borderId="0" xfId="1" applyAlignment="1">
      <alignment horizontal="center" vertical="center"/>
    </xf>
    <xf numFmtId="0" fontId="3" fillId="2" borderId="2" xfId="0" applyFont="1" applyFill="1" applyBorder="1" applyAlignment="1">
      <alignment horizontal="center" vertical="center"/>
    </xf>
    <xf numFmtId="0" fontId="11" fillId="0" borderId="2" xfId="0" applyFont="1" applyBorder="1" applyAlignment="1">
      <alignment vertical="top" wrapText="1"/>
    </xf>
    <xf numFmtId="0" fontId="12" fillId="0" borderId="2" xfId="0" applyFont="1" applyBorder="1" applyAlignment="1">
      <alignment horizontal="center" vertical="center" wrapText="1"/>
    </xf>
    <xf numFmtId="0" fontId="5" fillId="2" borderId="2" xfId="0" applyFont="1" applyFill="1" applyBorder="1" applyAlignment="1">
      <alignment horizontal="left" vertical="top" wrapText="1"/>
    </xf>
    <xf numFmtId="0" fontId="5" fillId="2" borderId="1" xfId="2" applyFont="1" applyFill="1" applyBorder="1" applyAlignment="1">
      <alignment horizontal="center" vertical="center"/>
    </xf>
    <xf numFmtId="0" fontId="5" fillId="2" borderId="2" xfId="2" applyFont="1" applyFill="1" applyBorder="1" applyAlignment="1">
      <alignment horizontal="center" vertical="top" wrapText="1"/>
    </xf>
    <xf numFmtId="0" fontId="9" fillId="0" borderId="2" xfId="0" applyFont="1" applyBorder="1" applyAlignment="1">
      <alignment horizontal="center" vertical="top" wrapText="1"/>
    </xf>
    <xf numFmtId="0" fontId="5" fillId="2" borderId="1" xfId="2" applyFont="1" applyFill="1" applyBorder="1" applyAlignment="1">
      <alignment horizontal="left" vertical="top" wrapText="1"/>
    </xf>
    <xf numFmtId="0" fontId="0" fillId="0" borderId="2" xfId="0" applyBorder="1" applyAlignment="1">
      <alignment vertical="center" wrapText="1"/>
    </xf>
    <xf numFmtId="0" fontId="0" fillId="0" borderId="2" xfId="0" applyBorder="1" applyAlignment="1">
      <alignment horizontal="center" vertical="top" wrapText="1"/>
    </xf>
    <xf numFmtId="0" fontId="3" fillId="0" borderId="2" xfId="0" applyFont="1" applyBorder="1" applyAlignment="1">
      <alignment vertical="top" wrapText="1"/>
    </xf>
    <xf numFmtId="0" fontId="3" fillId="2" borderId="2" xfId="0" applyFont="1" applyFill="1" applyBorder="1" applyAlignment="1">
      <alignment horizontal="right" vertical="top"/>
    </xf>
    <xf numFmtId="0" fontId="0" fillId="0" borderId="2" xfId="0" applyBorder="1" applyAlignment="1">
      <alignment vertical="top"/>
    </xf>
    <xf numFmtId="0" fontId="5" fillId="2" borderId="1" xfId="0" applyFont="1" applyFill="1" applyBorder="1" applyAlignment="1">
      <alignment horizontal="center" vertical="center"/>
    </xf>
    <xf numFmtId="164" fontId="0" fillId="4" borderId="7" xfId="0" applyNumberFormat="1" applyFill="1" applyBorder="1" applyAlignment="1">
      <alignment horizontal="center" vertical="center"/>
    </xf>
    <xf numFmtId="0" fontId="7" fillId="4" borderId="2" xfId="0" applyFont="1" applyFill="1" applyBorder="1" applyAlignment="1">
      <alignment horizontal="left" vertical="top" wrapText="1"/>
    </xf>
    <xf numFmtId="0" fontId="3" fillId="4" borderId="2" xfId="0" applyFont="1" applyFill="1" applyBorder="1" applyAlignment="1">
      <alignment horizontal="left" vertical="top" wrapText="1"/>
    </xf>
    <xf numFmtId="0" fontId="4" fillId="4" borderId="1" xfId="0" applyFont="1" applyFill="1" applyBorder="1" applyAlignment="1">
      <alignment horizontal="left" vertical="center"/>
    </xf>
    <xf numFmtId="0" fontId="4" fillId="4" borderId="2" xfId="0" applyFont="1" applyFill="1" applyBorder="1" applyAlignment="1">
      <alignment horizontal="left" vertical="center"/>
    </xf>
    <xf numFmtId="0" fontId="9" fillId="0" borderId="2" xfId="0" applyFont="1" applyBorder="1" applyAlignment="1">
      <alignment horizontal="center" vertical="center"/>
    </xf>
    <xf numFmtId="164" fontId="9" fillId="0" borderId="2" xfId="0" applyNumberFormat="1" applyFont="1" applyBorder="1" applyAlignment="1">
      <alignment horizontal="center" vertical="center"/>
    </xf>
    <xf numFmtId="0" fontId="1" fillId="0" borderId="2" xfId="2" applyFont="1" applyFill="1" applyBorder="1" applyAlignment="1">
      <alignment horizontal="left" vertical="top" wrapText="1"/>
    </xf>
    <xf numFmtId="0" fontId="3" fillId="4" borderId="2" xfId="1" applyFill="1" applyBorder="1" applyAlignment="1">
      <alignment horizontal="center" vertical="center"/>
    </xf>
    <xf numFmtId="0" fontId="3" fillId="4" borderId="2" xfId="1" applyFill="1" applyBorder="1" applyAlignment="1">
      <alignment horizontal="left" vertical="top" wrapText="1"/>
    </xf>
    <xf numFmtId="0" fontId="5" fillId="2" borderId="2" xfId="2" applyFont="1" applyFill="1" applyBorder="1" applyAlignment="1">
      <alignment horizontal="center" vertical="center" wrapText="1"/>
    </xf>
    <xf numFmtId="0" fontId="2" fillId="0" borderId="2" xfId="0" applyFont="1" applyBorder="1" applyAlignment="1">
      <alignment vertical="top" wrapText="1"/>
    </xf>
    <xf numFmtId="0" fontId="11" fillId="0" borderId="2" xfId="0" applyFont="1" applyBorder="1" applyAlignment="1">
      <alignment horizontal="left" vertical="top" wrapText="1"/>
    </xf>
    <xf numFmtId="0" fontId="4" fillId="4" borderId="2" xfId="0" applyFont="1" applyFill="1" applyBorder="1" applyAlignment="1">
      <alignment horizontal="center" vertical="center"/>
    </xf>
    <xf numFmtId="0" fontId="3" fillId="4" borderId="2"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4" borderId="2" xfId="1" applyFill="1" applyBorder="1" applyAlignment="1">
      <alignment horizontal="center" vertical="top" wrapText="1"/>
    </xf>
    <xf numFmtId="0" fontId="5" fillId="2" borderId="2" xfId="0" applyFont="1" applyFill="1" applyBorder="1" applyAlignment="1">
      <alignment horizontal="center" vertical="top" wrapText="1"/>
    </xf>
    <xf numFmtId="0" fontId="5" fillId="2" borderId="2" xfId="2" applyFont="1" applyFill="1" applyBorder="1" applyAlignment="1">
      <alignment horizontal="center" wrapText="1"/>
    </xf>
    <xf numFmtId="0" fontId="3" fillId="2" borderId="2" xfId="0" applyFont="1" applyFill="1" applyBorder="1" applyAlignment="1">
      <alignment horizontal="center"/>
    </xf>
    <xf numFmtId="0" fontId="3" fillId="4" borderId="2" xfId="1" applyFill="1" applyBorder="1" applyAlignment="1">
      <alignment horizontal="center" vertical="center" wrapText="1"/>
    </xf>
    <xf numFmtId="0" fontId="3" fillId="4" borderId="2" xfId="1" applyFill="1" applyBorder="1" applyAlignment="1">
      <alignment horizontal="center" wrapText="1"/>
    </xf>
    <xf numFmtId="0" fontId="3" fillId="0" borderId="2" xfId="2" applyFont="1" applyFill="1" applyBorder="1" applyAlignment="1">
      <alignment horizontal="center" vertical="center" wrapText="1"/>
    </xf>
    <xf numFmtId="0" fontId="5" fillId="4" borderId="4" xfId="0" applyFont="1" applyFill="1" applyBorder="1" applyAlignment="1">
      <alignment horizontal="centerContinuous" vertical="center" wrapText="1"/>
    </xf>
    <xf numFmtId="0" fontId="5" fillId="4" borderId="5" xfId="0" applyFont="1" applyFill="1" applyBorder="1" applyAlignment="1">
      <alignment horizontal="centerContinuous" vertical="center" wrapText="1"/>
    </xf>
    <xf numFmtId="0" fontId="3" fillId="4" borderId="2" xfId="0" applyFont="1" applyFill="1" applyBorder="1" applyAlignment="1">
      <alignment horizontal="center" vertical="center" wrapText="1"/>
    </xf>
    <xf numFmtId="0" fontId="3" fillId="3" borderId="2" xfId="0" applyFont="1" applyFill="1" applyBorder="1" applyAlignment="1">
      <alignment horizontal="center" wrapText="1"/>
    </xf>
    <xf numFmtId="0" fontId="0" fillId="0" borderId="2" xfId="2" applyFont="1" applyFill="1" applyBorder="1" applyAlignment="1">
      <alignment horizontal="left" vertical="top" wrapText="1"/>
    </xf>
    <xf numFmtId="0" fontId="2" fillId="0" borderId="2" xfId="0" applyFont="1" applyBorder="1" applyAlignment="1">
      <alignment horizontal="left" vertical="top" wrapText="1"/>
    </xf>
    <xf numFmtId="0" fontId="9" fillId="0" borderId="2" xfId="2" applyFont="1" applyFill="1" applyBorder="1" applyAlignment="1">
      <alignment horizontal="left" vertical="top" wrapText="1"/>
    </xf>
    <xf numFmtId="14" fontId="14" fillId="4" borderId="2" xfId="0" applyNumberFormat="1" applyFont="1" applyFill="1" applyBorder="1" applyAlignment="1">
      <alignment horizontal="left" vertical="center"/>
    </xf>
    <xf numFmtId="0" fontId="11" fillId="4" borderId="2" xfId="0" applyFont="1" applyFill="1" applyBorder="1" applyAlignment="1">
      <alignment horizontal="left" vertical="top" wrapText="1"/>
    </xf>
    <xf numFmtId="0" fontId="11" fillId="2" borderId="2" xfId="0" applyFont="1" applyFill="1" applyBorder="1" applyAlignment="1">
      <alignment horizontal="left" vertical="top" wrapText="1"/>
    </xf>
    <xf numFmtId="0" fontId="15" fillId="2" borderId="2" xfId="2" applyFont="1" applyFill="1" applyBorder="1" applyAlignment="1">
      <alignment horizontal="left" vertical="top" wrapText="1"/>
    </xf>
    <xf numFmtId="0" fontId="11" fillId="4" borderId="2" xfId="1" applyFont="1" applyFill="1" applyBorder="1" applyAlignment="1">
      <alignment horizontal="left" vertical="top" wrapText="1"/>
    </xf>
    <xf numFmtId="0" fontId="15" fillId="2" borderId="2" xfId="0" applyFont="1" applyFill="1" applyBorder="1" applyAlignment="1">
      <alignment horizontal="left" vertical="top" wrapText="1"/>
    </xf>
    <xf numFmtId="0" fontId="11" fillId="2" borderId="2" xfId="0" applyFont="1" applyFill="1" applyBorder="1" applyAlignment="1">
      <alignment horizontal="right" vertical="top" wrapText="1"/>
    </xf>
    <xf numFmtId="0" fontId="2" fillId="0" borderId="0" xfId="0" applyFont="1" applyAlignment="1">
      <alignment vertical="top" wrapText="1"/>
    </xf>
    <xf numFmtId="0" fontId="17" fillId="0" borderId="2" xfId="0" applyFont="1" applyBorder="1" applyAlignment="1">
      <alignment horizontal="left" vertical="top" wrapText="1"/>
    </xf>
    <xf numFmtId="0" fontId="18" fillId="0" borderId="2" xfId="0" applyFont="1" applyBorder="1" applyAlignment="1">
      <alignment horizontal="left" vertical="top" wrapText="1"/>
    </xf>
    <xf numFmtId="0" fontId="19" fillId="4" borderId="2" xfId="1" applyFont="1" applyFill="1" applyBorder="1" applyAlignment="1">
      <alignment horizontal="center" vertical="center" wrapText="1"/>
    </xf>
    <xf numFmtId="0" fontId="12" fillId="4" borderId="2" xfId="1" applyFont="1" applyFill="1" applyBorder="1" applyAlignment="1">
      <alignment horizontal="left" vertical="top" wrapText="1"/>
    </xf>
    <xf numFmtId="0" fontId="5" fillId="4" borderId="3" xfId="0" applyFont="1" applyFill="1" applyBorder="1" applyAlignment="1">
      <alignment horizontal="centerContinuous" vertical="center" wrapText="1"/>
    </xf>
    <xf numFmtId="0" fontId="3" fillId="5" borderId="2" xfId="0" applyFont="1" applyFill="1" applyBorder="1" applyAlignment="1">
      <alignment horizontal="center" vertical="top" wrapText="1"/>
    </xf>
    <xf numFmtId="0" fontId="0" fillId="5" borderId="2" xfId="0" applyFill="1" applyBorder="1" applyAlignment="1">
      <alignment vertical="top" wrapText="1"/>
    </xf>
    <xf numFmtId="0" fontId="0" fillId="0" borderId="0" xfId="0" applyAlignment="1">
      <alignment wrapText="1"/>
    </xf>
    <xf numFmtId="0" fontId="3" fillId="5" borderId="2" xfId="0" applyFont="1" applyFill="1" applyBorder="1" applyAlignment="1">
      <alignment horizontal="left" vertical="top" wrapText="1"/>
    </xf>
    <xf numFmtId="0" fontId="2" fillId="0" borderId="2" xfId="0" quotePrefix="1" applyFont="1" applyBorder="1" applyAlignment="1">
      <alignment vertical="top" wrapText="1"/>
    </xf>
    <xf numFmtId="0" fontId="9" fillId="0" borderId="2" xfId="0" applyFont="1" applyBorder="1" applyAlignment="1">
      <alignment horizontal="left" vertical="top" wrapText="1"/>
    </xf>
    <xf numFmtId="0" fontId="12" fillId="0" borderId="0" xfId="0" applyFont="1" applyAlignment="1">
      <alignment horizontal="center" vertical="center"/>
    </xf>
    <xf numFmtId="0" fontId="9" fillId="0" borderId="0" xfId="0" applyFont="1" applyAlignment="1">
      <alignment horizontal="center" vertical="center"/>
    </xf>
    <xf numFmtId="0" fontId="12" fillId="0" borderId="2" xfId="0" applyFont="1" applyBorder="1" applyAlignment="1">
      <alignment horizontal="center" vertical="top" wrapText="1"/>
    </xf>
    <xf numFmtId="0" fontId="9" fillId="0" borderId="0" xfId="0" applyFont="1" applyAlignment="1">
      <alignment vertical="top"/>
    </xf>
    <xf numFmtId="0" fontId="12" fillId="0" borderId="0" xfId="2" applyFont="1" applyFill="1" applyAlignment="1">
      <alignment horizontal="center" vertical="center"/>
    </xf>
    <xf numFmtId="0" fontId="9" fillId="0" borderId="0" xfId="2" applyFont="1" applyFill="1" applyAlignment="1">
      <alignment horizontal="center" vertical="center"/>
    </xf>
    <xf numFmtId="0" fontId="16" fillId="2" borderId="2" xfId="2" applyFont="1" applyFill="1" applyBorder="1" applyAlignment="1">
      <alignment horizontal="center" vertical="center"/>
    </xf>
    <xf numFmtId="0" fontId="16" fillId="2" borderId="2" xfId="2" applyFont="1" applyFill="1" applyBorder="1" applyAlignment="1">
      <alignment horizontal="left" vertical="top" wrapText="1"/>
    </xf>
    <xf numFmtId="0" fontId="16" fillId="2" borderId="2" xfId="2" applyFont="1" applyFill="1" applyBorder="1" applyAlignment="1">
      <alignment horizontal="center" vertical="center" wrapText="1"/>
    </xf>
    <xf numFmtId="0" fontId="21" fillId="0" borderId="0" xfId="2" applyFont="1" applyAlignment="1">
      <alignment vertical="top"/>
    </xf>
    <xf numFmtId="0" fontId="12" fillId="4" borderId="2" xfId="0" applyFont="1" applyFill="1" applyBorder="1" applyAlignment="1">
      <alignment horizontal="center" vertical="center" wrapText="1"/>
    </xf>
    <xf numFmtId="0" fontId="9" fillId="0" borderId="2" xfId="0" applyFont="1" applyBorder="1" applyAlignment="1">
      <alignment vertical="center" wrapText="1"/>
    </xf>
    <xf numFmtId="0" fontId="0" fillId="0" borderId="2" xfId="0" applyBorder="1" applyAlignment="1">
      <alignment horizontal="left" vertical="center" wrapText="1"/>
    </xf>
    <xf numFmtId="0" fontId="2" fillId="0" borderId="2" xfId="0" applyFont="1" applyBorder="1" applyAlignment="1">
      <alignment horizontal="left" vertical="center" wrapText="1"/>
    </xf>
    <xf numFmtId="0" fontId="12" fillId="5" borderId="2" xfId="0" applyFont="1" applyFill="1" applyBorder="1" applyAlignment="1">
      <alignment horizontal="center" vertical="top" wrapText="1"/>
    </xf>
    <xf numFmtId="0" fontId="12" fillId="0" borderId="0" xfId="1" applyFont="1" applyAlignment="1">
      <alignment horizontal="center" vertical="center"/>
    </xf>
    <xf numFmtId="0" fontId="9" fillId="3" borderId="2" xfId="0" applyFont="1" applyFill="1" applyBorder="1" applyAlignment="1">
      <alignment horizontal="left" vertical="center" wrapText="1"/>
    </xf>
    <xf numFmtId="0" fontId="12" fillId="0" borderId="2" xfId="0" applyFont="1" applyBorder="1" applyAlignment="1">
      <alignment horizontal="left" vertical="top" wrapText="1"/>
    </xf>
    <xf numFmtId="0" fontId="9" fillId="0" borderId="0" xfId="2" applyFont="1" applyAlignment="1">
      <alignment horizontal="center" vertical="center"/>
    </xf>
    <xf numFmtId="0" fontId="9" fillId="0" borderId="2" xfId="0" applyFont="1" applyBorder="1" applyAlignment="1">
      <alignment horizontal="left" vertical="center" wrapText="1"/>
    </xf>
    <xf numFmtId="0" fontId="9" fillId="3" borderId="2" xfId="0" applyFont="1" applyFill="1" applyBorder="1" applyAlignment="1">
      <alignment vertical="top" wrapText="1"/>
    </xf>
    <xf numFmtId="0" fontId="12" fillId="0" borderId="2" xfId="0" applyFont="1" applyBorder="1" applyAlignment="1">
      <alignment vertical="top" wrapText="1"/>
    </xf>
    <xf numFmtId="0" fontId="9" fillId="0" borderId="1" xfId="0" applyFont="1" applyBorder="1" applyAlignment="1">
      <alignment horizontal="center" vertical="center"/>
    </xf>
    <xf numFmtId="0" fontId="9" fillId="0" borderId="2" xfId="0" applyFont="1" applyBorder="1" applyAlignment="1">
      <alignment vertical="top"/>
    </xf>
    <xf numFmtId="0" fontId="12" fillId="4" borderId="2" xfId="1" applyFont="1" applyFill="1" applyBorder="1" applyAlignment="1">
      <alignment horizontal="center" vertical="center" wrapText="1"/>
    </xf>
    <xf numFmtId="0" fontId="16" fillId="2" borderId="1" xfId="2" applyFont="1" applyFill="1" applyBorder="1" applyAlignment="1">
      <alignment horizontal="left" vertical="top" wrapText="1"/>
    </xf>
    <xf numFmtId="0" fontId="12" fillId="2" borderId="2" xfId="0" applyFont="1" applyFill="1" applyBorder="1" applyAlignment="1">
      <alignment horizontal="center" vertical="center" wrapText="1"/>
    </xf>
    <xf numFmtId="0" fontId="9" fillId="3" borderId="2" xfId="0" applyFont="1" applyFill="1" applyBorder="1" applyAlignment="1">
      <alignment vertical="center" wrapText="1"/>
    </xf>
    <xf numFmtId="0" fontId="0" fillId="3" borderId="2" xfId="0" applyFill="1" applyBorder="1" applyAlignment="1">
      <alignment vertical="center" wrapText="1"/>
    </xf>
    <xf numFmtId="0" fontId="20" fillId="0" borderId="0" xfId="0" applyFont="1" applyAlignment="1">
      <alignment vertical="center" wrapText="1"/>
    </xf>
    <xf numFmtId="0" fontId="2" fillId="0" borderId="2" xfId="0" applyFont="1" applyBorder="1" applyAlignment="1">
      <alignment vertical="top"/>
    </xf>
    <xf numFmtId="0" fontId="9" fillId="0" borderId="2" xfId="0" applyFont="1" applyBorder="1" applyAlignment="1">
      <alignment vertical="center"/>
    </xf>
    <xf numFmtId="0" fontId="6" fillId="4" borderId="3"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7" xfId="0" applyFont="1" applyFill="1" applyBorder="1" applyAlignment="1">
      <alignment horizontal="center" vertical="center" wrapText="1"/>
    </xf>
  </cellXfs>
  <cellStyles count="3">
    <cellStyle name="Standard" xfId="0" builtinId="0"/>
    <cellStyle name="Zeilenebene_1" xfId="1" builtinId="1" iLevel="0"/>
    <cellStyle name="Zeilenebene_2" xfId="2"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DC5C4-F59E-46A0-B021-CF110DC2C6B0}">
  <dimension ref="A1:K662"/>
  <sheetViews>
    <sheetView tabSelected="1" topLeftCell="A166" zoomScale="80" zoomScaleNormal="80" workbookViewId="0">
      <selection activeCell="E180" sqref="E180"/>
    </sheetView>
  </sheetViews>
  <sheetFormatPr baseColWidth="10" defaultColWidth="9" defaultRowHeight="15" x14ac:dyDescent="0.25"/>
  <cols>
    <col min="1" max="1" width="3.42578125" style="3" customWidth="1"/>
    <col min="2" max="3" width="3.42578125" style="4" customWidth="1"/>
    <col min="4" max="4" width="11.42578125" style="4" customWidth="1"/>
    <col min="5" max="5" width="101.42578125" style="5" customWidth="1"/>
    <col min="6" max="6" width="22.42578125" style="31" bestFit="1" customWidth="1"/>
    <col min="7" max="8" width="5.42578125" style="31" customWidth="1"/>
    <col min="9" max="9" width="17.85546875" style="31" customWidth="1"/>
    <col min="10" max="10" width="45.140625" style="84" customWidth="1"/>
    <col min="11" max="11" width="23.28515625" style="6" customWidth="1"/>
    <col min="12" max="16384" width="9" style="6"/>
  </cols>
  <sheetData>
    <row r="1" spans="1:10" ht="18.75" x14ac:dyDescent="0.25">
      <c r="D1" s="50" t="s">
        <v>617</v>
      </c>
      <c r="E1" s="51"/>
      <c r="F1" s="60"/>
      <c r="G1" s="51"/>
      <c r="H1" s="51"/>
      <c r="I1" s="51"/>
      <c r="J1" s="77"/>
    </row>
    <row r="2" spans="1:10" s="7" customFormat="1" ht="63" customHeight="1" x14ac:dyDescent="0.25">
      <c r="A2" s="3"/>
      <c r="B2" s="4"/>
      <c r="C2" s="4"/>
      <c r="D2" s="2" t="s">
        <v>0</v>
      </c>
      <c r="E2" s="128" t="s">
        <v>1</v>
      </c>
      <c r="F2" s="130" t="s">
        <v>638</v>
      </c>
      <c r="G2" s="70" t="s">
        <v>2</v>
      </c>
      <c r="H2" s="71"/>
      <c r="I2" s="89"/>
      <c r="J2" s="132" t="s">
        <v>3</v>
      </c>
    </row>
    <row r="3" spans="1:10" s="7" customFormat="1" ht="41.45" customHeight="1" x14ac:dyDescent="0.25">
      <c r="A3" s="3">
        <v>1</v>
      </c>
      <c r="B3" s="4">
        <v>2</v>
      </c>
      <c r="C3" s="4">
        <v>3</v>
      </c>
      <c r="D3" s="1"/>
      <c r="E3" s="129"/>
      <c r="F3" s="131"/>
      <c r="G3" s="72" t="s">
        <v>4</v>
      </c>
      <c r="H3" s="72" t="s">
        <v>5</v>
      </c>
      <c r="I3" s="106" t="s">
        <v>445</v>
      </c>
      <c r="J3" s="133"/>
    </row>
    <row r="4" spans="1:10" ht="15.75" x14ac:dyDescent="0.25">
      <c r="A4" s="3">
        <v>1</v>
      </c>
      <c r="D4" s="47" t="str">
        <f t="shared" ref="D4:D40" si="0">IF(B4="",CONCATENATE(A4&amp;"."),IF(C4="",CONCATENATE(A4&amp;".",B4&amp;"."),CONCATENATE(A4&amp;".",B4&amp;".",C4&amp;".")))</f>
        <v>1.</v>
      </c>
      <c r="E4" s="48" t="s">
        <v>12</v>
      </c>
      <c r="F4" s="61"/>
      <c r="G4" s="49"/>
      <c r="H4" s="49"/>
      <c r="I4" s="49"/>
      <c r="J4" s="78"/>
    </row>
    <row r="5" spans="1:10" x14ac:dyDescent="0.25">
      <c r="A5" s="3">
        <v>1</v>
      </c>
      <c r="B5" s="4">
        <v>1</v>
      </c>
      <c r="D5" s="9" t="str">
        <f t="shared" si="0"/>
        <v>1.1.</v>
      </c>
      <c r="E5" s="10" t="s">
        <v>6</v>
      </c>
      <c r="F5" s="62"/>
      <c r="G5" s="11"/>
      <c r="H5" s="11"/>
      <c r="I5" s="11"/>
      <c r="J5" s="79"/>
    </row>
    <row r="6" spans="1:10" ht="30" customHeight="1" x14ac:dyDescent="0.25">
      <c r="A6" s="3">
        <v>1</v>
      </c>
      <c r="B6" s="4">
        <v>1</v>
      </c>
      <c r="C6" s="4">
        <v>1</v>
      </c>
      <c r="D6" s="53" t="str">
        <f t="shared" si="0"/>
        <v>1.1.1.</v>
      </c>
      <c r="E6" s="74" t="s">
        <v>616</v>
      </c>
      <c r="F6" s="13" t="s">
        <v>7</v>
      </c>
      <c r="G6" s="14"/>
      <c r="H6" s="14"/>
      <c r="I6" s="14"/>
      <c r="J6" s="58"/>
    </row>
    <row r="7" spans="1:10" ht="89.45" customHeight="1" x14ac:dyDescent="0.25">
      <c r="A7" s="3">
        <v>1</v>
      </c>
      <c r="B7" s="4">
        <v>1</v>
      </c>
      <c r="C7" s="4">
        <f>C6+1</f>
        <v>2</v>
      </c>
      <c r="D7" s="53" t="str">
        <f t="shared" si="0"/>
        <v>1.1.2.</v>
      </c>
      <c r="E7" s="54" t="s">
        <v>34</v>
      </c>
      <c r="F7" s="13" t="s">
        <v>639</v>
      </c>
      <c r="G7" s="14"/>
      <c r="H7" s="14"/>
      <c r="I7" s="14"/>
      <c r="J7" s="126"/>
    </row>
    <row r="8" spans="1:10" ht="29.45" customHeight="1" x14ac:dyDescent="0.25">
      <c r="A8" s="3">
        <v>1</v>
      </c>
      <c r="B8" s="4">
        <v>1</v>
      </c>
      <c r="C8" s="4">
        <f t="shared" ref="C8:C12" si="1">C7+1</f>
        <v>3</v>
      </c>
      <c r="D8" s="53" t="str">
        <f t="shared" si="0"/>
        <v>1.1.3.</v>
      </c>
      <c r="E8" s="54" t="s">
        <v>36</v>
      </c>
      <c r="F8" s="13" t="s">
        <v>7</v>
      </c>
      <c r="G8" s="14"/>
      <c r="H8" s="14"/>
      <c r="I8" s="14"/>
      <c r="J8" s="58"/>
    </row>
    <row r="9" spans="1:10" ht="45" x14ac:dyDescent="0.25">
      <c r="A9" s="3">
        <v>1</v>
      </c>
      <c r="B9" s="4">
        <v>1</v>
      </c>
      <c r="C9" s="4">
        <f t="shared" si="1"/>
        <v>4</v>
      </c>
      <c r="D9" s="53" t="str">
        <f t="shared" si="0"/>
        <v>1.1.4.</v>
      </c>
      <c r="E9" s="76" t="s">
        <v>570</v>
      </c>
      <c r="F9" s="13" t="s">
        <v>8</v>
      </c>
      <c r="G9" s="14"/>
      <c r="H9" s="14"/>
      <c r="I9" s="14"/>
      <c r="J9" s="75"/>
    </row>
    <row r="10" spans="1:10" ht="30" customHeight="1" x14ac:dyDescent="0.25">
      <c r="A10" s="3">
        <v>1</v>
      </c>
      <c r="B10" s="4">
        <v>1</v>
      </c>
      <c r="C10" s="4">
        <f t="shared" si="1"/>
        <v>5</v>
      </c>
      <c r="D10" s="53" t="str">
        <f t="shared" si="0"/>
        <v>1.1.5.</v>
      </c>
      <c r="E10" s="54" t="s">
        <v>13</v>
      </c>
      <c r="F10" s="13" t="s">
        <v>8</v>
      </c>
      <c r="G10" s="14"/>
      <c r="H10" s="14"/>
      <c r="I10" s="14"/>
      <c r="J10" s="75"/>
    </row>
    <row r="11" spans="1:10" ht="29.45" customHeight="1" x14ac:dyDescent="0.25">
      <c r="A11" s="3">
        <v>1</v>
      </c>
      <c r="B11" s="4">
        <v>1</v>
      </c>
      <c r="C11" s="4">
        <f t="shared" si="1"/>
        <v>6</v>
      </c>
      <c r="D11" s="53" t="str">
        <f t="shared" si="0"/>
        <v>1.1.6.</v>
      </c>
      <c r="E11" s="54" t="s">
        <v>14</v>
      </c>
      <c r="F11" s="13" t="s">
        <v>7</v>
      </c>
      <c r="G11" s="14"/>
      <c r="H11" s="14"/>
      <c r="I11" s="14"/>
      <c r="J11" s="75"/>
    </row>
    <row r="12" spans="1:10" ht="29.45" customHeight="1" x14ac:dyDescent="0.25">
      <c r="A12" s="3">
        <v>1</v>
      </c>
      <c r="B12" s="4">
        <v>1</v>
      </c>
      <c r="C12" s="4">
        <f t="shared" si="1"/>
        <v>7</v>
      </c>
      <c r="D12" s="53" t="str">
        <f t="shared" ref="D12" si="2">IF(B12="",CONCATENATE(A12&amp;"."),IF(C12="",CONCATENATE(A12&amp;".",B12&amp;"."),CONCATENATE(A12&amp;".",B12&amp;".",C12&amp;".")))</f>
        <v>1.1.7.</v>
      </c>
      <c r="E12" s="76" t="s">
        <v>568</v>
      </c>
      <c r="F12" s="35" t="s">
        <v>7</v>
      </c>
      <c r="G12" s="14"/>
      <c r="H12" s="14"/>
      <c r="I12" s="14"/>
      <c r="J12" s="75"/>
    </row>
    <row r="13" spans="1:10" s="19" customFormat="1" x14ac:dyDescent="0.25">
      <c r="A13" s="17">
        <v>1</v>
      </c>
      <c r="B13" s="18">
        <v>2</v>
      </c>
      <c r="C13" s="18"/>
      <c r="D13" s="9" t="str">
        <f t="shared" si="0"/>
        <v>1.2.</v>
      </c>
      <c r="E13" s="10" t="s">
        <v>15</v>
      </c>
      <c r="F13" s="38"/>
      <c r="G13" s="10"/>
      <c r="H13" s="10"/>
      <c r="I13" s="10"/>
      <c r="J13" s="80"/>
    </row>
    <row r="14" spans="1:10" ht="58.9" customHeight="1" x14ac:dyDescent="0.25">
      <c r="A14" s="3">
        <v>1</v>
      </c>
      <c r="B14" s="4">
        <v>2</v>
      </c>
      <c r="C14" s="4">
        <v>1</v>
      </c>
      <c r="D14" s="52" t="str">
        <f t="shared" si="0"/>
        <v>1.2.1.</v>
      </c>
      <c r="E14" s="54" t="s">
        <v>16</v>
      </c>
      <c r="F14" s="13" t="s">
        <v>7</v>
      </c>
      <c r="G14" s="14"/>
      <c r="H14" s="14"/>
      <c r="I14" s="14"/>
      <c r="J14" s="126"/>
    </row>
    <row r="15" spans="1:10" ht="30" x14ac:dyDescent="0.25">
      <c r="A15" s="3">
        <v>1</v>
      </c>
      <c r="B15" s="4">
        <v>2</v>
      </c>
      <c r="C15" s="4">
        <f>C14+1</f>
        <v>2</v>
      </c>
      <c r="D15" s="52" t="str">
        <f t="shared" si="0"/>
        <v>1.2.2.</v>
      </c>
      <c r="E15" s="54" t="s">
        <v>17</v>
      </c>
      <c r="F15" s="13" t="s">
        <v>7</v>
      </c>
      <c r="G15" s="14"/>
      <c r="H15" s="14"/>
      <c r="I15" s="14"/>
      <c r="J15" s="20"/>
    </row>
    <row r="16" spans="1:10" ht="30" x14ac:dyDescent="0.25">
      <c r="A16" s="3">
        <v>1</v>
      </c>
      <c r="B16" s="4">
        <v>2</v>
      </c>
      <c r="C16" s="4">
        <f t="shared" ref="C16:C25" si="3">C15+1</f>
        <v>3</v>
      </c>
      <c r="D16" s="52" t="str">
        <f t="shared" si="0"/>
        <v>1.2.3.</v>
      </c>
      <c r="E16" s="54" t="s">
        <v>18</v>
      </c>
      <c r="F16" s="13" t="s">
        <v>7</v>
      </c>
      <c r="G16" s="14"/>
      <c r="H16" s="14"/>
      <c r="I16" s="14"/>
      <c r="J16" s="20"/>
    </row>
    <row r="17" spans="1:10" ht="45" x14ac:dyDescent="0.25">
      <c r="A17" s="3">
        <v>1</v>
      </c>
      <c r="B17" s="4">
        <v>2</v>
      </c>
      <c r="C17" s="4">
        <f t="shared" si="3"/>
        <v>4</v>
      </c>
      <c r="D17" s="52" t="str">
        <f t="shared" si="0"/>
        <v>1.2.4.</v>
      </c>
      <c r="E17" s="54" t="s">
        <v>19</v>
      </c>
      <c r="F17" s="13" t="s">
        <v>7</v>
      </c>
      <c r="G17" s="14"/>
      <c r="H17" s="14"/>
      <c r="I17" s="14"/>
      <c r="J17" s="58"/>
    </row>
    <row r="18" spans="1:10" ht="75" x14ac:dyDescent="0.25">
      <c r="A18" s="3">
        <v>1</v>
      </c>
      <c r="B18" s="4">
        <v>2</v>
      </c>
      <c r="C18" s="4">
        <f t="shared" si="3"/>
        <v>5</v>
      </c>
      <c r="D18" s="52" t="str">
        <f t="shared" si="0"/>
        <v>1.2.5.</v>
      </c>
      <c r="E18" s="54" t="s">
        <v>20</v>
      </c>
      <c r="F18" s="13" t="s">
        <v>7</v>
      </c>
      <c r="G18" s="14"/>
      <c r="H18" s="14"/>
      <c r="I18" s="14"/>
      <c r="J18" s="58"/>
    </row>
    <row r="19" spans="1:10" ht="45" x14ac:dyDescent="0.25">
      <c r="A19" s="3">
        <v>1</v>
      </c>
      <c r="B19" s="4">
        <v>2</v>
      </c>
      <c r="C19" s="4">
        <f t="shared" si="3"/>
        <v>6</v>
      </c>
      <c r="D19" s="52" t="str">
        <f t="shared" si="0"/>
        <v>1.2.6.</v>
      </c>
      <c r="E19" s="54" t="s">
        <v>21</v>
      </c>
      <c r="F19" s="13" t="s">
        <v>7</v>
      </c>
      <c r="G19" s="14"/>
      <c r="H19" s="14"/>
      <c r="I19" s="14"/>
      <c r="J19" s="58"/>
    </row>
    <row r="20" spans="1:10" ht="30" x14ac:dyDescent="0.25">
      <c r="A20" s="3">
        <v>1</v>
      </c>
      <c r="B20" s="4">
        <v>2</v>
      </c>
      <c r="C20" s="4">
        <f t="shared" si="3"/>
        <v>7</v>
      </c>
      <c r="D20" s="52" t="str">
        <f t="shared" si="0"/>
        <v>1.2.7.</v>
      </c>
      <c r="E20" s="54" t="s">
        <v>22</v>
      </c>
      <c r="F20" s="13" t="s">
        <v>7</v>
      </c>
      <c r="G20" s="14"/>
      <c r="H20" s="14"/>
      <c r="I20" s="14"/>
      <c r="J20" s="58"/>
    </row>
    <row r="21" spans="1:10" ht="45" x14ac:dyDescent="0.25">
      <c r="A21" s="3">
        <v>1</v>
      </c>
      <c r="B21" s="4">
        <v>2</v>
      </c>
      <c r="C21" s="4">
        <f t="shared" si="3"/>
        <v>8</v>
      </c>
      <c r="D21" s="52" t="str">
        <f t="shared" si="0"/>
        <v>1.2.8.</v>
      </c>
      <c r="E21" s="54" t="s">
        <v>23</v>
      </c>
      <c r="F21" s="13" t="s">
        <v>7</v>
      </c>
      <c r="G21" s="14"/>
      <c r="H21" s="14"/>
      <c r="I21" s="14"/>
      <c r="J21" s="58"/>
    </row>
    <row r="22" spans="1:10" ht="45" x14ac:dyDescent="0.25">
      <c r="A22" s="3">
        <v>1</v>
      </c>
      <c r="B22" s="4">
        <v>2</v>
      </c>
      <c r="C22" s="4">
        <f t="shared" si="3"/>
        <v>9</v>
      </c>
      <c r="D22" s="52" t="str">
        <f t="shared" si="0"/>
        <v>1.2.9.</v>
      </c>
      <c r="E22" s="54" t="s">
        <v>24</v>
      </c>
      <c r="F22" s="13" t="s">
        <v>7</v>
      </c>
      <c r="G22" s="14"/>
      <c r="H22" s="14"/>
      <c r="I22" s="14"/>
      <c r="J22" s="58"/>
    </row>
    <row r="23" spans="1:10" ht="59.45" customHeight="1" x14ac:dyDescent="0.25">
      <c r="A23" s="3">
        <v>1</v>
      </c>
      <c r="B23" s="4">
        <v>2</v>
      </c>
      <c r="C23" s="4">
        <f t="shared" si="3"/>
        <v>10</v>
      </c>
      <c r="D23" s="52" t="str">
        <f t="shared" si="0"/>
        <v>1.2.10.</v>
      </c>
      <c r="E23" s="54" t="s">
        <v>25</v>
      </c>
      <c r="F23" s="13" t="s">
        <v>7</v>
      </c>
      <c r="G23" s="14"/>
      <c r="H23" s="14"/>
      <c r="I23" s="14"/>
      <c r="J23" s="58"/>
    </row>
    <row r="24" spans="1:10" ht="43.9" customHeight="1" x14ac:dyDescent="0.25">
      <c r="A24" s="3">
        <v>1</v>
      </c>
      <c r="B24" s="4">
        <v>2</v>
      </c>
      <c r="C24" s="4">
        <f t="shared" si="3"/>
        <v>11</v>
      </c>
      <c r="D24" s="52" t="str">
        <f t="shared" si="0"/>
        <v>1.2.11.</v>
      </c>
      <c r="E24" s="54" t="s">
        <v>26</v>
      </c>
      <c r="F24" s="13" t="s">
        <v>7</v>
      </c>
      <c r="G24" s="14"/>
      <c r="H24" s="14"/>
      <c r="I24" s="14"/>
      <c r="J24" s="58"/>
    </row>
    <row r="25" spans="1:10" ht="30" x14ac:dyDescent="0.25">
      <c r="A25" s="3">
        <v>1</v>
      </c>
      <c r="B25" s="4">
        <v>2</v>
      </c>
      <c r="C25" s="4">
        <f t="shared" si="3"/>
        <v>12</v>
      </c>
      <c r="D25" s="52" t="str">
        <f t="shared" si="0"/>
        <v>1.2.12.</v>
      </c>
      <c r="E25" s="54" t="s">
        <v>27</v>
      </c>
      <c r="F25" s="13" t="s">
        <v>7</v>
      </c>
      <c r="G25" s="14"/>
      <c r="H25" s="14"/>
      <c r="I25" s="14"/>
      <c r="J25" s="58"/>
    </row>
    <row r="26" spans="1:10" s="19" customFormat="1" x14ac:dyDescent="0.25">
      <c r="A26" s="17">
        <v>1</v>
      </c>
      <c r="B26" s="18">
        <v>3</v>
      </c>
      <c r="C26" s="18"/>
      <c r="D26" s="9" t="str">
        <f t="shared" si="0"/>
        <v>1.3.</v>
      </c>
      <c r="E26" s="10" t="s">
        <v>9</v>
      </c>
      <c r="F26" s="62"/>
      <c r="G26" s="10"/>
      <c r="H26" s="10"/>
      <c r="I26" s="10"/>
      <c r="J26" s="80"/>
    </row>
    <row r="27" spans="1:10" ht="45" x14ac:dyDescent="0.25">
      <c r="A27" s="3">
        <v>1</v>
      </c>
      <c r="B27" s="4">
        <v>3</v>
      </c>
      <c r="C27" s="4">
        <v>1</v>
      </c>
      <c r="D27" s="52" t="str">
        <f t="shared" si="0"/>
        <v>1.3.1.</v>
      </c>
      <c r="E27" s="54" t="s">
        <v>28</v>
      </c>
      <c r="F27" s="13" t="s">
        <v>7</v>
      </c>
      <c r="G27" s="14"/>
      <c r="H27" s="14"/>
      <c r="I27" s="14"/>
      <c r="J27" s="58"/>
    </row>
    <row r="28" spans="1:10" x14ac:dyDescent="0.25">
      <c r="A28" s="3">
        <v>1</v>
      </c>
      <c r="B28" s="4">
        <v>3</v>
      </c>
      <c r="C28" s="4">
        <f>C27+1</f>
        <v>2</v>
      </c>
      <c r="D28" s="52" t="str">
        <f t="shared" si="0"/>
        <v>1.3.2.</v>
      </c>
      <c r="E28" s="54" t="s">
        <v>30</v>
      </c>
      <c r="F28" s="13" t="s">
        <v>8</v>
      </c>
      <c r="G28" s="14"/>
      <c r="H28" s="14"/>
      <c r="I28" s="14"/>
      <c r="J28" s="58"/>
    </row>
    <row r="29" spans="1:10" x14ac:dyDescent="0.25">
      <c r="A29" s="3">
        <v>1</v>
      </c>
      <c r="B29" s="4">
        <v>3</v>
      </c>
      <c r="C29" s="4">
        <f t="shared" ref="C29:C33" si="4">C28+1</f>
        <v>3</v>
      </c>
      <c r="D29" s="52" t="str">
        <f t="shared" si="0"/>
        <v>1.3.3.</v>
      </c>
      <c r="E29" s="54" t="s">
        <v>29</v>
      </c>
      <c r="F29" s="13" t="s">
        <v>639</v>
      </c>
      <c r="G29" s="14"/>
      <c r="H29" s="14"/>
      <c r="I29" s="14"/>
      <c r="J29" s="58"/>
    </row>
    <row r="30" spans="1:10" ht="30" x14ac:dyDescent="0.25">
      <c r="A30" s="3">
        <v>1</v>
      </c>
      <c r="B30" s="4">
        <v>3</v>
      </c>
      <c r="C30" s="4">
        <f t="shared" si="4"/>
        <v>4</v>
      </c>
      <c r="D30" s="52" t="str">
        <f t="shared" si="0"/>
        <v>1.3.4.</v>
      </c>
      <c r="E30" s="76" t="s">
        <v>450</v>
      </c>
      <c r="F30" s="13" t="s">
        <v>7</v>
      </c>
      <c r="G30" s="14"/>
      <c r="H30" s="14"/>
      <c r="I30" s="14"/>
      <c r="J30" s="58"/>
    </row>
    <row r="31" spans="1:10" x14ac:dyDescent="0.25">
      <c r="A31" s="3">
        <v>1</v>
      </c>
      <c r="B31" s="4">
        <v>3</v>
      </c>
      <c r="C31" s="4">
        <f t="shared" si="4"/>
        <v>5</v>
      </c>
      <c r="D31" s="52" t="str">
        <f t="shared" si="0"/>
        <v>1.3.5.</v>
      </c>
      <c r="E31" s="54" t="s">
        <v>31</v>
      </c>
      <c r="F31" s="13" t="s">
        <v>8</v>
      </c>
      <c r="G31" s="14"/>
      <c r="H31" s="14"/>
      <c r="I31" s="14"/>
      <c r="J31" s="58"/>
    </row>
    <row r="32" spans="1:10" ht="30" x14ac:dyDescent="0.25">
      <c r="A32" s="3">
        <v>1</v>
      </c>
      <c r="B32" s="4">
        <v>3</v>
      </c>
      <c r="C32" s="4">
        <f t="shared" si="4"/>
        <v>6</v>
      </c>
      <c r="D32" s="52" t="str">
        <f t="shared" si="0"/>
        <v>1.3.6.</v>
      </c>
      <c r="E32" s="54" t="s">
        <v>35</v>
      </c>
      <c r="F32" s="13" t="s">
        <v>7</v>
      </c>
      <c r="G32" s="14"/>
      <c r="H32" s="14"/>
      <c r="I32" s="14"/>
      <c r="J32" s="58"/>
    </row>
    <row r="33" spans="1:10" ht="30" x14ac:dyDescent="0.25">
      <c r="A33" s="3">
        <v>1</v>
      </c>
      <c r="B33" s="4">
        <v>3</v>
      </c>
      <c r="C33" s="4">
        <f t="shared" si="4"/>
        <v>7</v>
      </c>
      <c r="D33" s="52" t="str">
        <f t="shared" ref="D33" si="5">IF(B33="",CONCATENATE(A33&amp;"."),IF(C33="",CONCATENATE(A33&amp;".",B33&amp;"."),CONCATENATE(A33&amp;".",B33&amp;".",C33&amp;".")))</f>
        <v>1.3.7.</v>
      </c>
      <c r="E33" s="54" t="s">
        <v>32</v>
      </c>
      <c r="F33" s="13" t="s">
        <v>8</v>
      </c>
      <c r="G33" s="14"/>
      <c r="H33" s="14"/>
      <c r="I33" s="14"/>
      <c r="J33" s="58"/>
    </row>
    <row r="34" spans="1:10" s="19" customFormat="1" x14ac:dyDescent="0.25">
      <c r="A34" s="17">
        <v>1</v>
      </c>
      <c r="B34" s="18">
        <v>4</v>
      </c>
      <c r="C34" s="18"/>
      <c r="D34" s="9" t="str">
        <f t="shared" si="0"/>
        <v>1.4.</v>
      </c>
      <c r="E34" s="10" t="s">
        <v>33</v>
      </c>
      <c r="F34" s="57"/>
      <c r="G34" s="10"/>
      <c r="H34" s="10"/>
      <c r="I34" s="10"/>
      <c r="J34" s="80"/>
    </row>
    <row r="35" spans="1:10" x14ac:dyDescent="0.25">
      <c r="A35" s="3">
        <v>1</v>
      </c>
      <c r="B35" s="4">
        <v>4</v>
      </c>
      <c r="C35" s="4">
        <v>1</v>
      </c>
      <c r="D35" s="52" t="str">
        <f t="shared" si="0"/>
        <v>1.4.1.</v>
      </c>
      <c r="E35" s="74" t="s">
        <v>648</v>
      </c>
      <c r="F35" s="13" t="s">
        <v>8</v>
      </c>
      <c r="G35" s="14"/>
      <c r="H35" s="14"/>
      <c r="I35" s="14"/>
      <c r="J35" s="58"/>
    </row>
    <row r="36" spans="1:10" ht="30" x14ac:dyDescent="0.25">
      <c r="A36" s="3">
        <v>1</v>
      </c>
      <c r="B36" s="4">
        <v>4</v>
      </c>
      <c r="C36" s="4">
        <v>2</v>
      </c>
      <c r="D36" s="52" t="str">
        <f t="shared" si="0"/>
        <v>1.4.2.</v>
      </c>
      <c r="E36" s="74" t="s">
        <v>649</v>
      </c>
      <c r="F36" s="35" t="s">
        <v>8</v>
      </c>
      <c r="G36" s="14"/>
      <c r="H36" s="14"/>
      <c r="I36" s="14"/>
      <c r="J36" s="58"/>
    </row>
    <row r="37" spans="1:10" ht="75" x14ac:dyDescent="0.25">
      <c r="A37" s="3">
        <v>1</v>
      </c>
      <c r="B37" s="4">
        <v>4</v>
      </c>
      <c r="C37" s="4">
        <f>C36+1</f>
        <v>3</v>
      </c>
      <c r="D37" s="52" t="str">
        <f t="shared" si="0"/>
        <v>1.4.3.</v>
      </c>
      <c r="E37" s="74" t="s">
        <v>647</v>
      </c>
      <c r="F37" s="13" t="s">
        <v>8</v>
      </c>
      <c r="G37" s="14"/>
      <c r="H37" s="14"/>
      <c r="I37" s="14"/>
      <c r="J37" s="12"/>
    </row>
    <row r="38" spans="1:10" x14ac:dyDescent="0.25">
      <c r="A38" s="3">
        <v>1</v>
      </c>
      <c r="B38" s="4">
        <v>4</v>
      </c>
      <c r="C38" s="4">
        <f t="shared" ref="C38:C39" si="6">C37+1</f>
        <v>4</v>
      </c>
      <c r="D38" s="52" t="str">
        <f t="shared" si="0"/>
        <v>1.4.4.</v>
      </c>
      <c r="E38" s="54" t="s">
        <v>628</v>
      </c>
      <c r="F38" s="13" t="s">
        <v>8</v>
      </c>
      <c r="G38" s="14"/>
      <c r="H38" s="14"/>
      <c r="I38" s="14"/>
      <c r="J38" s="12"/>
    </row>
    <row r="39" spans="1:10" ht="30" x14ac:dyDescent="0.25">
      <c r="A39" s="3">
        <v>1</v>
      </c>
      <c r="B39" s="4">
        <v>4</v>
      </c>
      <c r="C39" s="4">
        <f t="shared" si="6"/>
        <v>5</v>
      </c>
      <c r="D39" s="52" t="str">
        <f t="shared" si="0"/>
        <v>1.4.5.</v>
      </c>
      <c r="E39" s="76" t="s">
        <v>451</v>
      </c>
      <c r="F39" s="35" t="s">
        <v>8</v>
      </c>
      <c r="G39" s="14"/>
      <c r="H39" s="14"/>
      <c r="I39" s="14"/>
      <c r="J39" s="12"/>
    </row>
    <row r="40" spans="1:10" s="19" customFormat="1" x14ac:dyDescent="0.25">
      <c r="A40" s="17">
        <v>1</v>
      </c>
      <c r="B40" s="18">
        <v>5</v>
      </c>
      <c r="C40" s="18"/>
      <c r="D40" s="9" t="str">
        <f t="shared" si="0"/>
        <v>1.5.</v>
      </c>
      <c r="E40" s="10" t="s">
        <v>10</v>
      </c>
      <c r="F40" s="57"/>
      <c r="G40" s="10"/>
      <c r="H40" s="10"/>
      <c r="I40" s="10"/>
      <c r="J40" s="80"/>
    </row>
    <row r="41" spans="1:10" ht="165" x14ac:dyDescent="0.25">
      <c r="A41" s="3">
        <v>1</v>
      </c>
      <c r="B41" s="4">
        <v>5</v>
      </c>
      <c r="C41" s="4">
        <v>1</v>
      </c>
      <c r="D41" s="52" t="str">
        <f t="shared" ref="D41:D60" si="7">IF(B41="",CONCATENATE(A41&amp;"."),IF(C41="",CONCATENATE(A41&amp;".",B41&amp;"."),CONCATENATE(A41&amp;".",B41&amp;".",C41&amp;".")))</f>
        <v>1.5.1.</v>
      </c>
      <c r="E41" s="76" t="s">
        <v>580</v>
      </c>
      <c r="F41" s="35" t="s">
        <v>11</v>
      </c>
      <c r="G41" s="13"/>
      <c r="H41" s="13"/>
      <c r="I41" s="13"/>
      <c r="J41" s="58"/>
    </row>
    <row r="42" spans="1:10" ht="60" x14ac:dyDescent="0.25">
      <c r="A42" s="3">
        <v>1</v>
      </c>
      <c r="B42" s="4">
        <v>5</v>
      </c>
      <c r="C42" s="4">
        <f>C41+1</f>
        <v>2</v>
      </c>
      <c r="D42" s="52" t="str">
        <f t="shared" si="7"/>
        <v>1.5.2.</v>
      </c>
      <c r="E42" s="74" t="s">
        <v>564</v>
      </c>
      <c r="F42" s="13" t="s">
        <v>639</v>
      </c>
      <c r="G42" s="13"/>
      <c r="H42" s="13"/>
      <c r="I42" s="13"/>
      <c r="J42" s="58"/>
    </row>
    <row r="43" spans="1:10" ht="75" x14ac:dyDescent="0.25">
      <c r="A43" s="3">
        <v>1</v>
      </c>
      <c r="B43" s="4">
        <v>5</v>
      </c>
      <c r="C43" s="4">
        <f>C42+1</f>
        <v>3</v>
      </c>
      <c r="D43" s="52" t="str">
        <f t="shared" si="7"/>
        <v>1.5.3.</v>
      </c>
      <c r="E43" s="76" t="s">
        <v>629</v>
      </c>
      <c r="F43" s="13" t="s">
        <v>639</v>
      </c>
      <c r="G43" s="14"/>
      <c r="H43" s="14"/>
      <c r="I43" s="14"/>
      <c r="J43" s="58"/>
    </row>
    <row r="44" spans="1:10" ht="43.9" customHeight="1" x14ac:dyDescent="0.25">
      <c r="A44" s="3">
        <v>1</v>
      </c>
      <c r="B44" s="4">
        <v>5</v>
      </c>
      <c r="C44" s="4">
        <f>C43+1</f>
        <v>4</v>
      </c>
      <c r="D44" s="52" t="str">
        <f t="shared" si="7"/>
        <v>1.5.4.</v>
      </c>
      <c r="E44" s="54" t="s">
        <v>37</v>
      </c>
      <c r="F44" s="13" t="s">
        <v>639</v>
      </c>
      <c r="G44" s="14"/>
      <c r="H44" s="14"/>
      <c r="I44" s="14"/>
      <c r="J44" s="58"/>
    </row>
    <row r="45" spans="1:10" ht="30.6" customHeight="1" x14ac:dyDescent="0.25">
      <c r="A45" s="3">
        <v>1</v>
      </c>
      <c r="B45" s="4">
        <v>5</v>
      </c>
      <c r="C45" s="4">
        <f>C44+1</f>
        <v>5</v>
      </c>
      <c r="D45" s="52" t="str">
        <f t="shared" si="7"/>
        <v>1.5.5.</v>
      </c>
      <c r="E45" s="54" t="s">
        <v>38</v>
      </c>
      <c r="F45" s="13" t="s">
        <v>8</v>
      </c>
      <c r="G45" s="14"/>
      <c r="H45" s="14"/>
      <c r="I45" s="14"/>
      <c r="J45" s="58"/>
    </row>
    <row r="46" spans="1:10" s="19" customFormat="1" x14ac:dyDescent="0.25">
      <c r="A46" s="17">
        <v>1</v>
      </c>
      <c r="B46" s="18">
        <v>6</v>
      </c>
      <c r="C46" s="18"/>
      <c r="D46" s="9" t="str">
        <f t="shared" si="7"/>
        <v>1.6.</v>
      </c>
      <c r="E46" s="10" t="s">
        <v>39</v>
      </c>
      <c r="F46" s="57"/>
      <c r="G46" s="10"/>
      <c r="H46" s="10"/>
      <c r="I46" s="10"/>
      <c r="J46" s="80"/>
    </row>
    <row r="47" spans="1:10" ht="165" x14ac:dyDescent="0.25">
      <c r="A47" s="3">
        <v>1</v>
      </c>
      <c r="B47" s="4">
        <v>6</v>
      </c>
      <c r="C47" s="4">
        <v>1</v>
      </c>
      <c r="D47" s="52" t="str">
        <f t="shared" si="7"/>
        <v>1.6.1.</v>
      </c>
      <c r="E47" s="74" t="s">
        <v>563</v>
      </c>
      <c r="F47" s="13" t="s">
        <v>8</v>
      </c>
      <c r="G47" s="14"/>
      <c r="H47" s="14"/>
      <c r="I47" s="14"/>
      <c r="J47" s="58"/>
    </row>
    <row r="48" spans="1:10" ht="401.45" customHeight="1" x14ac:dyDescent="0.25">
      <c r="A48" s="3">
        <v>1</v>
      </c>
      <c r="B48" s="4">
        <v>6</v>
      </c>
      <c r="C48" s="4">
        <f>C47+1</f>
        <v>2</v>
      </c>
      <c r="D48" s="52" t="str">
        <f t="shared" si="7"/>
        <v>1.6.2.</v>
      </c>
      <c r="E48" s="76" t="s">
        <v>452</v>
      </c>
      <c r="F48" s="13" t="s">
        <v>8</v>
      </c>
      <c r="G48" s="14"/>
      <c r="H48" s="14"/>
      <c r="I48" s="14"/>
      <c r="J48" s="58"/>
    </row>
    <row r="49" spans="1:10" ht="173.45" customHeight="1" x14ac:dyDescent="0.25">
      <c r="A49" s="3">
        <v>1</v>
      </c>
      <c r="B49" s="4">
        <v>6</v>
      </c>
      <c r="C49" s="4">
        <f>C48+1</f>
        <v>3</v>
      </c>
      <c r="D49" s="52" t="str">
        <f t="shared" si="7"/>
        <v>1.6.3.</v>
      </c>
      <c r="E49" s="74" t="s">
        <v>581</v>
      </c>
      <c r="F49" s="13" t="s">
        <v>8</v>
      </c>
      <c r="G49" s="14"/>
      <c r="H49" s="14"/>
      <c r="I49" s="14"/>
      <c r="J49" s="58"/>
    </row>
    <row r="50" spans="1:10" ht="30" x14ac:dyDescent="0.25">
      <c r="A50" s="3">
        <v>1</v>
      </c>
      <c r="B50" s="4">
        <v>6</v>
      </c>
      <c r="C50" s="4">
        <f>C49+1</f>
        <v>4</v>
      </c>
      <c r="D50" s="52" t="str">
        <f t="shared" si="7"/>
        <v>1.6.4.</v>
      </c>
      <c r="E50" s="54" t="s">
        <v>40</v>
      </c>
      <c r="F50" s="13" t="s">
        <v>8</v>
      </c>
      <c r="G50" s="14"/>
      <c r="H50" s="14"/>
      <c r="I50" s="14"/>
      <c r="J50" s="58"/>
    </row>
    <row r="51" spans="1:10" ht="30" x14ac:dyDescent="0.25">
      <c r="A51" s="3">
        <v>1</v>
      </c>
      <c r="B51" s="4">
        <v>6</v>
      </c>
      <c r="C51" s="4">
        <f>C50+1</f>
        <v>5</v>
      </c>
      <c r="D51" s="52" t="str">
        <f t="shared" si="7"/>
        <v>1.6.5.</v>
      </c>
      <c r="E51" s="54" t="s">
        <v>41</v>
      </c>
      <c r="F51" s="13" t="s">
        <v>8</v>
      </c>
      <c r="G51" s="14"/>
      <c r="H51" s="14"/>
      <c r="I51" s="14"/>
      <c r="J51" s="58"/>
    </row>
    <row r="52" spans="1:10" s="19" customFormat="1" x14ac:dyDescent="0.25">
      <c r="A52" s="17">
        <v>1</v>
      </c>
      <c r="B52" s="18">
        <v>7</v>
      </c>
      <c r="C52" s="18"/>
      <c r="D52" s="9" t="str">
        <f t="shared" si="7"/>
        <v>1.7.</v>
      </c>
      <c r="E52" s="10" t="s">
        <v>42</v>
      </c>
      <c r="F52" s="57"/>
      <c r="G52" s="10"/>
      <c r="H52" s="10"/>
      <c r="I52" s="10"/>
      <c r="J52" s="80"/>
    </row>
    <row r="53" spans="1:10" ht="57.6" customHeight="1" x14ac:dyDescent="0.25">
      <c r="A53" s="3">
        <v>1</v>
      </c>
      <c r="B53" s="4">
        <v>7</v>
      </c>
      <c r="C53" s="4">
        <v>1</v>
      </c>
      <c r="D53" s="52" t="str">
        <f t="shared" si="7"/>
        <v>1.7.1.</v>
      </c>
      <c r="E53" s="95" t="s">
        <v>453</v>
      </c>
      <c r="F53" s="35" t="s">
        <v>8</v>
      </c>
      <c r="G53" s="14"/>
      <c r="H53" s="14"/>
      <c r="I53" s="14"/>
      <c r="J53" s="58"/>
    </row>
    <row r="54" spans="1:10" ht="30" x14ac:dyDescent="0.25">
      <c r="A54" s="3">
        <v>1</v>
      </c>
      <c r="B54" s="4">
        <v>7</v>
      </c>
      <c r="C54" s="4">
        <f>C53+1</f>
        <v>2</v>
      </c>
      <c r="D54" s="52" t="str">
        <f t="shared" si="7"/>
        <v>1.7.2.</v>
      </c>
      <c r="E54" s="12" t="s">
        <v>454</v>
      </c>
      <c r="F54" s="13" t="s">
        <v>7</v>
      </c>
      <c r="G54" s="14"/>
      <c r="H54" s="14"/>
      <c r="I54" s="14"/>
      <c r="J54" s="58"/>
    </row>
    <row r="55" spans="1:10" ht="83.45" customHeight="1" x14ac:dyDescent="0.25">
      <c r="A55" s="3">
        <v>1</v>
      </c>
      <c r="B55" s="4">
        <v>7</v>
      </c>
      <c r="C55" s="4">
        <f>C54+1</f>
        <v>3</v>
      </c>
      <c r="D55" s="52" t="str">
        <f t="shared" si="7"/>
        <v>1.7.3.</v>
      </c>
      <c r="E55" s="125" t="s">
        <v>455</v>
      </c>
      <c r="F55" s="13" t="s">
        <v>8</v>
      </c>
      <c r="G55" s="14"/>
      <c r="H55" s="14"/>
      <c r="I55" s="14"/>
      <c r="J55" s="58"/>
    </row>
    <row r="56" spans="1:10" s="19" customFormat="1" x14ac:dyDescent="0.25">
      <c r="A56" s="17">
        <v>1</v>
      </c>
      <c r="B56" s="18">
        <v>8</v>
      </c>
      <c r="C56" s="18"/>
      <c r="D56" s="9" t="str">
        <f t="shared" si="7"/>
        <v>1.8.</v>
      </c>
      <c r="E56" s="10" t="s">
        <v>43</v>
      </c>
      <c r="F56" s="57"/>
      <c r="G56" s="10"/>
      <c r="H56" s="10"/>
      <c r="I56" s="10"/>
      <c r="J56" s="80"/>
    </row>
    <row r="57" spans="1:10" ht="75" x14ac:dyDescent="0.25">
      <c r="A57" s="3">
        <v>1</v>
      </c>
      <c r="B57" s="4">
        <f t="shared" ref="B57:B67" si="8">B56</f>
        <v>8</v>
      </c>
      <c r="C57" s="4">
        <v>1</v>
      </c>
      <c r="D57" s="52" t="str">
        <f t="shared" si="7"/>
        <v>1.8.1.</v>
      </c>
      <c r="E57" s="16" t="s">
        <v>620</v>
      </c>
      <c r="F57" s="13" t="s">
        <v>8</v>
      </c>
      <c r="G57" s="14"/>
      <c r="H57" s="14"/>
      <c r="I57" s="14"/>
      <c r="J57" s="58"/>
    </row>
    <row r="58" spans="1:10" ht="90" x14ac:dyDescent="0.25">
      <c r="A58" s="3">
        <v>1</v>
      </c>
      <c r="B58" s="4">
        <f t="shared" si="8"/>
        <v>8</v>
      </c>
      <c r="C58" s="4">
        <f>C57+1</f>
        <v>2</v>
      </c>
      <c r="D58" s="52" t="str">
        <f t="shared" si="7"/>
        <v>1.8.2.</v>
      </c>
      <c r="E58" s="16" t="s">
        <v>621</v>
      </c>
      <c r="F58" s="13" t="s">
        <v>8</v>
      </c>
      <c r="G58" s="14"/>
      <c r="H58" s="14"/>
      <c r="I58" s="14"/>
      <c r="J58" s="58"/>
    </row>
    <row r="59" spans="1:10" ht="60" x14ac:dyDescent="0.25">
      <c r="A59" s="3">
        <v>1</v>
      </c>
      <c r="B59" s="4">
        <f t="shared" si="8"/>
        <v>8</v>
      </c>
      <c r="C59" s="4">
        <f>C58+1</f>
        <v>3</v>
      </c>
      <c r="D59" s="52" t="str">
        <f t="shared" si="7"/>
        <v>1.8.3.</v>
      </c>
      <c r="E59" s="15" t="s">
        <v>44</v>
      </c>
      <c r="F59" s="13" t="s">
        <v>8</v>
      </c>
      <c r="G59" s="14"/>
      <c r="H59" s="14"/>
      <c r="I59" s="14"/>
      <c r="J59" s="58"/>
    </row>
    <row r="60" spans="1:10" ht="60" x14ac:dyDescent="0.25">
      <c r="A60" s="3">
        <v>1</v>
      </c>
      <c r="B60" s="4">
        <f t="shared" si="8"/>
        <v>8</v>
      </c>
      <c r="C60" s="4">
        <f>C59+1</f>
        <v>4</v>
      </c>
      <c r="D60" s="52" t="str">
        <f t="shared" si="7"/>
        <v>1.8.4.</v>
      </c>
      <c r="E60" s="15" t="s">
        <v>646</v>
      </c>
      <c r="F60" s="13" t="s">
        <v>8</v>
      </c>
      <c r="G60" s="14"/>
      <c r="H60" s="14"/>
      <c r="I60" s="14"/>
      <c r="J60" s="58"/>
    </row>
    <row r="61" spans="1:10" ht="30" customHeight="1" x14ac:dyDescent="0.25">
      <c r="A61" s="3">
        <v>1</v>
      </c>
      <c r="B61" s="4">
        <f t="shared" si="8"/>
        <v>8</v>
      </c>
      <c r="C61" s="4">
        <f t="shared" ref="C61:C67" si="9">C60+1</f>
        <v>5</v>
      </c>
      <c r="D61" s="52" t="str">
        <f t="shared" ref="D61:D67" si="10">IF(B61="",CONCATENATE(A61&amp;"."),IF(C61="",CONCATENATE(A61&amp;".",B61&amp;"."),CONCATENATE(A61&amp;".",B61&amp;".",C61&amp;".")))</f>
        <v>1.8.5.</v>
      </c>
      <c r="E61" s="12" t="s">
        <v>456</v>
      </c>
      <c r="F61" s="35" t="s">
        <v>8</v>
      </c>
      <c r="G61" s="14"/>
      <c r="H61" s="14"/>
      <c r="I61" s="14"/>
      <c r="J61" s="58"/>
    </row>
    <row r="62" spans="1:10" ht="31.15" customHeight="1" x14ac:dyDescent="0.25">
      <c r="A62" s="3">
        <v>1</v>
      </c>
      <c r="B62" s="4">
        <f t="shared" si="8"/>
        <v>8</v>
      </c>
      <c r="C62" s="4">
        <f t="shared" si="9"/>
        <v>6</v>
      </c>
      <c r="D62" s="52" t="str">
        <f t="shared" si="10"/>
        <v>1.8.6.</v>
      </c>
      <c r="E62" s="15" t="s">
        <v>45</v>
      </c>
      <c r="F62" s="13" t="s">
        <v>8</v>
      </c>
      <c r="G62" s="14"/>
      <c r="H62" s="14"/>
      <c r="I62" s="14"/>
      <c r="J62" s="58"/>
    </row>
    <row r="63" spans="1:10" ht="99.6" customHeight="1" x14ac:dyDescent="0.25">
      <c r="A63" s="3">
        <v>1</v>
      </c>
      <c r="B63" s="4">
        <f t="shared" si="8"/>
        <v>8</v>
      </c>
      <c r="C63" s="4">
        <f t="shared" si="9"/>
        <v>7</v>
      </c>
      <c r="D63" s="52" t="str">
        <f t="shared" si="10"/>
        <v>1.8.7.</v>
      </c>
      <c r="E63" s="15" t="s">
        <v>46</v>
      </c>
      <c r="F63" s="13" t="s">
        <v>8</v>
      </c>
      <c r="G63" s="14"/>
      <c r="H63" s="14"/>
      <c r="I63" s="14"/>
      <c r="J63" s="58"/>
    </row>
    <row r="64" spans="1:10" ht="31.9" customHeight="1" x14ac:dyDescent="0.25">
      <c r="A64" s="3">
        <v>1</v>
      </c>
      <c r="B64" s="4">
        <f t="shared" si="8"/>
        <v>8</v>
      </c>
      <c r="C64" s="4">
        <f t="shared" si="9"/>
        <v>8</v>
      </c>
      <c r="D64" s="52" t="str">
        <f t="shared" si="10"/>
        <v>1.8.8.</v>
      </c>
      <c r="E64" s="15" t="s">
        <v>630</v>
      </c>
      <c r="F64" s="13" t="s">
        <v>8</v>
      </c>
      <c r="G64" s="14"/>
      <c r="H64" s="14"/>
      <c r="I64" s="14"/>
      <c r="J64" s="58"/>
    </row>
    <row r="65" spans="1:10" ht="74.45" customHeight="1" x14ac:dyDescent="0.25">
      <c r="A65" s="3">
        <v>1</v>
      </c>
      <c r="B65" s="4">
        <f t="shared" si="8"/>
        <v>8</v>
      </c>
      <c r="C65" s="4">
        <f t="shared" si="9"/>
        <v>9</v>
      </c>
      <c r="D65" s="52" t="str">
        <f t="shared" si="10"/>
        <v>1.8.9.</v>
      </c>
      <c r="E65" s="15" t="s">
        <v>47</v>
      </c>
      <c r="F65" s="13" t="s">
        <v>8</v>
      </c>
      <c r="G65" s="14"/>
      <c r="H65" s="14"/>
      <c r="I65" s="14"/>
      <c r="J65" s="58"/>
    </row>
    <row r="66" spans="1:10" ht="30" x14ac:dyDescent="0.25">
      <c r="A66" s="3">
        <v>1</v>
      </c>
      <c r="B66" s="4">
        <f t="shared" si="8"/>
        <v>8</v>
      </c>
      <c r="C66" s="4">
        <f t="shared" si="9"/>
        <v>10</v>
      </c>
      <c r="D66" s="52" t="str">
        <f t="shared" si="10"/>
        <v>1.8.10.</v>
      </c>
      <c r="E66" s="15" t="s">
        <v>48</v>
      </c>
      <c r="F66" s="13" t="s">
        <v>8</v>
      </c>
      <c r="G66" s="14"/>
      <c r="H66" s="14"/>
      <c r="I66" s="14"/>
      <c r="J66" s="58"/>
    </row>
    <row r="67" spans="1:10" s="99" customFormat="1" ht="60" x14ac:dyDescent="0.25">
      <c r="A67" s="96">
        <v>1</v>
      </c>
      <c r="B67" s="97">
        <f t="shared" si="8"/>
        <v>8</v>
      </c>
      <c r="C67" s="97">
        <f t="shared" si="9"/>
        <v>11</v>
      </c>
      <c r="D67" s="52" t="str">
        <f t="shared" si="10"/>
        <v>1.8.11.</v>
      </c>
      <c r="E67" s="12" t="s">
        <v>559</v>
      </c>
      <c r="F67" s="35" t="s">
        <v>438</v>
      </c>
      <c r="G67" s="98"/>
      <c r="H67" s="98"/>
      <c r="I67" s="98"/>
      <c r="J67" s="12"/>
    </row>
    <row r="68" spans="1:10" s="105" customFormat="1" x14ac:dyDescent="0.25">
      <c r="A68" s="100">
        <v>1</v>
      </c>
      <c r="B68" s="101">
        <v>9</v>
      </c>
      <c r="C68" s="101"/>
      <c r="D68" s="102" t="str">
        <f t="shared" ref="D68:D115" si="11">IF(B68="",CONCATENATE(A68&amp;"."),IF(C68="",CONCATENATE(A68&amp;".",B68&amp;"."),CONCATENATE(A68&amp;".",B68&amp;".",C68&amp;".")))</f>
        <v>1.9.</v>
      </c>
      <c r="E68" s="103" t="s">
        <v>49</v>
      </c>
      <c r="F68" s="104"/>
      <c r="G68" s="103"/>
      <c r="H68" s="103"/>
      <c r="I68" s="103"/>
      <c r="J68" s="103"/>
    </row>
    <row r="69" spans="1:10" s="99" customFormat="1" ht="27.6" customHeight="1" x14ac:dyDescent="0.25">
      <c r="A69" s="96">
        <v>1</v>
      </c>
      <c r="B69" s="97">
        <f>B68</f>
        <v>9</v>
      </c>
      <c r="C69" s="97">
        <v>1</v>
      </c>
      <c r="D69" s="52" t="str">
        <f t="shared" si="11"/>
        <v>1.9.1.</v>
      </c>
      <c r="E69" s="12" t="s">
        <v>50</v>
      </c>
      <c r="F69" s="35" t="s">
        <v>8</v>
      </c>
      <c r="G69" s="98"/>
      <c r="H69" s="98"/>
      <c r="I69" s="98"/>
      <c r="J69" s="12"/>
    </row>
    <row r="70" spans="1:10" s="99" customFormat="1" ht="180" x14ac:dyDescent="0.25">
      <c r="A70" s="96">
        <v>1</v>
      </c>
      <c r="B70" s="97">
        <f>B69</f>
        <v>9</v>
      </c>
      <c r="C70" s="97">
        <f>C69+1</f>
        <v>2</v>
      </c>
      <c r="D70" s="52" t="str">
        <f t="shared" si="11"/>
        <v>1.9.2.</v>
      </c>
      <c r="E70" s="95" t="s">
        <v>567</v>
      </c>
      <c r="F70" s="35" t="s">
        <v>438</v>
      </c>
      <c r="G70" s="98"/>
      <c r="H70" s="98"/>
      <c r="I70" s="35"/>
      <c r="J70" s="58"/>
    </row>
    <row r="71" spans="1:10" ht="30" customHeight="1" x14ac:dyDescent="0.25">
      <c r="A71" s="3">
        <v>1</v>
      </c>
      <c r="B71" s="4">
        <f>B70</f>
        <v>9</v>
      </c>
      <c r="C71" s="4">
        <f>C70+1</f>
        <v>3</v>
      </c>
      <c r="D71" s="52" t="str">
        <f t="shared" si="11"/>
        <v>1.9.3.</v>
      </c>
      <c r="E71" s="15" t="s">
        <v>51</v>
      </c>
      <c r="F71" s="13" t="s">
        <v>8</v>
      </c>
      <c r="G71" s="14"/>
      <c r="H71" s="14"/>
      <c r="I71" s="14"/>
      <c r="J71" s="58"/>
    </row>
    <row r="72" spans="1:10" ht="29.45" customHeight="1" x14ac:dyDescent="0.25">
      <c r="A72" s="3">
        <v>1</v>
      </c>
      <c r="B72" s="4">
        <f>B71</f>
        <v>9</v>
      </c>
      <c r="C72" s="4">
        <f>C71+1</f>
        <v>4</v>
      </c>
      <c r="D72" s="52" t="str">
        <f t="shared" si="11"/>
        <v>1.9.4.</v>
      </c>
      <c r="E72" s="92" t="s">
        <v>386</v>
      </c>
      <c r="F72" s="13" t="s">
        <v>8</v>
      </c>
      <c r="G72" s="14"/>
      <c r="H72" s="14"/>
      <c r="I72" s="14"/>
      <c r="J72" s="58"/>
    </row>
    <row r="73" spans="1:10" s="19" customFormat="1" x14ac:dyDescent="0.25">
      <c r="A73" s="17">
        <v>1</v>
      </c>
      <c r="B73" s="18">
        <v>10</v>
      </c>
      <c r="C73" s="18"/>
      <c r="D73" s="9" t="str">
        <f t="shared" si="11"/>
        <v>1.10.</v>
      </c>
      <c r="E73" s="10" t="s">
        <v>52</v>
      </c>
      <c r="F73" s="57"/>
      <c r="G73" s="10"/>
      <c r="H73" s="10"/>
      <c r="I73" s="10"/>
      <c r="J73" s="80"/>
    </row>
    <row r="74" spans="1:10" ht="43.15" customHeight="1" x14ac:dyDescent="0.25">
      <c r="A74" s="3">
        <v>1</v>
      </c>
      <c r="B74" s="4">
        <f>B73</f>
        <v>10</v>
      </c>
      <c r="C74" s="4">
        <v>1</v>
      </c>
      <c r="D74" s="52" t="str">
        <f t="shared" si="11"/>
        <v>1.10.1.</v>
      </c>
      <c r="E74" s="16" t="s">
        <v>53</v>
      </c>
      <c r="F74" s="13" t="s">
        <v>639</v>
      </c>
      <c r="G74" s="14"/>
      <c r="H74" s="14"/>
      <c r="I74" s="14"/>
      <c r="J74" s="58"/>
    </row>
    <row r="75" spans="1:10" ht="60" customHeight="1" x14ac:dyDescent="0.25">
      <c r="A75" s="3">
        <v>1</v>
      </c>
      <c r="B75" s="4">
        <f>B74</f>
        <v>10</v>
      </c>
      <c r="C75" s="4">
        <f>C74+1</f>
        <v>2</v>
      </c>
      <c r="D75" s="52" t="str">
        <f t="shared" si="11"/>
        <v>1.10.2.</v>
      </c>
      <c r="E75" s="16" t="s">
        <v>54</v>
      </c>
      <c r="F75" s="13" t="s">
        <v>8</v>
      </c>
      <c r="G75" s="14"/>
      <c r="H75" s="14"/>
      <c r="I75" s="14"/>
      <c r="J75" s="58"/>
    </row>
    <row r="76" spans="1:10" s="99" customFormat="1" ht="45" x14ac:dyDescent="0.25">
      <c r="A76" s="96">
        <v>1</v>
      </c>
      <c r="B76" s="97">
        <f>B75</f>
        <v>10</v>
      </c>
      <c r="C76" s="97">
        <f>C75+1</f>
        <v>3</v>
      </c>
      <c r="D76" s="52" t="str">
        <f t="shared" si="11"/>
        <v>1.10.3.</v>
      </c>
      <c r="E76" s="95" t="s">
        <v>623</v>
      </c>
      <c r="F76" s="35" t="s">
        <v>8</v>
      </c>
      <c r="G76" s="98"/>
      <c r="H76" s="98"/>
      <c r="I76" s="98"/>
      <c r="J76" s="12"/>
    </row>
    <row r="77" spans="1:10" s="99" customFormat="1" ht="60" x14ac:dyDescent="0.25">
      <c r="A77" s="96">
        <v>1</v>
      </c>
      <c r="B77" s="97">
        <f t="shared" ref="B77:B78" si="12">B76</f>
        <v>10</v>
      </c>
      <c r="C77" s="97">
        <f t="shared" ref="C77:C78" si="13">C76+1</f>
        <v>4</v>
      </c>
      <c r="D77" s="52" t="str">
        <f t="shared" ref="D77:D78" si="14">IF(B77="",CONCATENATE(A77&amp;"."),IF(C77="",CONCATENATE(A77&amp;".",B77&amp;"."),CONCATENATE(A77&amp;".",B77&amp;".",C77&amp;".")))</f>
        <v>1.10.4.</v>
      </c>
      <c r="E77" s="95" t="s">
        <v>644</v>
      </c>
      <c r="F77" s="35" t="s">
        <v>438</v>
      </c>
      <c r="G77" s="98"/>
      <c r="H77" s="98"/>
      <c r="I77" s="110"/>
      <c r="J77" s="12"/>
    </row>
    <row r="78" spans="1:10" s="99" customFormat="1" ht="30" x14ac:dyDescent="0.25">
      <c r="A78" s="96">
        <v>1</v>
      </c>
      <c r="B78" s="97">
        <f t="shared" si="12"/>
        <v>10</v>
      </c>
      <c r="C78" s="97">
        <f t="shared" si="13"/>
        <v>5</v>
      </c>
      <c r="D78" s="52" t="str">
        <f t="shared" si="14"/>
        <v>1.10.5.</v>
      </c>
      <c r="E78" s="95" t="s">
        <v>645</v>
      </c>
      <c r="F78" s="35" t="s">
        <v>639</v>
      </c>
      <c r="G78" s="98"/>
      <c r="H78" s="98"/>
      <c r="I78" s="98"/>
      <c r="J78" s="12"/>
    </row>
    <row r="79" spans="1:10" s="19" customFormat="1" x14ac:dyDescent="0.25">
      <c r="A79" s="17">
        <v>1</v>
      </c>
      <c r="B79" s="18">
        <v>11</v>
      </c>
      <c r="C79" s="18"/>
      <c r="D79" s="9" t="str">
        <f t="shared" si="11"/>
        <v>1.11.</v>
      </c>
      <c r="E79" s="10" t="s">
        <v>640</v>
      </c>
      <c r="F79" s="57"/>
      <c r="G79" s="10"/>
      <c r="H79" s="10"/>
      <c r="I79" s="10"/>
      <c r="J79" s="80"/>
    </row>
    <row r="80" spans="1:10" x14ac:dyDescent="0.25">
      <c r="A80" s="3">
        <v>1</v>
      </c>
      <c r="B80" s="4">
        <f>B79</f>
        <v>11</v>
      </c>
      <c r="C80" s="4">
        <v>1</v>
      </c>
      <c r="D80" s="52" t="str">
        <f t="shared" si="11"/>
        <v>1.11.1.</v>
      </c>
      <c r="E80" s="16" t="s">
        <v>571</v>
      </c>
      <c r="F80" s="13" t="s">
        <v>639</v>
      </c>
      <c r="G80" s="14"/>
      <c r="H80" s="14"/>
      <c r="I80" s="14"/>
      <c r="J80" s="58"/>
    </row>
    <row r="81" spans="1:10" ht="45.6" customHeight="1" x14ac:dyDescent="0.25">
      <c r="A81" s="3">
        <v>1</v>
      </c>
      <c r="B81" s="4">
        <f>B80</f>
        <v>11</v>
      </c>
      <c r="C81" s="4">
        <f>C80+1</f>
        <v>2</v>
      </c>
      <c r="D81" s="52" t="str">
        <f t="shared" si="11"/>
        <v>1.11.2.</v>
      </c>
      <c r="E81" s="16" t="s">
        <v>55</v>
      </c>
      <c r="F81" s="13" t="s">
        <v>8</v>
      </c>
      <c r="G81" s="14"/>
      <c r="H81" s="14"/>
      <c r="I81" s="14"/>
      <c r="J81" s="58"/>
    </row>
    <row r="82" spans="1:10" s="19" customFormat="1" x14ac:dyDescent="0.25">
      <c r="A82" s="17">
        <v>1</v>
      </c>
      <c r="B82" s="18">
        <v>12</v>
      </c>
      <c r="C82" s="18"/>
      <c r="D82" s="9" t="str">
        <f t="shared" si="11"/>
        <v>1.12.</v>
      </c>
      <c r="E82" s="10" t="s">
        <v>56</v>
      </c>
      <c r="F82" s="57"/>
      <c r="G82" s="10"/>
      <c r="H82" s="10"/>
      <c r="I82" s="10"/>
      <c r="J82" s="80"/>
    </row>
    <row r="83" spans="1:10" ht="58.5" customHeight="1" x14ac:dyDescent="0.25">
      <c r="A83" s="3">
        <v>1</v>
      </c>
      <c r="B83" s="4">
        <f>B82</f>
        <v>12</v>
      </c>
      <c r="C83" s="4">
        <v>1</v>
      </c>
      <c r="D83" s="52" t="str">
        <f t="shared" si="11"/>
        <v>1.12.1.</v>
      </c>
      <c r="E83" s="16" t="s">
        <v>57</v>
      </c>
      <c r="F83" s="13" t="s">
        <v>639</v>
      </c>
      <c r="G83" s="14"/>
      <c r="H83" s="14"/>
      <c r="I83" s="14"/>
      <c r="J83" s="58"/>
    </row>
    <row r="84" spans="1:10" ht="30" customHeight="1" x14ac:dyDescent="0.25">
      <c r="A84" s="3">
        <v>1</v>
      </c>
      <c r="B84" s="4">
        <f>B83</f>
        <v>12</v>
      </c>
      <c r="C84" s="4">
        <f>C83+1</f>
        <v>2</v>
      </c>
      <c r="D84" s="52" t="str">
        <f t="shared" si="11"/>
        <v>1.12.2.</v>
      </c>
      <c r="E84" s="95" t="s">
        <v>457</v>
      </c>
      <c r="F84" s="13" t="s">
        <v>8</v>
      </c>
      <c r="G84" s="14"/>
      <c r="H84" s="14"/>
      <c r="I84" s="14"/>
      <c r="J84" s="58"/>
    </row>
    <row r="85" spans="1:10" s="19" customFormat="1" x14ac:dyDescent="0.25">
      <c r="A85" s="17">
        <v>1</v>
      </c>
      <c r="B85" s="18">
        <v>13</v>
      </c>
      <c r="C85" s="18"/>
      <c r="D85" s="9" t="str">
        <f t="shared" si="11"/>
        <v>1.13.</v>
      </c>
      <c r="E85" s="10" t="s">
        <v>59</v>
      </c>
      <c r="F85" s="57"/>
      <c r="G85" s="10"/>
      <c r="H85" s="10"/>
      <c r="I85" s="10"/>
      <c r="J85" s="80"/>
    </row>
    <row r="86" spans="1:10" ht="57.6" customHeight="1" x14ac:dyDescent="0.25">
      <c r="A86" s="3">
        <v>1</v>
      </c>
      <c r="B86" s="4">
        <f t="shared" ref="B86:B90" si="15">B85</f>
        <v>13</v>
      </c>
      <c r="C86" s="4">
        <v>1</v>
      </c>
      <c r="D86" s="52" t="str">
        <f t="shared" si="11"/>
        <v>1.13.1.</v>
      </c>
      <c r="E86" s="16" t="s">
        <v>58</v>
      </c>
      <c r="F86" s="13" t="s">
        <v>8</v>
      </c>
      <c r="G86" s="14"/>
      <c r="H86" s="14"/>
      <c r="I86" s="14"/>
      <c r="J86" s="58"/>
    </row>
    <row r="87" spans="1:10" ht="45" x14ac:dyDescent="0.25">
      <c r="A87" s="3">
        <v>1</v>
      </c>
      <c r="B87" s="4">
        <f>B86</f>
        <v>13</v>
      </c>
      <c r="C87" s="4">
        <f>C86+1</f>
        <v>2</v>
      </c>
      <c r="D87" s="52" t="str">
        <f t="shared" si="11"/>
        <v>1.13.2.</v>
      </c>
      <c r="E87" s="95" t="s">
        <v>458</v>
      </c>
      <c r="F87" s="13" t="s">
        <v>8</v>
      </c>
      <c r="G87" s="14"/>
      <c r="H87" s="14"/>
      <c r="I87" s="14"/>
      <c r="J87" s="58"/>
    </row>
    <row r="88" spans="1:10" ht="89.45" customHeight="1" x14ac:dyDescent="0.25">
      <c r="A88" s="3">
        <v>1</v>
      </c>
      <c r="B88" s="4">
        <f t="shared" si="15"/>
        <v>13</v>
      </c>
      <c r="C88" s="4">
        <f>C87+1</f>
        <v>3</v>
      </c>
      <c r="D88" s="52" t="str">
        <f t="shared" si="11"/>
        <v>1.13.3.</v>
      </c>
      <c r="E88" s="12" t="s">
        <v>553</v>
      </c>
      <c r="F88" s="13" t="s">
        <v>8</v>
      </c>
      <c r="G88" s="15"/>
      <c r="H88" s="15"/>
      <c r="I88" s="15"/>
      <c r="J88" s="58"/>
    </row>
    <row r="89" spans="1:10" ht="60" x14ac:dyDescent="0.25">
      <c r="A89" s="3">
        <v>1</v>
      </c>
      <c r="B89" s="4">
        <f t="shared" si="15"/>
        <v>13</v>
      </c>
      <c r="C89" s="4">
        <f>C88+1</f>
        <v>4</v>
      </c>
      <c r="D89" s="52" t="str">
        <f t="shared" si="11"/>
        <v>1.13.4.</v>
      </c>
      <c r="E89" s="12" t="s">
        <v>554</v>
      </c>
      <c r="F89" s="13" t="s">
        <v>8</v>
      </c>
      <c r="G89" s="14"/>
      <c r="H89" s="14"/>
      <c r="I89" s="14"/>
      <c r="J89" s="58"/>
    </row>
    <row r="90" spans="1:10" x14ac:dyDescent="0.25">
      <c r="A90" s="3">
        <v>1</v>
      </c>
      <c r="B90" s="4">
        <f t="shared" si="15"/>
        <v>13</v>
      </c>
      <c r="C90" s="4">
        <f>C89+1</f>
        <v>5</v>
      </c>
      <c r="D90" s="52" t="str">
        <f t="shared" si="11"/>
        <v>1.13.5.</v>
      </c>
      <c r="E90" s="15" t="s">
        <v>60</v>
      </c>
      <c r="F90" s="13" t="s">
        <v>8</v>
      </c>
      <c r="G90" s="14"/>
      <c r="H90" s="14"/>
      <c r="I90" s="14"/>
      <c r="J90" s="58"/>
    </row>
    <row r="91" spans="1:10" s="19" customFormat="1" x14ac:dyDescent="0.25">
      <c r="A91" s="17">
        <v>1</v>
      </c>
      <c r="B91" s="18">
        <v>15</v>
      </c>
      <c r="C91" s="18"/>
      <c r="D91" s="9" t="str">
        <f t="shared" si="11"/>
        <v>1.15.</v>
      </c>
      <c r="E91" s="10" t="s">
        <v>650</v>
      </c>
      <c r="F91" s="57"/>
      <c r="G91" s="10"/>
      <c r="H91" s="10"/>
      <c r="I91" s="10"/>
      <c r="J91" s="80"/>
    </row>
    <row r="92" spans="1:10" ht="30" x14ac:dyDescent="0.25">
      <c r="A92" s="3">
        <v>1</v>
      </c>
      <c r="B92" s="4">
        <f>B91</f>
        <v>15</v>
      </c>
      <c r="C92" s="4">
        <v>1</v>
      </c>
      <c r="D92" s="52" t="str">
        <f t="shared" si="11"/>
        <v>1.15.1.</v>
      </c>
      <c r="E92" s="16" t="s">
        <v>651</v>
      </c>
      <c r="F92" s="35" t="s">
        <v>8</v>
      </c>
      <c r="G92" s="14"/>
      <c r="H92" s="14"/>
      <c r="I92" s="14"/>
      <c r="J92" s="58"/>
    </row>
    <row r="93" spans="1:10" ht="45" customHeight="1" x14ac:dyDescent="0.25">
      <c r="A93" s="3">
        <v>1</v>
      </c>
      <c r="B93" s="4">
        <f>B92</f>
        <v>15</v>
      </c>
      <c r="C93" s="4">
        <f>C92+1</f>
        <v>2</v>
      </c>
      <c r="D93" s="52" t="str">
        <f t="shared" si="11"/>
        <v>1.15.2.</v>
      </c>
      <c r="E93" s="12" t="s">
        <v>565</v>
      </c>
      <c r="F93" s="35" t="s">
        <v>438</v>
      </c>
      <c r="G93" s="15"/>
      <c r="H93" s="15"/>
      <c r="I93" s="91"/>
      <c r="J93" s="58"/>
    </row>
    <row r="94" spans="1:10" ht="45" customHeight="1" x14ac:dyDescent="0.25">
      <c r="A94" s="3">
        <v>1</v>
      </c>
      <c r="B94" s="4">
        <f>B93</f>
        <v>15</v>
      </c>
      <c r="C94" s="4">
        <f>C93+1</f>
        <v>3</v>
      </c>
      <c r="D94" s="52" t="str">
        <f t="shared" si="11"/>
        <v>1.15.3.</v>
      </c>
      <c r="E94" s="12" t="s">
        <v>566</v>
      </c>
      <c r="F94" s="35" t="s">
        <v>438</v>
      </c>
      <c r="G94" s="15"/>
      <c r="H94" s="15"/>
      <c r="I94" s="91"/>
      <c r="J94" s="58"/>
    </row>
    <row r="95" spans="1:10" s="19" customFormat="1" x14ac:dyDescent="0.25">
      <c r="A95" s="17">
        <v>1</v>
      </c>
      <c r="B95" s="18">
        <v>16</v>
      </c>
      <c r="C95" s="18"/>
      <c r="D95" s="9" t="str">
        <f t="shared" si="11"/>
        <v>1.16.</v>
      </c>
      <c r="E95" s="10" t="s">
        <v>61</v>
      </c>
      <c r="F95" s="57"/>
      <c r="G95" s="10"/>
      <c r="H95" s="10"/>
      <c r="I95" s="10"/>
      <c r="J95" s="80"/>
    </row>
    <row r="96" spans="1:10" ht="30.6" customHeight="1" x14ac:dyDescent="0.25">
      <c r="A96" s="3">
        <v>1</v>
      </c>
      <c r="B96" s="4">
        <f>B95</f>
        <v>16</v>
      </c>
      <c r="C96" s="4">
        <v>1</v>
      </c>
      <c r="D96" s="52" t="str">
        <f t="shared" si="11"/>
        <v>1.16.1.</v>
      </c>
      <c r="E96" s="95" t="s">
        <v>631</v>
      </c>
      <c r="F96" s="13" t="s">
        <v>8</v>
      </c>
      <c r="G96" s="14"/>
      <c r="H96" s="14"/>
      <c r="I96" s="14"/>
      <c r="J96" s="58"/>
    </row>
    <row r="97" spans="1:10" ht="45" x14ac:dyDescent="0.25">
      <c r="A97" s="3">
        <v>1</v>
      </c>
      <c r="B97" s="4">
        <f>B96</f>
        <v>16</v>
      </c>
      <c r="C97" s="4">
        <f>C96+1</f>
        <v>2</v>
      </c>
      <c r="D97" s="52" t="str">
        <f t="shared" si="11"/>
        <v>1.16.2.</v>
      </c>
      <c r="E97" s="95" t="s">
        <v>537</v>
      </c>
      <c r="F97" s="13" t="s">
        <v>8</v>
      </c>
      <c r="G97" s="14"/>
      <c r="H97" s="14"/>
      <c r="I97" s="14"/>
      <c r="J97" s="58"/>
    </row>
    <row r="98" spans="1:10" ht="135" x14ac:dyDescent="0.25">
      <c r="A98" s="3">
        <v>1</v>
      </c>
      <c r="B98" s="4">
        <f>B97</f>
        <v>16</v>
      </c>
      <c r="C98" s="4">
        <f>C97+1</f>
        <v>3</v>
      </c>
      <c r="D98" s="52" t="str">
        <f t="shared" si="11"/>
        <v>1.16.3.</v>
      </c>
      <c r="E98" s="16" t="s">
        <v>62</v>
      </c>
      <c r="F98" s="13" t="s">
        <v>8</v>
      </c>
      <c r="G98" s="14"/>
      <c r="H98" s="14"/>
      <c r="I98" s="14"/>
      <c r="J98" s="58"/>
    </row>
    <row r="99" spans="1:10" ht="16.899999999999999" customHeight="1" x14ac:dyDescent="0.25">
      <c r="A99" s="3">
        <v>1</v>
      </c>
      <c r="B99" s="4">
        <f>B98</f>
        <v>16</v>
      </c>
      <c r="C99" s="4">
        <f>C98+1</f>
        <v>4</v>
      </c>
      <c r="D99" s="52" t="str">
        <f t="shared" si="11"/>
        <v>1.16.4.</v>
      </c>
      <c r="E99" s="107" t="s">
        <v>538</v>
      </c>
      <c r="F99" s="13" t="s">
        <v>8</v>
      </c>
      <c r="G99" s="15"/>
      <c r="H99" s="15"/>
      <c r="I99" s="15"/>
      <c r="J99" s="58"/>
    </row>
    <row r="100" spans="1:10" s="19" customFormat="1" x14ac:dyDescent="0.25">
      <c r="A100" s="17">
        <v>1</v>
      </c>
      <c r="B100" s="18">
        <v>17</v>
      </c>
      <c r="C100" s="18"/>
      <c r="D100" s="9" t="str">
        <f t="shared" si="11"/>
        <v>1.17.</v>
      </c>
      <c r="E100" s="10" t="s">
        <v>388</v>
      </c>
      <c r="F100" s="57"/>
      <c r="G100" s="10"/>
      <c r="H100" s="10"/>
      <c r="I100" s="10"/>
      <c r="J100" s="80"/>
    </row>
    <row r="101" spans="1:10" ht="30.6" customHeight="1" x14ac:dyDescent="0.25">
      <c r="A101" s="3">
        <v>1</v>
      </c>
      <c r="B101" s="4">
        <f>B100</f>
        <v>17</v>
      </c>
      <c r="C101" s="4">
        <v>1</v>
      </c>
      <c r="D101" s="52" t="str">
        <f t="shared" si="11"/>
        <v>1.17.1.</v>
      </c>
      <c r="E101" s="16" t="s">
        <v>389</v>
      </c>
      <c r="F101" s="13" t="s">
        <v>639</v>
      </c>
      <c r="G101" s="14"/>
      <c r="H101" s="14"/>
      <c r="I101" s="14"/>
      <c r="J101" s="58"/>
    </row>
    <row r="102" spans="1:10" s="19" customFormat="1" x14ac:dyDescent="0.25">
      <c r="A102" s="17">
        <v>1</v>
      </c>
      <c r="B102" s="18">
        <v>18</v>
      </c>
      <c r="C102" s="18"/>
      <c r="D102" s="9" t="str">
        <f t="shared" si="11"/>
        <v>1.18.</v>
      </c>
      <c r="E102" s="10" t="s">
        <v>63</v>
      </c>
      <c r="F102" s="57"/>
      <c r="G102" s="10"/>
      <c r="H102" s="10"/>
      <c r="I102" s="10"/>
      <c r="J102" s="80"/>
    </row>
    <row r="103" spans="1:10" ht="58.9" customHeight="1" x14ac:dyDescent="0.25">
      <c r="A103" s="3">
        <v>1</v>
      </c>
      <c r="B103" s="4">
        <f>B102</f>
        <v>18</v>
      </c>
      <c r="C103" s="4">
        <v>1</v>
      </c>
      <c r="D103" s="52" t="str">
        <f t="shared" si="11"/>
        <v>1.18.1.</v>
      </c>
      <c r="E103" s="16" t="s">
        <v>64</v>
      </c>
      <c r="F103" s="13" t="s">
        <v>8</v>
      </c>
      <c r="G103" s="14"/>
      <c r="H103" s="14"/>
      <c r="I103" s="14"/>
      <c r="J103" s="58"/>
    </row>
    <row r="104" spans="1:10" s="22" customFormat="1" x14ac:dyDescent="0.25">
      <c r="A104" s="21">
        <v>2</v>
      </c>
      <c r="B104" s="21"/>
      <c r="C104" s="21"/>
      <c r="D104" s="55" t="str">
        <f t="shared" si="11"/>
        <v>2.</v>
      </c>
      <c r="E104" s="56" t="s">
        <v>65</v>
      </c>
      <c r="F104" s="63"/>
      <c r="G104" s="56"/>
      <c r="H104" s="56"/>
      <c r="I104" s="56"/>
      <c r="J104" s="81"/>
    </row>
    <row r="105" spans="1:10" x14ac:dyDescent="0.25">
      <c r="A105" s="3">
        <v>2</v>
      </c>
      <c r="B105" s="4">
        <v>1</v>
      </c>
      <c r="D105" s="9" t="str">
        <f t="shared" si="11"/>
        <v>2.1.</v>
      </c>
      <c r="E105" s="10" t="s">
        <v>66</v>
      </c>
      <c r="F105" s="62"/>
      <c r="G105" s="11"/>
      <c r="H105" s="11"/>
      <c r="I105" s="11"/>
      <c r="J105" s="79"/>
    </row>
    <row r="106" spans="1:10" ht="165" x14ac:dyDescent="0.25">
      <c r="A106" s="3">
        <v>2</v>
      </c>
      <c r="B106" s="4">
        <v>1</v>
      </c>
      <c r="C106" s="4">
        <v>1</v>
      </c>
      <c r="D106" s="24" t="str">
        <f t="shared" si="11"/>
        <v>2.1.1.</v>
      </c>
      <c r="E106" s="15" t="s">
        <v>641</v>
      </c>
      <c r="F106" s="13" t="s">
        <v>639</v>
      </c>
      <c r="G106" s="14"/>
      <c r="H106" s="14"/>
      <c r="I106" s="14"/>
      <c r="J106" s="58"/>
    </row>
    <row r="107" spans="1:10" s="99" customFormat="1" x14ac:dyDescent="0.25">
      <c r="A107" s="96">
        <f>A105</f>
        <v>2</v>
      </c>
      <c r="B107" s="97">
        <v>1</v>
      </c>
      <c r="C107" s="97">
        <f>C106+1</f>
        <v>2</v>
      </c>
      <c r="D107" s="52" t="str">
        <f t="shared" si="11"/>
        <v>2.1.2.</v>
      </c>
      <c r="E107" s="12" t="s">
        <v>555</v>
      </c>
      <c r="F107" s="35" t="s">
        <v>8</v>
      </c>
      <c r="G107" s="98"/>
      <c r="H107" s="98"/>
      <c r="I107" s="110"/>
      <c r="J107" s="12"/>
    </row>
    <row r="108" spans="1:10" ht="42.6" customHeight="1" x14ac:dyDescent="0.25">
      <c r="A108" s="3">
        <f>A107</f>
        <v>2</v>
      </c>
      <c r="B108" s="4">
        <v>1</v>
      </c>
      <c r="C108" s="4">
        <f>C107+1</f>
        <v>3</v>
      </c>
      <c r="D108" s="24" t="str">
        <f t="shared" si="11"/>
        <v>2.1.3.</v>
      </c>
      <c r="E108" s="16" t="s">
        <v>390</v>
      </c>
      <c r="F108" s="13" t="s">
        <v>8</v>
      </c>
      <c r="G108" s="14"/>
      <c r="H108" s="14"/>
      <c r="I108" s="14"/>
      <c r="J108" s="58"/>
    </row>
    <row r="109" spans="1:10" ht="15.6" customHeight="1" x14ac:dyDescent="0.25">
      <c r="A109" s="3">
        <f>A108</f>
        <v>2</v>
      </c>
      <c r="B109" s="4">
        <v>1</v>
      </c>
      <c r="C109" s="4">
        <f>C108+1</f>
        <v>4</v>
      </c>
      <c r="D109" s="24" t="str">
        <f t="shared" si="11"/>
        <v>2.1.4.</v>
      </c>
      <c r="E109" s="107" t="s">
        <v>446</v>
      </c>
      <c r="F109" s="35" t="s">
        <v>8</v>
      </c>
      <c r="G109" s="14"/>
      <c r="H109" s="14"/>
      <c r="I109" s="90"/>
      <c r="J109" s="58"/>
    </row>
    <row r="110" spans="1:10" ht="16.149999999999999" customHeight="1" x14ac:dyDescent="0.25">
      <c r="A110" s="3">
        <f>A109</f>
        <v>2</v>
      </c>
      <c r="B110" s="4">
        <v>1</v>
      </c>
      <c r="C110" s="4">
        <f>C109+1</f>
        <v>5</v>
      </c>
      <c r="D110" s="24" t="str">
        <f t="shared" si="11"/>
        <v>2.1.5.</v>
      </c>
      <c r="E110" s="107" t="s">
        <v>642</v>
      </c>
      <c r="F110" s="35" t="s">
        <v>8</v>
      </c>
      <c r="G110" s="14"/>
      <c r="H110" s="14"/>
      <c r="I110" s="90"/>
      <c r="J110" s="58"/>
    </row>
    <row r="111" spans="1:10" s="19" customFormat="1" collapsed="1" x14ac:dyDescent="0.25">
      <c r="A111" s="17">
        <f>A105</f>
        <v>2</v>
      </c>
      <c r="B111" s="18">
        <v>2</v>
      </c>
      <c r="C111" s="18"/>
      <c r="D111" s="9" t="str">
        <f t="shared" si="11"/>
        <v>2.2.</v>
      </c>
      <c r="E111" s="10" t="s">
        <v>67</v>
      </c>
      <c r="F111" s="57"/>
      <c r="G111" s="10"/>
      <c r="H111" s="10"/>
      <c r="I111" s="10"/>
      <c r="J111" s="80"/>
    </row>
    <row r="112" spans="1:10" ht="102" customHeight="1" x14ac:dyDescent="0.25">
      <c r="A112" s="17">
        <f>A106</f>
        <v>2</v>
      </c>
      <c r="B112" s="4">
        <v>2</v>
      </c>
      <c r="C112" s="4">
        <v>1</v>
      </c>
      <c r="D112" s="24" t="str">
        <f t="shared" si="11"/>
        <v>2.2.1.</v>
      </c>
      <c r="E112" s="12" t="s">
        <v>539</v>
      </c>
      <c r="F112" s="13" t="s">
        <v>8</v>
      </c>
      <c r="G112" s="14"/>
      <c r="H112" s="14"/>
      <c r="I112" s="90"/>
      <c r="J112" s="58"/>
    </row>
    <row r="113" spans="1:10" ht="129" customHeight="1" x14ac:dyDescent="0.25">
      <c r="A113" s="17">
        <f>A108</f>
        <v>2</v>
      </c>
      <c r="B113" s="4">
        <v>2</v>
      </c>
      <c r="C113" s="4">
        <f>C112+1</f>
        <v>2</v>
      </c>
      <c r="D113" s="24" t="str">
        <f t="shared" si="11"/>
        <v>2.2.2.</v>
      </c>
      <c r="E113" s="12" t="s">
        <v>540</v>
      </c>
      <c r="F113" s="13" t="s">
        <v>8</v>
      </c>
      <c r="G113" s="14"/>
      <c r="H113" s="14"/>
      <c r="I113" s="90"/>
      <c r="J113" s="58"/>
    </row>
    <row r="114" spans="1:10" ht="16.149999999999999" customHeight="1" x14ac:dyDescent="0.25">
      <c r="A114" s="17">
        <f>A111</f>
        <v>2</v>
      </c>
      <c r="B114" s="4">
        <v>3</v>
      </c>
      <c r="C114" s="4">
        <f>C113+1</f>
        <v>3</v>
      </c>
      <c r="D114" s="24" t="str">
        <f t="shared" si="11"/>
        <v>2.3.3.</v>
      </c>
      <c r="E114" s="41" t="s">
        <v>387</v>
      </c>
      <c r="F114" s="13" t="s">
        <v>8</v>
      </c>
      <c r="G114" s="14"/>
      <c r="H114" s="14"/>
      <c r="I114" s="90"/>
      <c r="J114" s="58"/>
    </row>
    <row r="115" spans="1:10" ht="43.9" customHeight="1" x14ac:dyDescent="0.25">
      <c r="A115" s="17">
        <f>A112</f>
        <v>2</v>
      </c>
      <c r="B115" s="4">
        <v>3</v>
      </c>
      <c r="C115" s="4">
        <f>C114+1</f>
        <v>4</v>
      </c>
      <c r="D115" s="24" t="str">
        <f t="shared" si="11"/>
        <v>2.3.4.</v>
      </c>
      <c r="E115" s="12" t="s">
        <v>459</v>
      </c>
      <c r="F115" s="35" t="s">
        <v>8</v>
      </c>
      <c r="G115" s="14"/>
      <c r="H115" s="14"/>
      <c r="I115" s="14"/>
      <c r="J115" s="58"/>
    </row>
    <row r="116" spans="1:10" s="22" customFormat="1" collapsed="1" x14ac:dyDescent="0.25">
      <c r="A116" s="32">
        <v>3</v>
      </c>
      <c r="B116" s="32"/>
      <c r="C116" s="32"/>
      <c r="D116" s="55" t="str">
        <f t="shared" ref="D116:D173" si="16">IF(B116="",CONCATENATE(A116&amp;"."),IF(C116="",CONCATENATE(A116&amp;".",B116&amp;"."),CONCATENATE(A116&amp;".",B116&amp;".",C116&amp;".")))</f>
        <v>3.</v>
      </c>
      <c r="E116" s="56" t="s">
        <v>68</v>
      </c>
      <c r="F116" s="63"/>
      <c r="G116" s="56"/>
      <c r="H116" s="56"/>
      <c r="I116" s="56"/>
      <c r="J116" s="81"/>
    </row>
    <row r="117" spans="1:10" x14ac:dyDescent="0.25">
      <c r="A117" s="3">
        <v>3</v>
      </c>
      <c r="B117" s="4">
        <v>1</v>
      </c>
      <c r="D117" s="9" t="str">
        <f t="shared" si="16"/>
        <v>3.1.</v>
      </c>
      <c r="E117" s="10" t="s">
        <v>69</v>
      </c>
      <c r="F117" s="62"/>
      <c r="G117" s="11"/>
      <c r="H117" s="11"/>
      <c r="I117" s="11"/>
      <c r="J117" s="79"/>
    </row>
    <row r="118" spans="1:10" ht="30" x14ac:dyDescent="0.25">
      <c r="A118" s="3">
        <v>3</v>
      </c>
      <c r="B118" s="4">
        <v>1</v>
      </c>
      <c r="C118" s="4">
        <v>1</v>
      </c>
      <c r="D118" s="24" t="str">
        <f t="shared" si="16"/>
        <v>3.1.1.</v>
      </c>
      <c r="E118" s="95" t="s">
        <v>460</v>
      </c>
      <c r="F118" s="13" t="s">
        <v>8</v>
      </c>
      <c r="G118" s="27"/>
      <c r="H118" s="27"/>
      <c r="I118" s="27"/>
      <c r="J118" s="85"/>
    </row>
    <row r="119" spans="1:10" ht="30" customHeight="1" x14ac:dyDescent="0.25">
      <c r="A119" s="3">
        <v>3</v>
      </c>
      <c r="B119" s="4">
        <v>1</v>
      </c>
      <c r="C119" s="4">
        <f>C118+1</f>
        <v>2</v>
      </c>
      <c r="D119" s="24" t="str">
        <f t="shared" si="16"/>
        <v>3.1.2.</v>
      </c>
      <c r="E119" s="12" t="s">
        <v>391</v>
      </c>
      <c r="F119" s="13" t="s">
        <v>8</v>
      </c>
      <c r="G119" s="14"/>
      <c r="H119" s="14"/>
      <c r="I119" s="14"/>
      <c r="J119" s="58"/>
    </row>
    <row r="120" spans="1:10" ht="30" customHeight="1" x14ac:dyDescent="0.25">
      <c r="A120" s="3">
        <v>3</v>
      </c>
      <c r="B120" s="4">
        <v>1</v>
      </c>
      <c r="C120" s="4">
        <f t="shared" ref="C120:C123" si="17">C119+1</f>
        <v>3</v>
      </c>
      <c r="D120" s="24" t="str">
        <f t="shared" si="16"/>
        <v>3.1.3.</v>
      </c>
      <c r="E120" s="15" t="s">
        <v>461</v>
      </c>
      <c r="F120" s="13" t="s">
        <v>8</v>
      </c>
      <c r="G120" s="14"/>
      <c r="H120" s="14"/>
      <c r="I120" s="14"/>
      <c r="J120" s="58"/>
    </row>
    <row r="121" spans="1:10" s="99" customFormat="1" ht="18" customHeight="1" x14ac:dyDescent="0.25">
      <c r="A121" s="96">
        <v>3</v>
      </c>
      <c r="B121" s="97">
        <v>1</v>
      </c>
      <c r="C121" s="97">
        <f t="shared" si="17"/>
        <v>4</v>
      </c>
      <c r="D121" s="52" t="str">
        <f t="shared" si="16"/>
        <v>3.1.4.</v>
      </c>
      <c r="E121" s="119" t="s">
        <v>70</v>
      </c>
      <c r="F121" s="35" t="s">
        <v>11</v>
      </c>
      <c r="G121" s="98"/>
      <c r="H121" s="98"/>
      <c r="I121" s="98"/>
      <c r="J121" s="12"/>
    </row>
    <row r="122" spans="1:10" s="99" customFormat="1" ht="31.15" customHeight="1" x14ac:dyDescent="0.25">
      <c r="A122" s="96">
        <v>3</v>
      </c>
      <c r="B122" s="97">
        <v>1</v>
      </c>
      <c r="C122" s="97">
        <f t="shared" si="17"/>
        <v>5</v>
      </c>
      <c r="D122" s="52" t="str">
        <f t="shared" si="16"/>
        <v>3.1.5.</v>
      </c>
      <c r="E122" s="12" t="s">
        <v>462</v>
      </c>
      <c r="F122" s="35" t="s">
        <v>8</v>
      </c>
      <c r="G122" s="98"/>
      <c r="H122" s="98"/>
      <c r="I122" s="98"/>
      <c r="J122" s="12"/>
    </row>
    <row r="123" spans="1:10" s="99" customFormat="1" ht="45" x14ac:dyDescent="0.25">
      <c r="A123" s="96">
        <v>3</v>
      </c>
      <c r="B123" s="97">
        <v>1</v>
      </c>
      <c r="C123" s="97">
        <f t="shared" si="17"/>
        <v>6</v>
      </c>
      <c r="D123" s="52" t="str">
        <f t="shared" si="16"/>
        <v>3.1.6.</v>
      </c>
      <c r="E123" s="12" t="s">
        <v>624</v>
      </c>
      <c r="F123" s="35" t="s">
        <v>8</v>
      </c>
      <c r="G123" s="98"/>
      <c r="H123" s="98"/>
      <c r="I123" s="98"/>
      <c r="J123" s="12"/>
    </row>
    <row r="124" spans="1:10" s="19" customFormat="1" collapsed="1" x14ac:dyDescent="0.25">
      <c r="A124" s="29">
        <v>3</v>
      </c>
      <c r="B124" s="30">
        <v>2</v>
      </c>
      <c r="C124" s="30"/>
      <c r="D124" s="9" t="str">
        <f t="shared" si="16"/>
        <v>3.2.</v>
      </c>
      <c r="E124" s="10" t="s">
        <v>71</v>
      </c>
      <c r="F124" s="57"/>
      <c r="G124" s="10"/>
      <c r="H124" s="10"/>
      <c r="I124" s="10"/>
      <c r="J124" s="80"/>
    </row>
    <row r="125" spans="1:10" ht="57.6" customHeight="1" x14ac:dyDescent="0.25">
      <c r="A125" s="3">
        <v>3</v>
      </c>
      <c r="B125" s="4">
        <v>2</v>
      </c>
      <c r="C125" s="4">
        <v>1</v>
      </c>
      <c r="D125" s="24" t="str">
        <f t="shared" si="16"/>
        <v>3.2.1.</v>
      </c>
      <c r="E125" s="15" t="s">
        <v>582</v>
      </c>
      <c r="F125" s="13" t="s">
        <v>8</v>
      </c>
      <c r="G125" s="14"/>
      <c r="H125" s="14"/>
      <c r="I125" s="14"/>
      <c r="J125" s="58"/>
    </row>
    <row r="126" spans="1:10" ht="30" x14ac:dyDescent="0.25">
      <c r="A126" s="3">
        <v>3</v>
      </c>
      <c r="B126" s="4">
        <v>2</v>
      </c>
      <c r="C126" s="4">
        <f t="shared" ref="C126:C129" si="18">C125+1</f>
        <v>2</v>
      </c>
      <c r="D126" s="24" t="str">
        <f t="shared" si="16"/>
        <v>3.2.2.</v>
      </c>
      <c r="E126" s="12" t="s">
        <v>541</v>
      </c>
      <c r="F126" s="13" t="s">
        <v>8</v>
      </c>
      <c r="G126" s="14"/>
      <c r="H126" s="14"/>
      <c r="I126" s="14"/>
      <c r="J126" s="58"/>
    </row>
    <row r="127" spans="1:10" ht="45" x14ac:dyDescent="0.25">
      <c r="A127" s="3">
        <v>3</v>
      </c>
      <c r="B127" s="4">
        <v>2</v>
      </c>
      <c r="C127" s="4">
        <f t="shared" si="18"/>
        <v>3</v>
      </c>
      <c r="D127" s="24" t="str">
        <f t="shared" si="16"/>
        <v>3.2.3.</v>
      </c>
      <c r="E127" s="15" t="s">
        <v>583</v>
      </c>
      <c r="F127" s="13" t="s">
        <v>8</v>
      </c>
      <c r="G127" s="14"/>
      <c r="H127" s="14"/>
      <c r="I127" s="14"/>
      <c r="J127" s="58"/>
    </row>
    <row r="128" spans="1:10" ht="45" x14ac:dyDescent="0.25">
      <c r="A128" s="3">
        <v>3</v>
      </c>
      <c r="B128" s="4">
        <v>2</v>
      </c>
      <c r="C128" s="4">
        <f t="shared" si="18"/>
        <v>4</v>
      </c>
      <c r="D128" s="24" t="str">
        <f t="shared" si="16"/>
        <v>3.2.4.</v>
      </c>
      <c r="E128" s="15" t="s">
        <v>72</v>
      </c>
      <c r="F128" s="13" t="s">
        <v>8</v>
      </c>
      <c r="G128" s="14"/>
      <c r="H128" s="14"/>
      <c r="I128" s="14"/>
      <c r="J128" s="58"/>
    </row>
    <row r="129" spans="1:10" ht="30" x14ac:dyDescent="0.25">
      <c r="A129" s="3">
        <v>3</v>
      </c>
      <c r="B129" s="4">
        <v>2</v>
      </c>
      <c r="C129" s="4">
        <f t="shared" si="18"/>
        <v>5</v>
      </c>
      <c r="D129" s="24" t="str">
        <f t="shared" si="16"/>
        <v>3.2.5.</v>
      </c>
      <c r="E129" s="15" t="s">
        <v>73</v>
      </c>
      <c r="F129" s="13" t="s">
        <v>8</v>
      </c>
      <c r="G129" s="14"/>
      <c r="H129" s="14"/>
      <c r="I129" s="14"/>
      <c r="J129" s="58"/>
    </row>
    <row r="130" spans="1:10" s="19" customFormat="1" collapsed="1" x14ac:dyDescent="0.25">
      <c r="A130" s="3">
        <v>3</v>
      </c>
      <c r="B130" s="4">
        <v>3</v>
      </c>
      <c r="C130" s="30"/>
      <c r="D130" s="9" t="str">
        <f t="shared" si="16"/>
        <v>3.3.</v>
      </c>
      <c r="E130" s="10" t="s">
        <v>74</v>
      </c>
      <c r="F130" s="57"/>
      <c r="G130" s="10"/>
      <c r="H130" s="10"/>
      <c r="I130" s="10"/>
      <c r="J130" s="80"/>
    </row>
    <row r="131" spans="1:10" ht="30" customHeight="1" x14ac:dyDescent="0.25">
      <c r="A131" s="3">
        <v>3</v>
      </c>
      <c r="B131" s="4">
        <v>3</v>
      </c>
      <c r="C131" s="4">
        <v>1</v>
      </c>
      <c r="D131" s="24" t="str">
        <f t="shared" si="16"/>
        <v>3.3.1.</v>
      </c>
      <c r="E131" s="15" t="s">
        <v>584</v>
      </c>
      <c r="F131" s="13" t="s">
        <v>8</v>
      </c>
      <c r="G131" s="27"/>
      <c r="H131" s="27"/>
      <c r="I131" s="27"/>
      <c r="J131" s="58"/>
    </row>
    <row r="132" spans="1:10" ht="45" x14ac:dyDescent="0.25">
      <c r="A132" s="3">
        <v>3</v>
      </c>
      <c r="B132" s="4">
        <v>3</v>
      </c>
      <c r="C132" s="4">
        <f>C131+1</f>
        <v>2</v>
      </c>
      <c r="D132" s="24" t="str">
        <f t="shared" si="16"/>
        <v>3.3.2.</v>
      </c>
      <c r="E132" s="15" t="s">
        <v>585</v>
      </c>
      <c r="F132" s="13" t="s">
        <v>8</v>
      </c>
      <c r="G132" s="27"/>
      <c r="H132" s="27"/>
      <c r="I132" s="27"/>
      <c r="J132" s="58"/>
    </row>
    <row r="133" spans="1:10" x14ac:dyDescent="0.25">
      <c r="A133" s="3">
        <v>3</v>
      </c>
      <c r="B133" s="4">
        <v>3</v>
      </c>
      <c r="C133" s="4">
        <f>C132+1</f>
        <v>3</v>
      </c>
      <c r="D133" s="24" t="str">
        <f t="shared" si="16"/>
        <v>3.3.3.</v>
      </c>
      <c r="E133" s="15" t="s">
        <v>586</v>
      </c>
      <c r="F133" s="13" t="s">
        <v>8</v>
      </c>
      <c r="G133" s="27"/>
      <c r="H133" s="27"/>
      <c r="I133" s="27"/>
      <c r="J133" s="58"/>
    </row>
    <row r="134" spans="1:10" x14ac:dyDescent="0.25">
      <c r="A134" s="3">
        <v>3</v>
      </c>
      <c r="B134" s="4">
        <v>3</v>
      </c>
      <c r="C134" s="4">
        <f>C133+1</f>
        <v>4</v>
      </c>
      <c r="D134" s="24" t="str">
        <f t="shared" si="16"/>
        <v>3.3.4.</v>
      </c>
      <c r="E134" s="15" t="s">
        <v>75</v>
      </c>
      <c r="F134" s="13" t="s">
        <v>11</v>
      </c>
      <c r="G134" s="14"/>
      <c r="H134" s="14"/>
      <c r="I134" s="14"/>
      <c r="J134" s="58"/>
    </row>
    <row r="135" spans="1:10" ht="45" x14ac:dyDescent="0.25">
      <c r="A135" s="3">
        <v>3</v>
      </c>
      <c r="B135" s="4">
        <v>3</v>
      </c>
      <c r="C135" s="4">
        <f>C134+1</f>
        <v>5</v>
      </c>
      <c r="D135" s="24" t="str">
        <f t="shared" si="16"/>
        <v>3.3.5.</v>
      </c>
      <c r="E135" s="15" t="s">
        <v>587</v>
      </c>
      <c r="F135" s="13" t="s">
        <v>8</v>
      </c>
      <c r="G135" s="14"/>
      <c r="H135" s="14"/>
      <c r="I135" s="14"/>
      <c r="J135" s="58"/>
    </row>
    <row r="136" spans="1:10" ht="30" x14ac:dyDescent="0.25">
      <c r="A136" s="3">
        <v>3</v>
      </c>
      <c r="B136" s="4">
        <v>3</v>
      </c>
      <c r="C136" s="4">
        <f>C135+1</f>
        <v>6</v>
      </c>
      <c r="D136" s="24" t="str">
        <f t="shared" si="16"/>
        <v>3.3.6.</v>
      </c>
      <c r="E136" s="15" t="s">
        <v>76</v>
      </c>
      <c r="F136" s="13" t="s">
        <v>8</v>
      </c>
      <c r="G136" s="14"/>
      <c r="H136" s="14"/>
      <c r="I136" s="14"/>
      <c r="J136" s="58"/>
    </row>
    <row r="137" spans="1:10" s="19" customFormat="1" collapsed="1" x14ac:dyDescent="0.25">
      <c r="A137" s="3">
        <v>3</v>
      </c>
      <c r="B137" s="4">
        <v>4</v>
      </c>
      <c r="C137" s="30"/>
      <c r="D137" s="9" t="str">
        <f t="shared" si="16"/>
        <v>3.4.</v>
      </c>
      <c r="E137" s="10" t="s">
        <v>87</v>
      </c>
      <c r="F137" s="57"/>
      <c r="G137" s="10"/>
      <c r="H137" s="10"/>
      <c r="I137" s="10"/>
      <c r="J137" s="80"/>
    </row>
    <row r="138" spans="1:10" ht="130.15" customHeight="1" x14ac:dyDescent="0.25">
      <c r="A138" s="3">
        <v>3</v>
      </c>
      <c r="B138" s="4">
        <v>4</v>
      </c>
      <c r="C138" s="4">
        <v>1</v>
      </c>
      <c r="D138" s="24" t="str">
        <f t="shared" si="16"/>
        <v>3.4.1.</v>
      </c>
      <c r="E138" s="12" t="s">
        <v>463</v>
      </c>
      <c r="F138" s="13" t="s">
        <v>639</v>
      </c>
      <c r="G138" s="27"/>
      <c r="H138" s="27"/>
      <c r="I138" s="93"/>
      <c r="J138" s="109"/>
    </row>
    <row r="139" spans="1:10" ht="60" x14ac:dyDescent="0.25">
      <c r="A139" s="3">
        <v>3</v>
      </c>
      <c r="B139" s="4">
        <v>4</v>
      </c>
      <c r="C139" s="4">
        <f>C138+1</f>
        <v>2</v>
      </c>
      <c r="D139" s="24" t="str">
        <f t="shared" si="16"/>
        <v>3.4.2.</v>
      </c>
      <c r="E139" s="12" t="s">
        <v>464</v>
      </c>
      <c r="F139" s="35" t="s">
        <v>8</v>
      </c>
      <c r="G139" s="27"/>
      <c r="H139" s="27"/>
      <c r="I139" s="27"/>
      <c r="J139" s="86"/>
    </row>
    <row r="140" spans="1:10" ht="43.9" customHeight="1" x14ac:dyDescent="0.25">
      <c r="A140" s="3">
        <v>3</v>
      </c>
      <c r="B140" s="4">
        <v>4</v>
      </c>
      <c r="C140" s="4">
        <f>C139+1</f>
        <v>3</v>
      </c>
      <c r="D140" s="24" t="str">
        <f t="shared" si="16"/>
        <v>3.4.3.</v>
      </c>
      <c r="E140" s="15" t="s">
        <v>85</v>
      </c>
      <c r="F140" s="35" t="s">
        <v>11</v>
      </c>
      <c r="G140" s="27"/>
      <c r="H140" s="27"/>
      <c r="I140" s="27"/>
      <c r="J140" s="59"/>
    </row>
    <row r="141" spans="1:10" ht="16.899999999999999" customHeight="1" x14ac:dyDescent="0.25">
      <c r="A141" s="3">
        <v>3</v>
      </c>
      <c r="B141" s="4">
        <v>4</v>
      </c>
      <c r="C141" s="4">
        <f>C140+1</f>
        <v>4</v>
      </c>
      <c r="D141" s="24" t="str">
        <f t="shared" si="16"/>
        <v>3.4.4.</v>
      </c>
      <c r="E141" s="41" t="s">
        <v>86</v>
      </c>
      <c r="F141" s="13" t="s">
        <v>8</v>
      </c>
      <c r="G141" s="14"/>
      <c r="H141" s="14"/>
      <c r="I141" s="14"/>
      <c r="J141" s="58"/>
    </row>
    <row r="142" spans="1:10" s="19" customFormat="1" collapsed="1" x14ac:dyDescent="0.25">
      <c r="A142" s="3">
        <v>3</v>
      </c>
      <c r="B142" s="4">
        <v>5</v>
      </c>
      <c r="C142" s="30"/>
      <c r="D142" s="9" t="str">
        <f t="shared" si="16"/>
        <v>3.5.</v>
      </c>
      <c r="E142" s="10" t="s">
        <v>77</v>
      </c>
      <c r="F142" s="57"/>
      <c r="G142" s="10"/>
      <c r="H142" s="10"/>
      <c r="I142" s="10"/>
      <c r="J142" s="80"/>
    </row>
    <row r="143" spans="1:10" ht="30" x14ac:dyDescent="0.25">
      <c r="A143" s="3">
        <v>3</v>
      </c>
      <c r="B143" s="4">
        <v>5</v>
      </c>
      <c r="C143" s="4">
        <v>1</v>
      </c>
      <c r="D143" s="24" t="str">
        <f t="shared" si="16"/>
        <v>3.5.1.</v>
      </c>
      <c r="E143" s="15" t="s">
        <v>78</v>
      </c>
      <c r="F143" s="13" t="s">
        <v>8</v>
      </c>
      <c r="G143" s="27"/>
      <c r="H143" s="27"/>
      <c r="I143" s="27"/>
      <c r="J143" s="59"/>
    </row>
    <row r="144" spans="1:10" ht="45" x14ac:dyDescent="0.25">
      <c r="A144" s="3">
        <v>3</v>
      </c>
      <c r="B144" s="4">
        <v>5</v>
      </c>
      <c r="C144" s="4">
        <f t="shared" ref="C144:C158" si="19">C143+1</f>
        <v>2</v>
      </c>
      <c r="D144" s="24" t="str">
        <f t="shared" si="16"/>
        <v>3.5.2.</v>
      </c>
      <c r="E144" s="12" t="s">
        <v>465</v>
      </c>
      <c r="F144" s="13" t="s">
        <v>8</v>
      </c>
      <c r="G144" s="27"/>
      <c r="H144" s="27"/>
      <c r="I144" s="27"/>
      <c r="J144" s="85"/>
    </row>
    <row r="145" spans="1:10" ht="28.9" customHeight="1" x14ac:dyDescent="0.25">
      <c r="A145" s="3">
        <v>3</v>
      </c>
      <c r="B145" s="4">
        <v>5</v>
      </c>
      <c r="C145" s="4">
        <f t="shared" si="19"/>
        <v>3</v>
      </c>
      <c r="D145" s="24" t="str">
        <f t="shared" si="16"/>
        <v>3.5.3.</v>
      </c>
      <c r="E145" s="15" t="s">
        <v>79</v>
      </c>
      <c r="F145" s="13" t="s">
        <v>8</v>
      </c>
      <c r="G145" s="27"/>
      <c r="H145" s="27"/>
      <c r="I145" s="27"/>
      <c r="J145" s="59"/>
    </row>
    <row r="146" spans="1:10" ht="31.15" customHeight="1" x14ac:dyDescent="0.25">
      <c r="A146" s="3">
        <v>3</v>
      </c>
      <c r="B146" s="4">
        <v>5</v>
      </c>
      <c r="C146" s="4">
        <f t="shared" si="19"/>
        <v>4</v>
      </c>
      <c r="D146" s="24" t="str">
        <f t="shared" si="16"/>
        <v>3.5.4.</v>
      </c>
      <c r="E146" s="107" t="s">
        <v>588</v>
      </c>
      <c r="F146" s="13" t="s">
        <v>8</v>
      </c>
      <c r="G146" s="14"/>
      <c r="H146" s="14"/>
      <c r="I146" s="14"/>
      <c r="J146" s="58"/>
    </row>
    <row r="147" spans="1:10" ht="16.149999999999999" customHeight="1" x14ac:dyDescent="0.25">
      <c r="A147" s="3">
        <v>3</v>
      </c>
      <c r="B147" s="4">
        <v>5</v>
      </c>
      <c r="C147" s="4">
        <f t="shared" si="19"/>
        <v>5</v>
      </c>
      <c r="D147" s="24" t="str">
        <f t="shared" si="16"/>
        <v>3.5.5.</v>
      </c>
      <c r="E147" s="41" t="s">
        <v>80</v>
      </c>
      <c r="F147" s="13" t="s">
        <v>8</v>
      </c>
      <c r="G147" s="14"/>
      <c r="H147" s="14"/>
      <c r="I147" s="14"/>
      <c r="J147" s="58"/>
    </row>
    <row r="148" spans="1:10" ht="30.6" customHeight="1" x14ac:dyDescent="0.25">
      <c r="A148" s="3">
        <v>3</v>
      </c>
      <c r="B148" s="4">
        <v>5</v>
      </c>
      <c r="C148" s="4">
        <f t="shared" si="19"/>
        <v>6</v>
      </c>
      <c r="D148" s="24" t="str">
        <f t="shared" si="16"/>
        <v>3.5.6.</v>
      </c>
      <c r="E148" s="15" t="s">
        <v>81</v>
      </c>
      <c r="F148" s="13" t="s">
        <v>8</v>
      </c>
      <c r="G148" s="14"/>
      <c r="H148" s="14"/>
      <c r="I148" s="14"/>
      <c r="J148" s="58"/>
    </row>
    <row r="149" spans="1:10" ht="30" x14ac:dyDescent="0.25">
      <c r="A149" s="3">
        <v>3</v>
      </c>
      <c r="B149" s="4">
        <v>5</v>
      </c>
      <c r="C149" s="4">
        <f t="shared" si="19"/>
        <v>7</v>
      </c>
      <c r="D149" s="24" t="str">
        <f t="shared" si="16"/>
        <v>3.5.7.</v>
      </c>
      <c r="E149" s="15" t="s">
        <v>392</v>
      </c>
      <c r="F149" s="13" t="s">
        <v>8</v>
      </c>
      <c r="G149" s="14"/>
      <c r="H149" s="14"/>
      <c r="I149" s="14"/>
      <c r="J149" s="58"/>
    </row>
    <row r="150" spans="1:10" ht="30" x14ac:dyDescent="0.25">
      <c r="A150" s="3">
        <v>3</v>
      </c>
      <c r="B150" s="4">
        <v>5</v>
      </c>
      <c r="C150" s="4">
        <f t="shared" si="19"/>
        <v>8</v>
      </c>
      <c r="D150" s="24" t="str">
        <f t="shared" si="16"/>
        <v>3.5.8.</v>
      </c>
      <c r="E150" s="15" t="s">
        <v>82</v>
      </c>
      <c r="F150" s="13" t="s">
        <v>8</v>
      </c>
      <c r="G150" s="14"/>
      <c r="H150" s="14"/>
      <c r="I150" s="14"/>
      <c r="J150" s="58"/>
    </row>
    <row r="151" spans="1:10" ht="30" x14ac:dyDescent="0.25">
      <c r="A151" s="3">
        <v>3</v>
      </c>
      <c r="B151" s="4">
        <v>5</v>
      </c>
      <c r="C151" s="4">
        <f t="shared" si="19"/>
        <v>9</v>
      </c>
      <c r="D151" s="24" t="str">
        <f t="shared" si="16"/>
        <v>3.5.9.</v>
      </c>
      <c r="E151" s="15" t="s">
        <v>83</v>
      </c>
      <c r="F151" s="13" t="s">
        <v>639</v>
      </c>
      <c r="G151" s="14"/>
      <c r="H151" s="14"/>
      <c r="I151" s="14"/>
      <c r="J151" s="58"/>
    </row>
    <row r="152" spans="1:10" ht="30" customHeight="1" x14ac:dyDescent="0.25">
      <c r="A152" s="3">
        <v>3</v>
      </c>
      <c r="B152" s="4">
        <v>5</v>
      </c>
      <c r="C152" s="4">
        <f t="shared" si="19"/>
        <v>10</v>
      </c>
      <c r="D152" s="24" t="str">
        <f t="shared" si="16"/>
        <v>3.5.10.</v>
      </c>
      <c r="E152" s="15" t="s">
        <v>393</v>
      </c>
      <c r="F152" s="13" t="s">
        <v>8</v>
      </c>
      <c r="G152" s="14"/>
      <c r="H152" s="14"/>
      <c r="I152" s="14"/>
      <c r="J152" s="58"/>
    </row>
    <row r="153" spans="1:10" ht="30" x14ac:dyDescent="0.25">
      <c r="A153" s="3">
        <v>3</v>
      </c>
      <c r="B153" s="4">
        <v>5</v>
      </c>
      <c r="C153" s="4">
        <f t="shared" si="19"/>
        <v>11</v>
      </c>
      <c r="D153" s="24" t="str">
        <f t="shared" si="16"/>
        <v>3.5.11.</v>
      </c>
      <c r="E153" s="12" t="s">
        <v>466</v>
      </c>
      <c r="F153" s="13" t="s">
        <v>8</v>
      </c>
      <c r="G153" s="14"/>
      <c r="H153" s="14"/>
      <c r="I153" s="14"/>
      <c r="J153" s="58"/>
    </row>
    <row r="154" spans="1:10" ht="43.9" customHeight="1" x14ac:dyDescent="0.25">
      <c r="A154" s="3">
        <v>3</v>
      </c>
      <c r="B154" s="4">
        <v>5</v>
      </c>
      <c r="C154" s="4">
        <f t="shared" si="19"/>
        <v>12</v>
      </c>
      <c r="D154" s="24" t="str">
        <f t="shared" si="16"/>
        <v>3.5.12.</v>
      </c>
      <c r="E154" s="15" t="s">
        <v>394</v>
      </c>
      <c r="F154" s="13" t="s">
        <v>8</v>
      </c>
      <c r="G154" s="14"/>
      <c r="H154" s="14"/>
      <c r="I154" s="14"/>
      <c r="J154" s="58"/>
    </row>
    <row r="155" spans="1:10" ht="58.9" customHeight="1" x14ac:dyDescent="0.25">
      <c r="A155" s="3">
        <v>3</v>
      </c>
      <c r="B155" s="4">
        <v>5</v>
      </c>
      <c r="C155" s="4">
        <f t="shared" si="19"/>
        <v>13</v>
      </c>
      <c r="D155" s="24" t="str">
        <f t="shared" si="16"/>
        <v>3.5.13.</v>
      </c>
      <c r="E155" s="15" t="s">
        <v>395</v>
      </c>
      <c r="F155" s="13" t="s">
        <v>8</v>
      </c>
      <c r="G155" s="14"/>
      <c r="H155" s="14"/>
      <c r="I155" s="14"/>
      <c r="J155" s="58"/>
    </row>
    <row r="156" spans="1:10" ht="30" customHeight="1" x14ac:dyDescent="0.25">
      <c r="A156" s="3">
        <v>3</v>
      </c>
      <c r="B156" s="4">
        <v>5</v>
      </c>
      <c r="C156" s="4">
        <f t="shared" si="19"/>
        <v>14</v>
      </c>
      <c r="D156" s="24" t="str">
        <f t="shared" si="16"/>
        <v>3.5.14.</v>
      </c>
      <c r="E156" s="12" t="s">
        <v>467</v>
      </c>
      <c r="F156" s="13" t="s">
        <v>8</v>
      </c>
      <c r="G156" s="14"/>
      <c r="H156" s="14"/>
      <c r="I156" s="90"/>
      <c r="J156" s="58"/>
    </row>
    <row r="157" spans="1:10" ht="143.44999999999999" customHeight="1" x14ac:dyDescent="0.25">
      <c r="A157" s="3">
        <v>3</v>
      </c>
      <c r="B157" s="4">
        <v>5</v>
      </c>
      <c r="C157" s="4">
        <f t="shared" si="19"/>
        <v>15</v>
      </c>
      <c r="D157" s="24" t="str">
        <f t="shared" si="16"/>
        <v>3.5.15.</v>
      </c>
      <c r="E157" s="15" t="s">
        <v>542</v>
      </c>
      <c r="F157" s="13" t="s">
        <v>8</v>
      </c>
      <c r="G157" s="14"/>
      <c r="H157" s="14"/>
      <c r="I157" s="14"/>
      <c r="J157" s="58"/>
    </row>
    <row r="158" spans="1:10" ht="29.45" customHeight="1" x14ac:dyDescent="0.25">
      <c r="A158" s="3">
        <v>3</v>
      </c>
      <c r="B158" s="4">
        <v>5</v>
      </c>
      <c r="C158" s="4">
        <f t="shared" si="19"/>
        <v>16</v>
      </c>
      <c r="D158" s="24" t="str">
        <f t="shared" si="16"/>
        <v>3.5.16.</v>
      </c>
      <c r="E158" s="41" t="s">
        <v>84</v>
      </c>
      <c r="F158" s="13" t="s">
        <v>8</v>
      </c>
      <c r="G158" s="14"/>
      <c r="H158" s="14"/>
      <c r="I158" s="14"/>
      <c r="J158" s="58"/>
    </row>
    <row r="159" spans="1:10" s="19" customFormat="1" collapsed="1" x14ac:dyDescent="0.25">
      <c r="A159" s="3">
        <v>3</v>
      </c>
      <c r="B159" s="4">
        <v>6</v>
      </c>
      <c r="C159" s="30"/>
      <c r="D159" s="9" t="str">
        <f t="shared" si="16"/>
        <v>3.6.</v>
      </c>
      <c r="E159" s="10" t="s">
        <v>88</v>
      </c>
      <c r="F159" s="57"/>
      <c r="G159" s="10"/>
      <c r="H159" s="10"/>
      <c r="I159" s="10"/>
      <c r="J159" s="80"/>
    </row>
    <row r="160" spans="1:10" ht="30" customHeight="1" x14ac:dyDescent="0.25">
      <c r="A160" s="3">
        <v>3</v>
      </c>
      <c r="B160" s="4">
        <v>6</v>
      </c>
      <c r="C160" s="4">
        <v>1</v>
      </c>
      <c r="D160" s="24" t="str">
        <f t="shared" si="16"/>
        <v>3.6.1.</v>
      </c>
      <c r="E160" s="15" t="s">
        <v>89</v>
      </c>
      <c r="F160" s="13" t="s">
        <v>8</v>
      </c>
      <c r="G160" s="27"/>
      <c r="H160" s="27"/>
      <c r="I160" s="27"/>
      <c r="J160" s="59"/>
    </row>
    <row r="161" spans="1:10" x14ac:dyDescent="0.25">
      <c r="A161" s="3">
        <v>3</v>
      </c>
      <c r="B161" s="4">
        <v>6</v>
      </c>
      <c r="C161" s="4">
        <f>C160+1</f>
        <v>2</v>
      </c>
      <c r="D161" s="24" t="str">
        <f t="shared" si="16"/>
        <v>3.6.2.</v>
      </c>
      <c r="E161" s="15" t="s">
        <v>90</v>
      </c>
      <c r="F161" s="13" t="s">
        <v>8</v>
      </c>
      <c r="G161" s="27"/>
      <c r="H161" s="27"/>
      <c r="I161" s="27"/>
      <c r="J161" s="59"/>
    </row>
    <row r="162" spans="1:10" x14ac:dyDescent="0.25">
      <c r="A162" s="3">
        <v>3</v>
      </c>
      <c r="B162" s="4">
        <v>6</v>
      </c>
      <c r="C162" s="4">
        <f t="shared" ref="C162:C201" si="20">C161+1</f>
        <v>3</v>
      </c>
      <c r="D162" s="24" t="str">
        <f t="shared" si="16"/>
        <v>3.6.3.</v>
      </c>
      <c r="E162" s="15" t="s">
        <v>91</v>
      </c>
      <c r="F162" s="13" t="s">
        <v>8</v>
      </c>
      <c r="G162" s="14"/>
      <c r="H162" s="14"/>
      <c r="I162" s="14"/>
      <c r="J162" s="58"/>
    </row>
    <row r="163" spans="1:10" x14ac:dyDescent="0.25">
      <c r="A163" s="3">
        <v>3</v>
      </c>
      <c r="B163" s="4">
        <v>6</v>
      </c>
      <c r="C163" s="4">
        <f t="shared" si="20"/>
        <v>4</v>
      </c>
      <c r="D163" s="24" t="str">
        <f t="shared" si="16"/>
        <v>3.6.4.</v>
      </c>
      <c r="E163" s="15" t="s">
        <v>556</v>
      </c>
      <c r="F163" s="13" t="s">
        <v>8</v>
      </c>
      <c r="G163" s="14"/>
      <c r="H163" s="14"/>
      <c r="I163" s="90"/>
      <c r="J163" s="58"/>
    </row>
    <row r="164" spans="1:10" ht="30" customHeight="1" x14ac:dyDescent="0.25">
      <c r="A164" s="3">
        <v>3</v>
      </c>
      <c r="B164" s="4">
        <v>6</v>
      </c>
      <c r="C164" s="4">
        <f t="shared" si="20"/>
        <v>5</v>
      </c>
      <c r="D164" s="24" t="str">
        <f t="shared" si="16"/>
        <v>3.6.5.</v>
      </c>
      <c r="E164" s="12" t="s">
        <v>468</v>
      </c>
      <c r="F164" s="35" t="s">
        <v>8</v>
      </c>
      <c r="G164" s="14"/>
      <c r="H164" s="14"/>
      <c r="I164" s="14"/>
      <c r="J164" s="58"/>
    </row>
    <row r="165" spans="1:10" x14ac:dyDescent="0.25">
      <c r="A165" s="3">
        <v>3</v>
      </c>
      <c r="B165" s="4">
        <v>6</v>
      </c>
      <c r="C165" s="4">
        <f t="shared" si="20"/>
        <v>6</v>
      </c>
      <c r="D165" s="24" t="str">
        <f t="shared" si="16"/>
        <v>3.6.6.</v>
      </c>
      <c r="E165" s="15" t="s">
        <v>92</v>
      </c>
      <c r="F165" s="13" t="s">
        <v>8</v>
      </c>
      <c r="G165" s="14"/>
      <c r="H165" s="14"/>
      <c r="I165" s="14"/>
      <c r="J165" s="58"/>
    </row>
    <row r="166" spans="1:10" ht="15.6" customHeight="1" x14ac:dyDescent="0.25">
      <c r="A166" s="3">
        <v>3</v>
      </c>
      <c r="B166" s="4">
        <v>6</v>
      </c>
      <c r="C166" s="4">
        <f t="shared" si="20"/>
        <v>7</v>
      </c>
      <c r="D166" s="24" t="str">
        <f t="shared" si="16"/>
        <v>3.6.7.</v>
      </c>
      <c r="E166" s="12" t="s">
        <v>396</v>
      </c>
      <c r="F166" s="35" t="s">
        <v>438</v>
      </c>
      <c r="G166" s="14"/>
      <c r="H166" s="14"/>
      <c r="I166" s="14"/>
      <c r="J166" s="58"/>
    </row>
    <row r="167" spans="1:10" x14ac:dyDescent="0.25">
      <c r="A167" s="3">
        <v>3</v>
      </c>
      <c r="B167" s="4">
        <v>6</v>
      </c>
      <c r="C167" s="4">
        <f t="shared" si="20"/>
        <v>8</v>
      </c>
      <c r="D167" s="24" t="str">
        <f t="shared" si="16"/>
        <v>3.6.8.</v>
      </c>
      <c r="E167" s="15" t="s">
        <v>93</v>
      </c>
      <c r="F167" s="13" t="s">
        <v>8</v>
      </c>
      <c r="G167" s="14"/>
      <c r="H167" s="14"/>
      <c r="I167" s="14"/>
      <c r="J167" s="58"/>
    </row>
    <row r="168" spans="1:10" x14ac:dyDescent="0.25">
      <c r="A168" s="3">
        <v>3</v>
      </c>
      <c r="B168" s="4">
        <v>6</v>
      </c>
      <c r="C168" s="4">
        <f t="shared" si="20"/>
        <v>9</v>
      </c>
      <c r="D168" s="24" t="str">
        <f t="shared" si="16"/>
        <v>3.6.9.</v>
      </c>
      <c r="E168" s="15" t="s">
        <v>94</v>
      </c>
      <c r="F168" s="13" t="s">
        <v>8</v>
      </c>
      <c r="G168" s="14"/>
      <c r="H168" s="14"/>
      <c r="I168" s="14"/>
      <c r="J168" s="58"/>
    </row>
    <row r="169" spans="1:10" ht="30.6" customHeight="1" x14ac:dyDescent="0.25">
      <c r="A169" s="3">
        <v>3</v>
      </c>
      <c r="B169" s="4">
        <v>6</v>
      </c>
      <c r="C169" s="4">
        <f t="shared" si="20"/>
        <v>10</v>
      </c>
      <c r="D169" s="24" t="str">
        <f t="shared" si="16"/>
        <v>3.6.10.</v>
      </c>
      <c r="E169" s="12" t="s">
        <v>543</v>
      </c>
      <c r="F169" s="13" t="s">
        <v>8</v>
      </c>
      <c r="G169" s="14"/>
      <c r="H169" s="14"/>
      <c r="I169" s="14"/>
      <c r="J169" s="58"/>
    </row>
    <row r="170" spans="1:10" x14ac:dyDescent="0.25">
      <c r="A170" s="3">
        <v>3</v>
      </c>
      <c r="B170" s="4">
        <v>6</v>
      </c>
      <c r="C170" s="4">
        <f t="shared" si="20"/>
        <v>11</v>
      </c>
      <c r="D170" s="24" t="str">
        <f t="shared" si="16"/>
        <v>3.6.11.</v>
      </c>
      <c r="E170" s="15" t="s">
        <v>95</v>
      </c>
      <c r="F170" s="13" t="s">
        <v>8</v>
      </c>
      <c r="G170" s="14"/>
      <c r="H170" s="14"/>
      <c r="I170" s="14"/>
      <c r="J170" s="58"/>
    </row>
    <row r="171" spans="1:10" ht="108" x14ac:dyDescent="0.25">
      <c r="A171" s="3">
        <v>3</v>
      </c>
      <c r="B171" s="4">
        <v>6</v>
      </c>
      <c r="C171" s="4">
        <f t="shared" si="20"/>
        <v>12</v>
      </c>
      <c r="D171" s="24" t="str">
        <f t="shared" si="16"/>
        <v>3.6.12.</v>
      </c>
      <c r="E171" s="12" t="s">
        <v>643</v>
      </c>
      <c r="F171" s="13" t="s">
        <v>639</v>
      </c>
      <c r="G171" s="14"/>
      <c r="H171" s="14"/>
      <c r="I171" s="14"/>
      <c r="J171" s="58"/>
    </row>
    <row r="172" spans="1:10" ht="31.9" customHeight="1" x14ac:dyDescent="0.25">
      <c r="A172" s="3">
        <v>3</v>
      </c>
      <c r="B172" s="4">
        <v>6</v>
      </c>
      <c r="C172" s="4">
        <f t="shared" si="20"/>
        <v>13</v>
      </c>
      <c r="D172" s="24" t="str">
        <f t="shared" si="16"/>
        <v>3.6.13.</v>
      </c>
      <c r="E172" s="12" t="s">
        <v>469</v>
      </c>
      <c r="F172" s="35" t="s">
        <v>438</v>
      </c>
      <c r="G172" s="14"/>
      <c r="H172" s="14"/>
      <c r="I172" s="90"/>
      <c r="J172" s="58"/>
    </row>
    <row r="173" spans="1:10" ht="58.15" customHeight="1" x14ac:dyDescent="0.25">
      <c r="A173" s="3">
        <v>3</v>
      </c>
      <c r="B173" s="4">
        <v>6</v>
      </c>
      <c r="C173" s="4">
        <f t="shared" si="20"/>
        <v>14</v>
      </c>
      <c r="D173" s="24" t="str">
        <f t="shared" si="16"/>
        <v>3.6.14.</v>
      </c>
      <c r="E173" s="12" t="s">
        <v>544</v>
      </c>
      <c r="F173" s="13" t="s">
        <v>8</v>
      </c>
      <c r="G173" s="14"/>
      <c r="H173" s="14"/>
      <c r="I173" s="14"/>
      <c r="J173" s="94"/>
    </row>
    <row r="174" spans="1:10" ht="16.899999999999999" customHeight="1" x14ac:dyDescent="0.25">
      <c r="A174" s="3">
        <v>3</v>
      </c>
      <c r="B174" s="4">
        <v>6</v>
      </c>
      <c r="C174" s="4">
        <f t="shared" si="20"/>
        <v>15</v>
      </c>
      <c r="D174" s="24" t="str">
        <f t="shared" ref="D174:D183" si="21">IF(B174="",CONCATENATE(A174&amp;"."),IF(C174="",CONCATENATE(A174&amp;".",B174&amp;"."),CONCATENATE(A174&amp;".",B174&amp;".",C174&amp;".")))</f>
        <v>3.6.15.</v>
      </c>
      <c r="E174" s="12" t="s">
        <v>470</v>
      </c>
      <c r="F174" s="13" t="s">
        <v>8</v>
      </c>
      <c r="G174" s="14"/>
      <c r="H174" s="14"/>
      <c r="I174" s="90"/>
      <c r="J174" s="94"/>
    </row>
    <row r="175" spans="1:10" ht="16.899999999999999" customHeight="1" x14ac:dyDescent="0.25">
      <c r="A175" s="3">
        <v>3</v>
      </c>
      <c r="B175" s="4">
        <v>6</v>
      </c>
      <c r="C175" s="4">
        <f t="shared" si="20"/>
        <v>16</v>
      </c>
      <c r="D175" s="24" t="str">
        <f t="shared" si="21"/>
        <v>3.6.16.</v>
      </c>
      <c r="E175" s="12" t="s">
        <v>471</v>
      </c>
      <c r="F175" s="13" t="s">
        <v>8</v>
      </c>
      <c r="G175" s="14"/>
      <c r="H175" s="14"/>
      <c r="I175" s="90"/>
      <c r="J175" s="94"/>
    </row>
    <row r="176" spans="1:10" ht="16.899999999999999" customHeight="1" x14ac:dyDescent="0.25">
      <c r="A176" s="3">
        <v>3</v>
      </c>
      <c r="B176" s="4">
        <v>6</v>
      </c>
      <c r="C176" s="4">
        <f t="shared" si="20"/>
        <v>17</v>
      </c>
      <c r="D176" s="24" t="str">
        <f t="shared" si="21"/>
        <v>3.6.17.</v>
      </c>
      <c r="E176" s="12" t="s">
        <v>472</v>
      </c>
      <c r="F176" s="13" t="s">
        <v>8</v>
      </c>
      <c r="G176" s="14"/>
      <c r="H176" s="14"/>
      <c r="I176" s="90"/>
      <c r="J176" s="94"/>
    </row>
    <row r="177" spans="1:10" ht="16.899999999999999" customHeight="1" x14ac:dyDescent="0.25">
      <c r="A177" s="3">
        <v>3</v>
      </c>
      <c r="B177" s="4">
        <v>6</v>
      </c>
      <c r="C177" s="4">
        <f t="shared" si="20"/>
        <v>18</v>
      </c>
      <c r="D177" s="24" t="str">
        <f t="shared" si="21"/>
        <v>3.6.18.</v>
      </c>
      <c r="E177" s="12" t="s">
        <v>473</v>
      </c>
      <c r="F177" s="13" t="s">
        <v>8</v>
      </c>
      <c r="G177" s="14"/>
      <c r="H177" s="14"/>
      <c r="I177" s="90"/>
      <c r="J177" s="94"/>
    </row>
    <row r="178" spans="1:10" ht="16.899999999999999" customHeight="1" x14ac:dyDescent="0.25">
      <c r="A178" s="3">
        <v>3</v>
      </c>
      <c r="B178" s="4">
        <v>6</v>
      </c>
      <c r="C178" s="4">
        <f t="shared" si="20"/>
        <v>19</v>
      </c>
      <c r="D178" s="24" t="str">
        <f t="shared" si="21"/>
        <v>3.6.19.</v>
      </c>
      <c r="E178" s="12" t="s">
        <v>474</v>
      </c>
      <c r="F178" s="13" t="s">
        <v>8</v>
      </c>
      <c r="G178" s="14"/>
      <c r="H178" s="14"/>
      <c r="I178" s="90"/>
      <c r="J178" s="94"/>
    </row>
    <row r="179" spans="1:10" ht="16.899999999999999" customHeight="1" x14ac:dyDescent="0.25">
      <c r="A179" s="3">
        <v>3</v>
      </c>
      <c r="B179" s="4">
        <v>6</v>
      </c>
      <c r="C179" s="4">
        <f t="shared" si="20"/>
        <v>20</v>
      </c>
      <c r="D179" s="24" t="str">
        <f t="shared" si="21"/>
        <v>3.6.20.</v>
      </c>
      <c r="E179" s="12" t="s">
        <v>475</v>
      </c>
      <c r="F179" s="13" t="s">
        <v>8</v>
      </c>
      <c r="G179" s="14"/>
      <c r="H179" s="14"/>
      <c r="I179" s="90"/>
      <c r="J179" s="94"/>
    </row>
    <row r="180" spans="1:10" ht="45" x14ac:dyDescent="0.25">
      <c r="A180" s="3">
        <v>3</v>
      </c>
      <c r="B180" s="4">
        <v>6</v>
      </c>
      <c r="C180" s="4">
        <f t="shared" si="20"/>
        <v>21</v>
      </c>
      <c r="D180" s="24" t="str">
        <f t="shared" si="21"/>
        <v>3.6.21.</v>
      </c>
      <c r="E180" s="12" t="s">
        <v>652</v>
      </c>
      <c r="F180" s="13" t="s">
        <v>438</v>
      </c>
      <c r="G180" s="14"/>
      <c r="H180" s="14"/>
      <c r="I180" s="90"/>
      <c r="J180" s="94"/>
    </row>
    <row r="181" spans="1:10" ht="29.45" customHeight="1" x14ac:dyDescent="0.25">
      <c r="A181" s="3">
        <v>3</v>
      </c>
      <c r="B181" s="4">
        <v>6</v>
      </c>
      <c r="C181" s="4">
        <f t="shared" si="20"/>
        <v>22</v>
      </c>
      <c r="D181" s="24" t="str">
        <f t="shared" si="21"/>
        <v>3.6.22.</v>
      </c>
      <c r="E181" s="12" t="s">
        <v>447</v>
      </c>
      <c r="F181" s="13" t="s">
        <v>8</v>
      </c>
      <c r="G181" s="14"/>
      <c r="H181" s="14"/>
      <c r="I181" s="90"/>
      <c r="J181" s="94"/>
    </row>
    <row r="182" spans="1:10" ht="30" x14ac:dyDescent="0.25">
      <c r="A182" s="3">
        <v>3</v>
      </c>
      <c r="B182" s="4">
        <v>6</v>
      </c>
      <c r="C182" s="4">
        <f t="shared" si="20"/>
        <v>23</v>
      </c>
      <c r="D182" s="24" t="str">
        <f t="shared" si="21"/>
        <v>3.6.23.</v>
      </c>
      <c r="E182" s="12" t="s">
        <v>448</v>
      </c>
      <c r="F182" s="13" t="s">
        <v>8</v>
      </c>
      <c r="G182" s="14"/>
      <c r="H182" s="14"/>
      <c r="I182" s="90"/>
      <c r="J182" s="94"/>
    </row>
    <row r="183" spans="1:10" ht="30" x14ac:dyDescent="0.25">
      <c r="A183" s="3">
        <v>3</v>
      </c>
      <c r="B183" s="4">
        <v>6</v>
      </c>
      <c r="C183" s="4">
        <f t="shared" si="20"/>
        <v>24</v>
      </c>
      <c r="D183" s="24" t="str">
        <f t="shared" si="21"/>
        <v>3.6.24.</v>
      </c>
      <c r="E183" s="12" t="s">
        <v>449</v>
      </c>
      <c r="F183" s="13" t="s">
        <v>8</v>
      </c>
      <c r="G183" s="14"/>
      <c r="H183" s="14"/>
      <c r="I183" s="90"/>
      <c r="J183" s="94"/>
    </row>
    <row r="184" spans="1:10" ht="43.9" customHeight="1" x14ac:dyDescent="0.25">
      <c r="A184" s="3">
        <v>3</v>
      </c>
      <c r="B184" s="4">
        <v>6</v>
      </c>
      <c r="C184" s="4">
        <f t="shared" si="20"/>
        <v>25</v>
      </c>
      <c r="D184" s="24" t="str">
        <f t="shared" ref="D184:D201" si="22">IF(B184="",CONCATENATE(A184&amp;"."),IF(C184="",CONCATENATE(A184&amp;".",B184&amp;"."),CONCATENATE(A184&amp;".",B184&amp;".",C184&amp;".")))</f>
        <v>3.6.25.</v>
      </c>
      <c r="E184" s="15" t="s">
        <v>96</v>
      </c>
      <c r="F184" s="13" t="s">
        <v>8</v>
      </c>
      <c r="G184" s="14"/>
      <c r="H184" s="14"/>
      <c r="I184" s="14"/>
      <c r="J184" s="58"/>
    </row>
    <row r="185" spans="1:10" ht="105" x14ac:dyDescent="0.25">
      <c r="A185" s="3">
        <v>3</v>
      </c>
      <c r="B185" s="4">
        <v>6</v>
      </c>
      <c r="C185" s="4">
        <f t="shared" si="20"/>
        <v>26</v>
      </c>
      <c r="D185" s="24" t="str">
        <f t="shared" si="22"/>
        <v>3.6.26.</v>
      </c>
      <c r="E185" s="12" t="s">
        <v>557</v>
      </c>
      <c r="F185" s="35" t="s">
        <v>438</v>
      </c>
      <c r="G185" s="14"/>
      <c r="H185" s="14"/>
      <c r="I185" s="14"/>
      <c r="J185" s="58"/>
    </row>
    <row r="186" spans="1:10" ht="30" x14ac:dyDescent="0.25">
      <c r="A186" s="3">
        <v>3</v>
      </c>
      <c r="B186" s="4">
        <v>6</v>
      </c>
      <c r="C186" s="4">
        <f t="shared" si="20"/>
        <v>27</v>
      </c>
      <c r="D186" s="24" t="str">
        <f t="shared" si="22"/>
        <v>3.6.27.</v>
      </c>
      <c r="E186" s="15" t="s">
        <v>622</v>
      </c>
      <c r="F186" s="13" t="s">
        <v>8</v>
      </c>
      <c r="G186" s="14"/>
      <c r="H186" s="14"/>
      <c r="I186" s="14"/>
      <c r="J186" s="58"/>
    </row>
    <row r="187" spans="1:10" ht="57.6" customHeight="1" x14ac:dyDescent="0.25">
      <c r="A187" s="3">
        <v>3</v>
      </c>
      <c r="B187" s="4">
        <v>6</v>
      </c>
      <c r="C187" s="4">
        <f t="shared" si="20"/>
        <v>28</v>
      </c>
      <c r="D187" s="24" t="str">
        <f t="shared" si="22"/>
        <v>3.6.28.</v>
      </c>
      <c r="E187" s="15" t="s">
        <v>397</v>
      </c>
      <c r="F187" s="13" t="s">
        <v>8</v>
      </c>
      <c r="G187" s="14"/>
      <c r="H187" s="14"/>
      <c r="I187" s="14"/>
      <c r="J187" s="58"/>
    </row>
    <row r="188" spans="1:10" ht="29.45" customHeight="1" x14ac:dyDescent="0.25">
      <c r="A188" s="3">
        <v>3</v>
      </c>
      <c r="B188" s="4">
        <v>6</v>
      </c>
      <c r="C188" s="4">
        <f t="shared" si="20"/>
        <v>29</v>
      </c>
      <c r="D188" s="24" t="str">
        <f t="shared" si="22"/>
        <v>3.6.29.</v>
      </c>
      <c r="E188" s="15" t="s">
        <v>416</v>
      </c>
      <c r="F188" s="13" t="s">
        <v>8</v>
      </c>
      <c r="G188" s="14"/>
      <c r="H188" s="14"/>
      <c r="I188" s="14"/>
      <c r="J188" s="58"/>
    </row>
    <row r="189" spans="1:10" ht="45" x14ac:dyDescent="0.25">
      <c r="A189" s="3">
        <v>3</v>
      </c>
      <c r="B189" s="4">
        <v>6</v>
      </c>
      <c r="C189" s="4">
        <f t="shared" si="20"/>
        <v>30</v>
      </c>
      <c r="D189" s="24" t="str">
        <f t="shared" si="22"/>
        <v>3.6.30.</v>
      </c>
      <c r="E189" s="15" t="s">
        <v>398</v>
      </c>
      <c r="F189" s="13" t="s">
        <v>8</v>
      </c>
      <c r="G189" s="14"/>
      <c r="H189" s="14"/>
      <c r="I189" s="14"/>
      <c r="J189" s="58"/>
    </row>
    <row r="190" spans="1:10" ht="44.45" customHeight="1" x14ac:dyDescent="0.25">
      <c r="A190" s="3">
        <v>3</v>
      </c>
      <c r="B190" s="4">
        <v>6</v>
      </c>
      <c r="C190" s="4">
        <f t="shared" si="20"/>
        <v>31</v>
      </c>
      <c r="D190" s="24" t="str">
        <f t="shared" si="22"/>
        <v>3.6.31.</v>
      </c>
      <c r="E190" s="15" t="s">
        <v>97</v>
      </c>
      <c r="F190" s="13" t="s">
        <v>7</v>
      </c>
      <c r="G190" s="14"/>
      <c r="H190" s="14"/>
      <c r="I190" s="14"/>
      <c r="J190" s="58"/>
    </row>
    <row r="191" spans="1:10" ht="30" customHeight="1" x14ac:dyDescent="0.25">
      <c r="A191" s="3">
        <v>3</v>
      </c>
      <c r="B191" s="4">
        <v>6</v>
      </c>
      <c r="C191" s="4">
        <f t="shared" si="20"/>
        <v>32</v>
      </c>
      <c r="D191" s="24" t="str">
        <f t="shared" si="22"/>
        <v>3.6.32.</v>
      </c>
      <c r="E191" s="15" t="s">
        <v>98</v>
      </c>
      <c r="F191" s="13" t="s">
        <v>8</v>
      </c>
      <c r="G191" s="14"/>
      <c r="H191" s="14"/>
      <c r="I191" s="14"/>
      <c r="J191" s="58"/>
    </row>
    <row r="192" spans="1:10" ht="46.9" customHeight="1" x14ac:dyDescent="0.25">
      <c r="A192" s="3">
        <v>3</v>
      </c>
      <c r="B192" s="4">
        <v>6</v>
      </c>
      <c r="C192" s="4">
        <f t="shared" si="20"/>
        <v>33</v>
      </c>
      <c r="D192" s="24" t="str">
        <f t="shared" si="22"/>
        <v>3.6.33.</v>
      </c>
      <c r="E192" s="12" t="s">
        <v>476</v>
      </c>
      <c r="F192" s="13" t="s">
        <v>8</v>
      </c>
      <c r="G192" s="14"/>
      <c r="H192" s="14"/>
      <c r="I192" s="14"/>
      <c r="J192" s="58"/>
    </row>
    <row r="193" spans="1:10" ht="120" x14ac:dyDescent="0.25">
      <c r="A193" s="3">
        <v>3</v>
      </c>
      <c r="B193" s="4">
        <v>6</v>
      </c>
      <c r="C193" s="4">
        <f t="shared" si="20"/>
        <v>34</v>
      </c>
      <c r="D193" s="24" t="str">
        <f t="shared" si="22"/>
        <v>3.6.34.</v>
      </c>
      <c r="E193" s="12" t="s">
        <v>477</v>
      </c>
      <c r="F193" s="13" t="s">
        <v>8</v>
      </c>
      <c r="G193" s="14"/>
      <c r="H193" s="14"/>
      <c r="I193" s="14"/>
      <c r="J193" s="58"/>
    </row>
    <row r="194" spans="1:10" ht="90" x14ac:dyDescent="0.25">
      <c r="A194" s="3">
        <v>3</v>
      </c>
      <c r="B194" s="4">
        <v>6</v>
      </c>
      <c r="C194" s="4">
        <f t="shared" si="20"/>
        <v>35</v>
      </c>
      <c r="D194" s="24" t="str">
        <f t="shared" si="22"/>
        <v>3.6.35.</v>
      </c>
      <c r="E194" s="12" t="s">
        <v>626</v>
      </c>
      <c r="F194" s="13" t="s">
        <v>8</v>
      </c>
      <c r="G194" s="14"/>
      <c r="H194" s="14"/>
      <c r="I194" s="14"/>
      <c r="J194" s="58"/>
    </row>
    <row r="195" spans="1:10" ht="85.9" customHeight="1" x14ac:dyDescent="0.25">
      <c r="A195" s="3">
        <v>3</v>
      </c>
      <c r="B195" s="4">
        <v>6</v>
      </c>
      <c r="C195" s="4">
        <f t="shared" si="20"/>
        <v>36</v>
      </c>
      <c r="D195" s="24" t="str">
        <f t="shared" si="22"/>
        <v>3.6.36.</v>
      </c>
      <c r="E195" s="12" t="s">
        <v>627</v>
      </c>
      <c r="F195" s="35" t="s">
        <v>438</v>
      </c>
      <c r="G195" s="14"/>
      <c r="H195" s="14"/>
      <c r="I195" s="14"/>
      <c r="J195" s="58"/>
    </row>
    <row r="196" spans="1:10" ht="300" x14ac:dyDescent="0.25">
      <c r="A196" s="3">
        <v>3</v>
      </c>
      <c r="B196" s="4">
        <v>6</v>
      </c>
      <c r="C196" s="4">
        <f t="shared" si="20"/>
        <v>37</v>
      </c>
      <c r="D196" s="24" t="str">
        <f t="shared" si="22"/>
        <v>3.6.37.</v>
      </c>
      <c r="E196" s="12" t="s">
        <v>636</v>
      </c>
      <c r="F196" s="35" t="s">
        <v>8</v>
      </c>
      <c r="G196" s="14"/>
      <c r="H196" s="14"/>
      <c r="I196" s="14"/>
      <c r="J196" s="58"/>
    </row>
    <row r="197" spans="1:10" ht="60" x14ac:dyDescent="0.25">
      <c r="A197" s="3">
        <v>3</v>
      </c>
      <c r="B197" s="4">
        <v>6</v>
      </c>
      <c r="C197" s="4">
        <f t="shared" si="20"/>
        <v>38</v>
      </c>
      <c r="D197" s="24" t="str">
        <f t="shared" si="22"/>
        <v>3.6.38.</v>
      </c>
      <c r="E197" s="12" t="s">
        <v>637</v>
      </c>
      <c r="F197" s="35" t="s">
        <v>438</v>
      </c>
      <c r="G197" s="14"/>
      <c r="H197" s="14"/>
      <c r="I197" s="14"/>
      <c r="J197" s="58"/>
    </row>
    <row r="198" spans="1:10" ht="101.45" customHeight="1" x14ac:dyDescent="0.25">
      <c r="A198" s="3">
        <v>3</v>
      </c>
      <c r="B198" s="4">
        <v>6</v>
      </c>
      <c r="C198" s="4">
        <f t="shared" si="20"/>
        <v>39</v>
      </c>
      <c r="D198" s="24" t="str">
        <f t="shared" ref="D198" si="23">IF(B198="",CONCATENATE(A198&amp;"."),IF(C198="",CONCATENATE(A198&amp;".",B198&amp;"."),CONCATENATE(A198&amp;".",B198&amp;".",C198&amp;".")))</f>
        <v>3.6.39.</v>
      </c>
      <c r="E198" s="12" t="s">
        <v>545</v>
      </c>
      <c r="F198" s="13" t="s">
        <v>8</v>
      </c>
      <c r="G198" s="14"/>
      <c r="H198" s="14"/>
      <c r="I198" s="14"/>
      <c r="J198" s="58"/>
    </row>
    <row r="199" spans="1:10" ht="60" x14ac:dyDescent="0.25">
      <c r="A199" s="3">
        <v>3</v>
      </c>
      <c r="B199" s="4">
        <v>6</v>
      </c>
      <c r="C199" s="4">
        <f t="shared" si="20"/>
        <v>40</v>
      </c>
      <c r="D199" s="24" t="str">
        <f t="shared" si="22"/>
        <v>3.6.40.</v>
      </c>
      <c r="E199" s="12" t="s">
        <v>546</v>
      </c>
      <c r="F199" s="13" t="s">
        <v>8</v>
      </c>
      <c r="G199" s="14"/>
      <c r="H199" s="14"/>
      <c r="I199" s="14"/>
      <c r="J199" s="58"/>
    </row>
    <row r="200" spans="1:10" ht="30" x14ac:dyDescent="0.25">
      <c r="A200" s="3">
        <v>3</v>
      </c>
      <c r="B200" s="4">
        <v>6</v>
      </c>
      <c r="C200" s="4">
        <f t="shared" si="20"/>
        <v>41</v>
      </c>
      <c r="D200" s="24" t="str">
        <f t="shared" si="22"/>
        <v>3.6.41.</v>
      </c>
      <c r="E200" s="15" t="s">
        <v>99</v>
      </c>
      <c r="F200" s="13" t="s">
        <v>8</v>
      </c>
      <c r="G200" s="14"/>
      <c r="H200" s="14"/>
      <c r="I200" s="14"/>
      <c r="J200" s="58"/>
    </row>
    <row r="201" spans="1:10" ht="30.6" customHeight="1" x14ac:dyDescent="0.25">
      <c r="A201" s="3">
        <v>3</v>
      </c>
      <c r="B201" s="4">
        <v>6</v>
      </c>
      <c r="C201" s="4">
        <f t="shared" si="20"/>
        <v>42</v>
      </c>
      <c r="D201" s="24" t="str">
        <f t="shared" si="22"/>
        <v>3.6.42.</v>
      </c>
      <c r="E201" s="12" t="s">
        <v>478</v>
      </c>
      <c r="F201" s="13" t="s">
        <v>8</v>
      </c>
      <c r="G201" s="14"/>
      <c r="H201" s="14"/>
      <c r="I201" s="14"/>
      <c r="J201" s="58"/>
    </row>
    <row r="202" spans="1:10" s="19" customFormat="1" collapsed="1" x14ac:dyDescent="0.25">
      <c r="A202" s="3">
        <v>3</v>
      </c>
      <c r="B202" s="4">
        <v>7</v>
      </c>
      <c r="C202" s="30"/>
      <c r="D202" s="9" t="str">
        <f t="shared" ref="D202:D236" si="24">IF(B202="",CONCATENATE(A202&amp;"."),IF(C202="",CONCATENATE(A202&amp;".",B202&amp;"."),CONCATENATE(A202&amp;".",B202&amp;".",C202&amp;".")))</f>
        <v>3.7.</v>
      </c>
      <c r="E202" s="10" t="s">
        <v>100</v>
      </c>
      <c r="F202" s="57"/>
      <c r="G202" s="10"/>
      <c r="H202" s="10"/>
      <c r="I202" s="10"/>
      <c r="J202" s="80"/>
    </row>
    <row r="203" spans="1:10" ht="73.900000000000006" customHeight="1" x14ac:dyDescent="0.25">
      <c r="A203" s="3">
        <v>3</v>
      </c>
      <c r="B203" s="4">
        <v>7</v>
      </c>
      <c r="C203" s="4">
        <v>1</v>
      </c>
      <c r="D203" s="24" t="str">
        <f t="shared" si="24"/>
        <v>3.7.1.</v>
      </c>
      <c r="E203" s="41" t="s">
        <v>101</v>
      </c>
      <c r="F203" s="13" t="s">
        <v>8</v>
      </c>
      <c r="G203" s="27"/>
      <c r="H203" s="27"/>
      <c r="I203" s="27"/>
      <c r="J203" s="59"/>
    </row>
    <row r="204" spans="1:10" s="19" customFormat="1" collapsed="1" x14ac:dyDescent="0.25">
      <c r="A204" s="3">
        <v>3</v>
      </c>
      <c r="B204" s="4">
        <v>8</v>
      </c>
      <c r="C204" s="30"/>
      <c r="D204" s="9" t="str">
        <f t="shared" si="24"/>
        <v>3.8.</v>
      </c>
      <c r="E204" s="10" t="s">
        <v>103</v>
      </c>
      <c r="F204" s="57"/>
      <c r="G204" s="10"/>
      <c r="H204" s="10"/>
      <c r="I204" s="10"/>
      <c r="J204" s="80"/>
    </row>
    <row r="205" spans="1:10" ht="30" x14ac:dyDescent="0.25">
      <c r="A205" s="3">
        <v>3</v>
      </c>
      <c r="B205" s="4">
        <v>8</v>
      </c>
      <c r="C205" s="4">
        <v>1</v>
      </c>
      <c r="D205" s="24" t="str">
        <f t="shared" si="24"/>
        <v>3.8.1.</v>
      </c>
      <c r="E205" s="12" t="s">
        <v>102</v>
      </c>
      <c r="F205" s="13" t="s">
        <v>8</v>
      </c>
      <c r="G205" s="27"/>
      <c r="H205" s="27"/>
      <c r="I205" s="27"/>
      <c r="J205" s="59"/>
    </row>
    <row r="206" spans="1:10" ht="29.45" customHeight="1" x14ac:dyDescent="0.25">
      <c r="A206" s="3">
        <v>3</v>
      </c>
      <c r="B206" s="4">
        <v>8</v>
      </c>
      <c r="C206" s="4">
        <f t="shared" ref="C206:C217" si="25">C205+1</f>
        <v>2</v>
      </c>
      <c r="D206" s="24" t="str">
        <f t="shared" si="24"/>
        <v>3.8.2.</v>
      </c>
      <c r="E206" s="12" t="s">
        <v>479</v>
      </c>
      <c r="F206" s="13" t="s">
        <v>8</v>
      </c>
      <c r="G206" s="27"/>
      <c r="H206" s="27"/>
      <c r="I206" s="27"/>
      <c r="J206" s="59"/>
    </row>
    <row r="207" spans="1:10" x14ac:dyDescent="0.25">
      <c r="A207" s="3">
        <v>3</v>
      </c>
      <c r="B207" s="4">
        <v>8</v>
      </c>
      <c r="C207" s="4">
        <f t="shared" si="25"/>
        <v>3</v>
      </c>
      <c r="D207" s="24" t="str">
        <f t="shared" si="24"/>
        <v>3.8.3.</v>
      </c>
      <c r="E207" s="15" t="s">
        <v>104</v>
      </c>
      <c r="F207" s="13" t="s">
        <v>8</v>
      </c>
      <c r="G207" s="27"/>
      <c r="H207" s="27"/>
      <c r="I207" s="27"/>
      <c r="J207" s="59"/>
    </row>
    <row r="208" spans="1:10" ht="30" x14ac:dyDescent="0.25">
      <c r="A208" s="3">
        <v>3</v>
      </c>
      <c r="B208" s="4">
        <v>8</v>
      </c>
      <c r="C208" s="4">
        <f t="shared" si="25"/>
        <v>4</v>
      </c>
      <c r="D208" s="24" t="str">
        <f t="shared" si="24"/>
        <v>3.8.4.</v>
      </c>
      <c r="E208" s="15" t="s">
        <v>105</v>
      </c>
      <c r="F208" s="13" t="s">
        <v>8</v>
      </c>
      <c r="G208" s="14"/>
      <c r="H208" s="14"/>
      <c r="I208" s="14"/>
      <c r="J208" s="58"/>
    </row>
    <row r="209" spans="1:10" ht="30" x14ac:dyDescent="0.25">
      <c r="A209" s="3">
        <v>3</v>
      </c>
      <c r="B209" s="4">
        <v>8</v>
      </c>
      <c r="C209" s="4">
        <f t="shared" si="25"/>
        <v>5</v>
      </c>
      <c r="D209" s="24" t="str">
        <f t="shared" si="24"/>
        <v>3.8.5.</v>
      </c>
      <c r="E209" s="15" t="s">
        <v>106</v>
      </c>
      <c r="F209" s="13" t="s">
        <v>8</v>
      </c>
      <c r="G209" s="14"/>
      <c r="H209" s="14"/>
      <c r="I209" s="14"/>
      <c r="J209" s="58"/>
    </row>
    <row r="210" spans="1:10" ht="30" x14ac:dyDescent="0.25">
      <c r="A210" s="3">
        <v>3</v>
      </c>
      <c r="B210" s="4">
        <v>8</v>
      </c>
      <c r="C210" s="4">
        <f t="shared" si="25"/>
        <v>6</v>
      </c>
      <c r="D210" s="24" t="str">
        <f t="shared" si="24"/>
        <v>3.8.6.</v>
      </c>
      <c r="E210" s="15" t="s">
        <v>107</v>
      </c>
      <c r="F210" s="13" t="s">
        <v>8</v>
      </c>
      <c r="G210" s="14"/>
      <c r="H210" s="14"/>
      <c r="I210" s="14"/>
      <c r="J210" s="58"/>
    </row>
    <row r="211" spans="1:10" ht="30" x14ac:dyDescent="0.25">
      <c r="A211" s="3">
        <v>3</v>
      </c>
      <c r="B211" s="4">
        <v>8</v>
      </c>
      <c r="C211" s="4">
        <f t="shared" si="25"/>
        <v>7</v>
      </c>
      <c r="D211" s="24" t="str">
        <f t="shared" si="24"/>
        <v>3.8.7.</v>
      </c>
      <c r="E211" s="15" t="s">
        <v>417</v>
      </c>
      <c r="F211" s="13" t="s">
        <v>8</v>
      </c>
      <c r="G211" s="14"/>
      <c r="H211" s="14"/>
      <c r="I211" s="14"/>
      <c r="J211" s="58"/>
    </row>
    <row r="212" spans="1:10" ht="73.900000000000006" customHeight="1" x14ac:dyDescent="0.25">
      <c r="A212" s="3">
        <v>3</v>
      </c>
      <c r="B212" s="4">
        <v>8</v>
      </c>
      <c r="C212" s="4">
        <f t="shared" si="25"/>
        <v>8</v>
      </c>
      <c r="D212" s="24" t="str">
        <f t="shared" si="24"/>
        <v>3.8.8.</v>
      </c>
      <c r="E212" s="15" t="s">
        <v>108</v>
      </c>
      <c r="F212" s="13" t="s">
        <v>8</v>
      </c>
      <c r="G212" s="14"/>
      <c r="H212" s="14"/>
      <c r="I212" s="14"/>
      <c r="J212" s="58"/>
    </row>
    <row r="213" spans="1:10" ht="75" x14ac:dyDescent="0.25">
      <c r="A213" s="3">
        <v>3</v>
      </c>
      <c r="B213" s="4">
        <v>8</v>
      </c>
      <c r="C213" s="4">
        <f t="shared" si="25"/>
        <v>9</v>
      </c>
      <c r="D213" s="24" t="str">
        <f t="shared" si="24"/>
        <v>3.8.9.</v>
      </c>
      <c r="E213" s="12" t="s">
        <v>480</v>
      </c>
      <c r="F213" s="13" t="s">
        <v>8</v>
      </c>
      <c r="G213" s="14"/>
      <c r="H213" s="14"/>
      <c r="I213" s="14"/>
      <c r="J213" s="58"/>
    </row>
    <row r="214" spans="1:10" x14ac:dyDescent="0.25">
      <c r="A214" s="3">
        <v>3</v>
      </c>
      <c r="B214" s="4">
        <v>8</v>
      </c>
      <c r="C214" s="4">
        <f t="shared" si="25"/>
        <v>10</v>
      </c>
      <c r="D214" s="24" t="str">
        <f t="shared" si="24"/>
        <v>3.8.10.</v>
      </c>
      <c r="E214" s="15" t="s">
        <v>109</v>
      </c>
      <c r="F214" s="13" t="s">
        <v>8</v>
      </c>
      <c r="G214" s="14"/>
      <c r="H214" s="14"/>
      <c r="I214" s="14"/>
      <c r="J214" s="58"/>
    </row>
    <row r="215" spans="1:10" ht="44.45" customHeight="1" x14ac:dyDescent="0.25">
      <c r="A215" s="3">
        <v>3</v>
      </c>
      <c r="B215" s="4">
        <v>8</v>
      </c>
      <c r="C215" s="4">
        <f t="shared" si="25"/>
        <v>11</v>
      </c>
      <c r="D215" s="24" t="str">
        <f t="shared" si="24"/>
        <v>3.8.11.</v>
      </c>
      <c r="E215" s="15" t="s">
        <v>110</v>
      </c>
      <c r="F215" s="13" t="s">
        <v>8</v>
      </c>
      <c r="G215" s="14"/>
      <c r="H215" s="14"/>
      <c r="I215" s="14"/>
      <c r="J215" s="58"/>
    </row>
    <row r="216" spans="1:10" ht="30" x14ac:dyDescent="0.25">
      <c r="A216" s="3">
        <v>3</v>
      </c>
      <c r="B216" s="4">
        <v>8</v>
      </c>
      <c r="C216" s="4">
        <f t="shared" si="25"/>
        <v>12</v>
      </c>
      <c r="D216" s="24" t="str">
        <f t="shared" si="24"/>
        <v>3.8.12.</v>
      </c>
      <c r="E216" s="15" t="s">
        <v>111</v>
      </c>
      <c r="F216" s="13" t="s">
        <v>8</v>
      </c>
      <c r="G216" s="14"/>
      <c r="H216" s="14"/>
      <c r="I216" s="14"/>
      <c r="J216" s="12"/>
    </row>
    <row r="217" spans="1:10" ht="129.6" customHeight="1" x14ac:dyDescent="0.25">
      <c r="A217" s="3">
        <v>3</v>
      </c>
      <c r="B217" s="4">
        <v>8</v>
      </c>
      <c r="C217" s="4">
        <f t="shared" si="25"/>
        <v>13</v>
      </c>
      <c r="D217" s="24" t="str">
        <f t="shared" si="24"/>
        <v>3.8.13.</v>
      </c>
      <c r="E217" s="12" t="s">
        <v>547</v>
      </c>
      <c r="F217" s="13" t="s">
        <v>8</v>
      </c>
      <c r="G217" s="14"/>
      <c r="H217" s="14"/>
      <c r="I217" s="90"/>
      <c r="J217" s="58"/>
    </row>
    <row r="218" spans="1:10" s="22" customFormat="1" collapsed="1" x14ac:dyDescent="0.25">
      <c r="A218" s="32">
        <v>4</v>
      </c>
      <c r="B218" s="32"/>
      <c r="C218" s="32"/>
      <c r="D218" s="55" t="str">
        <f t="shared" si="24"/>
        <v>4.</v>
      </c>
      <c r="E218" s="56" t="s">
        <v>112</v>
      </c>
      <c r="F218" s="63"/>
      <c r="G218" s="56"/>
      <c r="H218" s="56"/>
      <c r="I218" s="56"/>
      <c r="J218" s="81"/>
    </row>
    <row r="219" spans="1:10" x14ac:dyDescent="0.25">
      <c r="A219" s="3">
        <v>4</v>
      </c>
      <c r="B219" s="4">
        <v>1</v>
      </c>
      <c r="D219" s="33" t="str">
        <f t="shared" si="24"/>
        <v>4.1.</v>
      </c>
      <c r="E219" s="10" t="s">
        <v>6</v>
      </c>
      <c r="F219" s="62"/>
      <c r="G219" s="11"/>
      <c r="H219" s="11"/>
      <c r="I219" s="11"/>
      <c r="J219" s="79"/>
    </row>
    <row r="220" spans="1:10" ht="43.9" customHeight="1" x14ac:dyDescent="0.25">
      <c r="A220" s="3">
        <v>4</v>
      </c>
      <c r="B220" s="4">
        <v>1</v>
      </c>
      <c r="C220" s="4">
        <v>1</v>
      </c>
      <c r="D220" s="24" t="str">
        <f t="shared" si="24"/>
        <v>4.1.1.</v>
      </c>
      <c r="E220" s="12" t="s">
        <v>481</v>
      </c>
      <c r="F220" s="35" t="s">
        <v>8</v>
      </c>
      <c r="G220" s="14"/>
      <c r="H220" s="14"/>
      <c r="I220" s="14"/>
      <c r="J220" s="34"/>
    </row>
    <row r="221" spans="1:10" ht="30.6" customHeight="1" x14ac:dyDescent="0.25">
      <c r="A221" s="3">
        <v>4</v>
      </c>
      <c r="B221" s="4">
        <v>1</v>
      </c>
      <c r="C221" s="4">
        <f>C220+1</f>
        <v>2</v>
      </c>
      <c r="D221" s="24" t="str">
        <f t="shared" si="24"/>
        <v>4.1.2.</v>
      </c>
      <c r="E221" s="15" t="s">
        <v>113</v>
      </c>
      <c r="F221" s="13" t="s">
        <v>8</v>
      </c>
      <c r="G221" s="14"/>
      <c r="H221" s="14"/>
      <c r="I221" s="14"/>
      <c r="J221" s="58"/>
    </row>
    <row r="222" spans="1:10" ht="28.9" customHeight="1" x14ac:dyDescent="0.25">
      <c r="A222" s="3">
        <v>4</v>
      </c>
      <c r="B222" s="4">
        <v>1</v>
      </c>
      <c r="C222" s="4">
        <f>C221+1</f>
        <v>3</v>
      </c>
      <c r="D222" s="24" t="str">
        <f t="shared" si="24"/>
        <v>4.1.3.</v>
      </c>
      <c r="E222" s="15" t="s">
        <v>114</v>
      </c>
      <c r="F222" s="13" t="s">
        <v>8</v>
      </c>
      <c r="G222" s="14"/>
      <c r="H222" s="14"/>
      <c r="I222" s="14"/>
      <c r="J222" s="58"/>
    </row>
    <row r="223" spans="1:10" s="19" customFormat="1" collapsed="1" x14ac:dyDescent="0.25">
      <c r="A223" s="29">
        <v>4</v>
      </c>
      <c r="B223" s="30">
        <v>2</v>
      </c>
      <c r="C223" s="30"/>
      <c r="D223" s="9" t="str">
        <f t="shared" si="24"/>
        <v>4.2.</v>
      </c>
      <c r="E223" s="10" t="s">
        <v>115</v>
      </c>
      <c r="F223" s="57"/>
      <c r="G223" s="10"/>
      <c r="H223" s="10"/>
      <c r="I223" s="10"/>
      <c r="J223" s="80"/>
    </row>
    <row r="224" spans="1:10" ht="31.9" customHeight="1" x14ac:dyDescent="0.25">
      <c r="A224" s="3">
        <v>4</v>
      </c>
      <c r="B224" s="4">
        <v>2</v>
      </c>
      <c r="C224" s="4">
        <v>1</v>
      </c>
      <c r="D224" s="24" t="str">
        <f t="shared" si="24"/>
        <v>4.2.1.</v>
      </c>
      <c r="E224" s="12" t="s">
        <v>482</v>
      </c>
      <c r="F224" s="35" t="s">
        <v>8</v>
      </c>
      <c r="G224" s="14"/>
      <c r="H224" s="14"/>
      <c r="I224" s="14"/>
      <c r="J224" s="58"/>
    </row>
    <row r="225" spans="1:10" s="99" customFormat="1" ht="16.899999999999999" customHeight="1" x14ac:dyDescent="0.25">
      <c r="A225" s="96">
        <v>4</v>
      </c>
      <c r="B225" s="97">
        <v>2</v>
      </c>
      <c r="C225" s="97">
        <f>C224+1</f>
        <v>2</v>
      </c>
      <c r="D225" s="52" t="str">
        <f t="shared" si="24"/>
        <v>4.2.2.</v>
      </c>
      <c r="E225" s="12" t="s">
        <v>483</v>
      </c>
      <c r="F225" s="35" t="s">
        <v>11</v>
      </c>
      <c r="G225" s="98"/>
      <c r="H225" s="98"/>
      <c r="I225" s="110"/>
      <c r="J225" s="12"/>
    </row>
    <row r="226" spans="1:10" s="19" customFormat="1" collapsed="1" x14ac:dyDescent="0.25">
      <c r="A226" s="29">
        <v>4</v>
      </c>
      <c r="B226" s="30">
        <v>3</v>
      </c>
      <c r="C226" s="30"/>
      <c r="D226" s="9" t="str">
        <f t="shared" si="24"/>
        <v>4.3.</v>
      </c>
      <c r="E226" s="10" t="s">
        <v>116</v>
      </c>
      <c r="F226" s="57"/>
      <c r="G226" s="10"/>
      <c r="H226" s="10"/>
      <c r="I226" s="10"/>
      <c r="J226" s="80"/>
    </row>
    <row r="227" spans="1:10" x14ac:dyDescent="0.25">
      <c r="A227" s="3">
        <v>4</v>
      </c>
      <c r="B227" s="4">
        <v>3</v>
      </c>
      <c r="C227" s="4">
        <v>1</v>
      </c>
      <c r="D227" s="24" t="str">
        <f t="shared" si="24"/>
        <v>4.3.1.</v>
      </c>
      <c r="E227" s="15" t="s">
        <v>117</v>
      </c>
      <c r="F227" s="13" t="s">
        <v>8</v>
      </c>
      <c r="G227" s="14"/>
      <c r="H227" s="14"/>
      <c r="I227" s="14"/>
      <c r="J227" s="58"/>
    </row>
    <row r="228" spans="1:10" ht="30" x14ac:dyDescent="0.25">
      <c r="A228" s="3">
        <v>4</v>
      </c>
      <c r="B228" s="4">
        <v>3</v>
      </c>
      <c r="C228" s="4">
        <f t="shared" ref="C228:C233" si="26">C227+1</f>
        <v>2</v>
      </c>
      <c r="D228" s="24" t="str">
        <f t="shared" si="24"/>
        <v>4.3.2.</v>
      </c>
      <c r="E228" s="12" t="s">
        <v>548</v>
      </c>
      <c r="F228" s="13" t="s">
        <v>8</v>
      </c>
      <c r="G228" s="14"/>
      <c r="H228" s="14"/>
      <c r="I228" s="14"/>
      <c r="J228" s="58"/>
    </row>
    <row r="229" spans="1:10" ht="30" x14ac:dyDescent="0.25">
      <c r="A229" s="3">
        <v>4</v>
      </c>
      <c r="B229" s="4">
        <v>3</v>
      </c>
      <c r="C229" s="4">
        <f t="shared" si="26"/>
        <v>3</v>
      </c>
      <c r="D229" s="24" t="str">
        <f t="shared" si="24"/>
        <v>4.3.3.</v>
      </c>
      <c r="E229" s="12" t="s">
        <v>484</v>
      </c>
      <c r="F229" s="13" t="s">
        <v>8</v>
      </c>
      <c r="G229" s="14"/>
      <c r="H229" s="14"/>
      <c r="I229" s="14"/>
      <c r="J229" s="58"/>
    </row>
    <row r="230" spans="1:10" ht="29.45" customHeight="1" x14ac:dyDescent="0.25">
      <c r="A230" s="3">
        <v>4</v>
      </c>
      <c r="B230" s="4">
        <v>3</v>
      </c>
      <c r="C230" s="4">
        <f t="shared" si="26"/>
        <v>4</v>
      </c>
      <c r="D230" s="24" t="str">
        <f t="shared" si="24"/>
        <v>4.3.4.</v>
      </c>
      <c r="E230" s="12" t="s">
        <v>589</v>
      </c>
      <c r="F230" s="13" t="s">
        <v>8</v>
      </c>
      <c r="G230" s="14"/>
      <c r="H230" s="14"/>
      <c r="I230" s="14"/>
      <c r="J230" s="58"/>
    </row>
    <row r="231" spans="1:10" x14ac:dyDescent="0.25">
      <c r="A231" s="3">
        <v>4</v>
      </c>
      <c r="B231" s="4">
        <v>3</v>
      </c>
      <c r="C231" s="4">
        <f t="shared" si="26"/>
        <v>5</v>
      </c>
      <c r="D231" s="24" t="str">
        <f t="shared" si="24"/>
        <v>4.3.5.</v>
      </c>
      <c r="E231" s="12" t="s">
        <v>549</v>
      </c>
      <c r="F231" s="13" t="s">
        <v>8</v>
      </c>
      <c r="G231" s="14"/>
      <c r="H231" s="14"/>
      <c r="I231" s="14"/>
      <c r="J231" s="58"/>
    </row>
    <row r="232" spans="1:10" ht="30" customHeight="1" x14ac:dyDescent="0.25">
      <c r="A232" s="3">
        <v>4</v>
      </c>
      <c r="B232" s="4">
        <v>3</v>
      </c>
      <c r="C232" s="4">
        <f t="shared" si="26"/>
        <v>6</v>
      </c>
      <c r="D232" s="24" t="str">
        <f t="shared" si="24"/>
        <v>4.3.6.</v>
      </c>
      <c r="E232" s="12" t="s">
        <v>118</v>
      </c>
      <c r="F232" s="13" t="s">
        <v>8</v>
      </c>
      <c r="G232" s="14"/>
      <c r="H232" s="14"/>
      <c r="I232" s="14"/>
      <c r="J232" s="58"/>
    </row>
    <row r="233" spans="1:10" ht="15.75" customHeight="1" x14ac:dyDescent="0.25">
      <c r="A233" s="3">
        <v>4</v>
      </c>
      <c r="B233" s="4">
        <v>3</v>
      </c>
      <c r="C233" s="4">
        <f t="shared" si="26"/>
        <v>7</v>
      </c>
      <c r="D233" s="24" t="str">
        <f t="shared" si="24"/>
        <v>4.3.7.</v>
      </c>
      <c r="E233" s="15" t="s">
        <v>119</v>
      </c>
      <c r="F233" s="13" t="s">
        <v>8</v>
      </c>
      <c r="G233" s="14"/>
      <c r="H233" s="14"/>
      <c r="I233" s="14"/>
      <c r="J233" s="58"/>
    </row>
    <row r="234" spans="1:10" s="19" customFormat="1" collapsed="1" x14ac:dyDescent="0.25">
      <c r="A234" s="29">
        <v>4</v>
      </c>
      <c r="B234" s="30">
        <v>4</v>
      </c>
      <c r="C234" s="30"/>
      <c r="D234" s="9" t="str">
        <f t="shared" si="24"/>
        <v>4.4.</v>
      </c>
      <c r="E234" s="10" t="s">
        <v>120</v>
      </c>
      <c r="F234" s="57"/>
      <c r="G234" s="10"/>
      <c r="H234" s="10"/>
      <c r="I234" s="10"/>
      <c r="J234" s="80"/>
    </row>
    <row r="235" spans="1:10" ht="43.15" customHeight="1" x14ac:dyDescent="0.25">
      <c r="A235" s="3">
        <v>4</v>
      </c>
      <c r="B235" s="4">
        <v>4</v>
      </c>
      <c r="C235" s="4">
        <v>1</v>
      </c>
      <c r="D235" s="24" t="str">
        <f t="shared" si="24"/>
        <v>4.4.1.</v>
      </c>
      <c r="E235" s="15" t="s">
        <v>485</v>
      </c>
      <c r="F235" s="13" t="s">
        <v>8</v>
      </c>
      <c r="G235" s="14"/>
      <c r="H235" s="14"/>
      <c r="I235" s="14"/>
      <c r="J235" s="58"/>
    </row>
    <row r="236" spans="1:10" x14ac:dyDescent="0.25">
      <c r="A236" s="3">
        <v>4</v>
      </c>
      <c r="B236" s="4">
        <v>4</v>
      </c>
      <c r="C236" s="4">
        <f>C235+1</f>
        <v>2</v>
      </c>
      <c r="D236" s="24" t="str">
        <f t="shared" si="24"/>
        <v>4.4.2.</v>
      </c>
      <c r="E236" s="15" t="s">
        <v>121</v>
      </c>
      <c r="F236" s="13" t="s">
        <v>8</v>
      </c>
      <c r="G236" s="14"/>
      <c r="H236" s="14"/>
      <c r="I236" s="14"/>
      <c r="J236" s="58"/>
    </row>
    <row r="237" spans="1:10" x14ac:dyDescent="0.25">
      <c r="A237" s="3">
        <v>4</v>
      </c>
      <c r="B237" s="4">
        <v>4</v>
      </c>
      <c r="C237" s="4">
        <f t="shared" ref="C237:C239" si="27">C236+1</f>
        <v>3</v>
      </c>
      <c r="D237" s="24" t="str">
        <f t="shared" ref="D237:D286" si="28">IF(B237="",CONCATENATE(A237&amp;"."),IF(C237="",CONCATENATE(A237&amp;".",B237&amp;"."),CONCATENATE(A237&amp;".",B237&amp;".",C237&amp;".")))</f>
        <v>4.4.3.</v>
      </c>
      <c r="E237" s="12" t="s">
        <v>486</v>
      </c>
      <c r="F237" s="35" t="s">
        <v>11</v>
      </c>
      <c r="G237" s="14"/>
      <c r="H237" s="14"/>
      <c r="I237" s="90"/>
      <c r="J237" s="58"/>
    </row>
    <row r="238" spans="1:10" x14ac:dyDescent="0.25">
      <c r="A238" s="3">
        <v>4</v>
      </c>
      <c r="B238" s="4">
        <v>4</v>
      </c>
      <c r="C238" s="4">
        <f t="shared" si="27"/>
        <v>4</v>
      </c>
      <c r="D238" s="24" t="str">
        <f t="shared" si="28"/>
        <v>4.4.4.</v>
      </c>
      <c r="E238" s="15" t="s">
        <v>122</v>
      </c>
      <c r="F238" s="13" t="s">
        <v>8</v>
      </c>
      <c r="G238" s="14"/>
      <c r="H238" s="14"/>
      <c r="I238" s="14"/>
      <c r="J238" s="58"/>
    </row>
    <row r="239" spans="1:10" ht="44.45" customHeight="1" x14ac:dyDescent="0.25">
      <c r="A239" s="3">
        <v>4</v>
      </c>
      <c r="B239" s="4">
        <v>4</v>
      </c>
      <c r="C239" s="4">
        <f t="shared" si="27"/>
        <v>5</v>
      </c>
      <c r="D239" s="24" t="str">
        <f t="shared" si="28"/>
        <v>4.4.5.</v>
      </c>
      <c r="E239" s="15" t="s">
        <v>123</v>
      </c>
      <c r="F239" s="13" t="s">
        <v>8</v>
      </c>
      <c r="G239" s="14"/>
      <c r="H239" s="14"/>
      <c r="I239" s="14"/>
      <c r="J239" s="58"/>
    </row>
    <row r="240" spans="1:10" s="19" customFormat="1" collapsed="1" x14ac:dyDescent="0.25">
      <c r="A240" s="29">
        <v>4</v>
      </c>
      <c r="B240" s="30">
        <v>5</v>
      </c>
      <c r="C240" s="30"/>
      <c r="D240" s="9" t="str">
        <f t="shared" si="28"/>
        <v>4.5.</v>
      </c>
      <c r="E240" s="10" t="s">
        <v>124</v>
      </c>
      <c r="F240" s="57"/>
      <c r="G240" s="10"/>
      <c r="H240" s="10"/>
      <c r="I240" s="10"/>
      <c r="J240" s="80"/>
    </row>
    <row r="241" spans="1:10" ht="199.15" customHeight="1" x14ac:dyDescent="0.25">
      <c r="A241" s="3">
        <v>4</v>
      </c>
      <c r="B241" s="4">
        <v>5</v>
      </c>
      <c r="C241" s="4">
        <v>1</v>
      </c>
      <c r="D241" s="24" t="str">
        <f t="shared" si="28"/>
        <v>4.5.1.</v>
      </c>
      <c r="E241" s="12" t="s">
        <v>590</v>
      </c>
      <c r="F241" s="13" t="s">
        <v>8</v>
      </c>
      <c r="G241" s="14"/>
      <c r="H241" s="14"/>
      <c r="I241" s="14"/>
      <c r="J241" s="58"/>
    </row>
    <row r="242" spans="1:10" x14ac:dyDescent="0.25">
      <c r="A242" s="3">
        <v>4</v>
      </c>
      <c r="B242" s="4">
        <v>5</v>
      </c>
      <c r="C242" s="4">
        <f>C241+1</f>
        <v>2</v>
      </c>
      <c r="D242" s="24" t="str">
        <f t="shared" si="28"/>
        <v>4.5.2.</v>
      </c>
      <c r="E242" s="15" t="s">
        <v>125</v>
      </c>
      <c r="F242" s="13" t="s">
        <v>8</v>
      </c>
      <c r="G242" s="14"/>
      <c r="H242" s="14"/>
      <c r="I242" s="14"/>
      <c r="J242" s="58"/>
    </row>
    <row r="243" spans="1:10" x14ac:dyDescent="0.25">
      <c r="A243" s="3">
        <v>4</v>
      </c>
      <c r="B243" s="4">
        <v>5</v>
      </c>
      <c r="C243" s="4">
        <f>C242+1</f>
        <v>3</v>
      </c>
      <c r="D243" s="24" t="str">
        <f t="shared" si="28"/>
        <v>4.5.3.</v>
      </c>
      <c r="E243" s="15" t="s">
        <v>126</v>
      </c>
      <c r="F243" s="13" t="s">
        <v>8</v>
      </c>
      <c r="G243" s="14"/>
      <c r="H243" s="14"/>
      <c r="I243" s="14"/>
      <c r="J243" s="58"/>
    </row>
    <row r="244" spans="1:10" s="19" customFormat="1" collapsed="1" x14ac:dyDescent="0.25">
      <c r="A244" s="29">
        <v>4</v>
      </c>
      <c r="B244" s="30">
        <v>6</v>
      </c>
      <c r="C244" s="30"/>
      <c r="D244" s="9" t="str">
        <f t="shared" si="28"/>
        <v>4.6.</v>
      </c>
      <c r="E244" s="10" t="s">
        <v>127</v>
      </c>
      <c r="F244" s="57"/>
      <c r="G244" s="10"/>
      <c r="H244" s="10"/>
      <c r="I244" s="10"/>
      <c r="J244" s="80"/>
    </row>
    <row r="245" spans="1:10" x14ac:dyDescent="0.25">
      <c r="A245" s="3">
        <v>4</v>
      </c>
      <c r="B245" s="4">
        <v>6</v>
      </c>
      <c r="C245" s="4">
        <v>1</v>
      </c>
      <c r="D245" s="24" t="str">
        <f t="shared" si="28"/>
        <v>4.6.1.</v>
      </c>
      <c r="E245" s="15" t="s">
        <v>128</v>
      </c>
      <c r="F245" s="13" t="s">
        <v>8</v>
      </c>
      <c r="G245" s="14"/>
      <c r="H245" s="14"/>
      <c r="I245" s="14"/>
      <c r="J245" s="58"/>
    </row>
    <row r="246" spans="1:10" s="99" customFormat="1" ht="30" x14ac:dyDescent="0.25">
      <c r="A246" s="96">
        <v>4</v>
      </c>
      <c r="B246" s="97">
        <v>6</v>
      </c>
      <c r="C246" s="97">
        <f t="shared" ref="C246:C248" si="29">C245+1</f>
        <v>2</v>
      </c>
      <c r="D246" s="52" t="str">
        <f t="shared" si="28"/>
        <v>4.6.2.</v>
      </c>
      <c r="E246" s="12" t="s">
        <v>487</v>
      </c>
      <c r="F246" s="35" t="s">
        <v>11</v>
      </c>
      <c r="G246" s="98"/>
      <c r="H246" s="98"/>
      <c r="I246" s="110"/>
      <c r="J246" s="12"/>
    </row>
    <row r="247" spans="1:10" ht="15.75" customHeight="1" x14ac:dyDescent="0.25">
      <c r="A247" s="3">
        <v>4</v>
      </c>
      <c r="B247" s="4">
        <v>6</v>
      </c>
      <c r="C247" s="4">
        <f t="shared" si="29"/>
        <v>3</v>
      </c>
      <c r="D247" s="24" t="str">
        <f t="shared" si="28"/>
        <v>4.6.3.</v>
      </c>
      <c r="E247" s="15" t="s">
        <v>129</v>
      </c>
      <c r="F247" s="13" t="s">
        <v>8</v>
      </c>
      <c r="G247" s="14"/>
      <c r="H247" s="14"/>
      <c r="I247" s="14"/>
      <c r="J247" s="58"/>
    </row>
    <row r="248" spans="1:10" ht="15.75" customHeight="1" x14ac:dyDescent="0.25">
      <c r="A248" s="3">
        <v>4</v>
      </c>
      <c r="B248" s="4">
        <v>6</v>
      </c>
      <c r="C248" s="4">
        <f t="shared" si="29"/>
        <v>4</v>
      </c>
      <c r="D248" s="24" t="str">
        <f t="shared" si="28"/>
        <v>4.6.4.</v>
      </c>
      <c r="E248" s="15" t="s">
        <v>130</v>
      </c>
      <c r="F248" s="13" t="s">
        <v>8</v>
      </c>
      <c r="G248" s="14"/>
      <c r="H248" s="14"/>
      <c r="I248" s="14"/>
      <c r="J248" s="58"/>
    </row>
    <row r="249" spans="1:10" s="22" customFormat="1" collapsed="1" x14ac:dyDescent="0.25">
      <c r="A249" s="32">
        <v>5</v>
      </c>
      <c r="B249" s="32"/>
      <c r="C249" s="32"/>
      <c r="D249" s="55" t="str">
        <f t="shared" si="28"/>
        <v>5.</v>
      </c>
      <c r="E249" s="56" t="s">
        <v>131</v>
      </c>
      <c r="F249" s="63"/>
      <c r="G249" s="56"/>
      <c r="H249" s="56"/>
      <c r="I249" s="56"/>
      <c r="J249" s="81"/>
    </row>
    <row r="250" spans="1:10" x14ac:dyDescent="0.25">
      <c r="A250" s="3">
        <v>5</v>
      </c>
      <c r="B250" s="4">
        <v>1</v>
      </c>
      <c r="D250" s="9" t="str">
        <f t="shared" si="28"/>
        <v>5.1.</v>
      </c>
      <c r="E250" s="10" t="s">
        <v>6</v>
      </c>
      <c r="F250" s="62"/>
      <c r="G250" s="11"/>
      <c r="H250" s="11"/>
      <c r="I250" s="11"/>
      <c r="J250" s="79"/>
    </row>
    <row r="251" spans="1:10" x14ac:dyDescent="0.25">
      <c r="A251" s="3">
        <v>5</v>
      </c>
      <c r="B251" s="4">
        <v>1</v>
      </c>
      <c r="C251" s="4">
        <v>1</v>
      </c>
      <c r="D251" s="24" t="str">
        <f t="shared" si="28"/>
        <v>5.1.1.</v>
      </c>
      <c r="E251" s="25" t="s">
        <v>132</v>
      </c>
      <c r="F251" s="13" t="s">
        <v>8</v>
      </c>
      <c r="G251" s="14"/>
      <c r="H251" s="14"/>
      <c r="I251" s="14"/>
      <c r="J251" s="58"/>
    </row>
    <row r="252" spans="1:10" x14ac:dyDescent="0.25">
      <c r="A252" s="3">
        <v>5</v>
      </c>
      <c r="B252" s="4">
        <v>1</v>
      </c>
      <c r="C252" s="4">
        <f t="shared" ref="C252:C261" si="30">C251+1</f>
        <v>2</v>
      </c>
      <c r="D252" s="24" t="str">
        <f t="shared" si="28"/>
        <v>5.1.2.</v>
      </c>
      <c r="E252" s="25" t="s">
        <v>133</v>
      </c>
      <c r="F252" s="13" t="s">
        <v>8</v>
      </c>
      <c r="G252" s="14"/>
      <c r="H252" s="14"/>
      <c r="I252" s="14"/>
      <c r="J252" s="58"/>
    </row>
    <row r="253" spans="1:10" x14ac:dyDescent="0.25">
      <c r="A253" s="3">
        <v>5</v>
      </c>
      <c r="B253" s="4">
        <v>1</v>
      </c>
      <c r="C253" s="4">
        <f t="shared" si="30"/>
        <v>3</v>
      </c>
      <c r="D253" s="24" t="str">
        <f t="shared" si="28"/>
        <v>5.1.3.</v>
      </c>
      <c r="E253" s="25" t="s">
        <v>134</v>
      </c>
      <c r="F253" s="13" t="s">
        <v>8</v>
      </c>
      <c r="G253" s="14"/>
      <c r="H253" s="14"/>
      <c r="I253" s="14"/>
      <c r="J253" s="58"/>
    </row>
    <row r="254" spans="1:10" x14ac:dyDescent="0.25">
      <c r="A254" s="3">
        <v>5</v>
      </c>
      <c r="B254" s="4">
        <v>1</v>
      </c>
      <c r="C254" s="4">
        <f t="shared" si="30"/>
        <v>4</v>
      </c>
      <c r="D254" s="24" t="str">
        <f t="shared" si="28"/>
        <v>5.1.4.</v>
      </c>
      <c r="E254" s="25" t="s">
        <v>399</v>
      </c>
      <c r="F254" s="13" t="s">
        <v>8</v>
      </c>
      <c r="G254" s="14"/>
      <c r="H254" s="14"/>
      <c r="I254" s="14"/>
      <c r="J254" s="58"/>
    </row>
    <row r="255" spans="1:10" ht="30" x14ac:dyDescent="0.25">
      <c r="A255" s="3">
        <v>5</v>
      </c>
      <c r="B255" s="4">
        <v>1</v>
      </c>
      <c r="C255" s="4">
        <f t="shared" si="30"/>
        <v>5</v>
      </c>
      <c r="D255" s="24" t="str">
        <f t="shared" si="28"/>
        <v>5.1.5.</v>
      </c>
      <c r="E255" s="25" t="s">
        <v>135</v>
      </c>
      <c r="F255" s="13" t="s">
        <v>8</v>
      </c>
      <c r="G255" s="14"/>
      <c r="H255" s="14"/>
      <c r="I255" s="14"/>
      <c r="J255" s="58"/>
    </row>
    <row r="256" spans="1:10" x14ac:dyDescent="0.25">
      <c r="A256" s="3">
        <v>5</v>
      </c>
      <c r="B256" s="4">
        <v>1</v>
      </c>
      <c r="C256" s="4">
        <f t="shared" si="30"/>
        <v>6</v>
      </c>
      <c r="D256" s="24" t="str">
        <f t="shared" si="28"/>
        <v>5.1.6.</v>
      </c>
      <c r="E256" s="25" t="s">
        <v>136</v>
      </c>
      <c r="F256" s="13" t="s">
        <v>8</v>
      </c>
      <c r="G256" s="14"/>
      <c r="H256" s="14"/>
      <c r="I256" s="14"/>
      <c r="J256" s="58"/>
    </row>
    <row r="257" spans="1:10" ht="102" customHeight="1" x14ac:dyDescent="0.25">
      <c r="A257" s="3">
        <v>5</v>
      </c>
      <c r="B257" s="4">
        <v>1</v>
      </c>
      <c r="C257" s="4">
        <f t="shared" si="30"/>
        <v>7</v>
      </c>
      <c r="D257" s="24" t="str">
        <f t="shared" si="28"/>
        <v>5.1.7.</v>
      </c>
      <c r="E257" s="25" t="s">
        <v>488</v>
      </c>
      <c r="F257" s="13" t="s">
        <v>8</v>
      </c>
      <c r="G257" s="14"/>
      <c r="H257" s="14"/>
      <c r="I257" s="14"/>
      <c r="J257" s="58"/>
    </row>
    <row r="258" spans="1:10" ht="16.899999999999999" customHeight="1" x14ac:dyDescent="0.25">
      <c r="A258" s="3">
        <v>5</v>
      </c>
      <c r="B258" s="4">
        <v>1</v>
      </c>
      <c r="C258" s="4">
        <f t="shared" si="30"/>
        <v>8</v>
      </c>
      <c r="D258" s="24" t="str">
        <f t="shared" si="28"/>
        <v>5.1.8.</v>
      </c>
      <c r="E258" s="124" t="s">
        <v>137</v>
      </c>
      <c r="F258" s="13" t="s">
        <v>8</v>
      </c>
      <c r="G258" s="14"/>
      <c r="H258" s="14"/>
      <c r="I258" s="14"/>
      <c r="J258" s="58"/>
    </row>
    <row r="259" spans="1:10" ht="16.899999999999999" customHeight="1" x14ac:dyDescent="0.25">
      <c r="A259" s="3">
        <v>5</v>
      </c>
      <c r="B259" s="4">
        <v>1</v>
      </c>
      <c r="C259" s="4">
        <f t="shared" si="30"/>
        <v>9</v>
      </c>
      <c r="D259" s="24" t="str">
        <f t="shared" si="28"/>
        <v>5.1.9.</v>
      </c>
      <c r="E259" s="124" t="s">
        <v>138</v>
      </c>
      <c r="F259" s="13" t="s">
        <v>8</v>
      </c>
      <c r="G259" s="14"/>
      <c r="H259" s="14"/>
      <c r="I259" s="14"/>
      <c r="J259" s="58"/>
    </row>
    <row r="260" spans="1:10" ht="16.899999999999999" customHeight="1" x14ac:dyDescent="0.25">
      <c r="A260" s="3">
        <v>5</v>
      </c>
      <c r="B260" s="4">
        <v>1</v>
      </c>
      <c r="C260" s="4">
        <f t="shared" si="30"/>
        <v>10</v>
      </c>
      <c r="D260" s="24" t="str">
        <f t="shared" si="28"/>
        <v>5.1.10.</v>
      </c>
      <c r="E260" s="124" t="s">
        <v>139</v>
      </c>
      <c r="F260" s="35" t="s">
        <v>11</v>
      </c>
      <c r="G260" s="14"/>
      <c r="H260" s="14"/>
      <c r="I260" s="14"/>
      <c r="J260" s="58"/>
    </row>
    <row r="261" spans="1:10" ht="30.6" customHeight="1" x14ac:dyDescent="0.25">
      <c r="A261" s="3">
        <v>5</v>
      </c>
      <c r="B261" s="4">
        <v>1</v>
      </c>
      <c r="C261" s="4">
        <f t="shared" si="30"/>
        <v>11</v>
      </c>
      <c r="D261" s="24" t="str">
        <f t="shared" si="28"/>
        <v>5.1.11.</v>
      </c>
      <c r="E261" s="25" t="s">
        <v>400</v>
      </c>
      <c r="F261" s="13" t="s">
        <v>8</v>
      </c>
      <c r="G261" s="14"/>
      <c r="H261" s="14"/>
      <c r="I261" s="14"/>
      <c r="J261" s="58"/>
    </row>
    <row r="262" spans="1:10" collapsed="1" x14ac:dyDescent="0.25">
      <c r="A262" s="3">
        <v>5</v>
      </c>
      <c r="B262" s="4">
        <v>2</v>
      </c>
      <c r="D262" s="9" t="str">
        <f t="shared" si="28"/>
        <v>5.2.</v>
      </c>
      <c r="E262" s="10" t="s">
        <v>202</v>
      </c>
      <c r="F262" s="62"/>
      <c r="G262" s="11"/>
      <c r="H262" s="11"/>
      <c r="I262" s="11"/>
      <c r="J262" s="79"/>
    </row>
    <row r="263" spans="1:10" ht="57.6" customHeight="1" x14ac:dyDescent="0.25">
      <c r="A263" s="3">
        <v>5</v>
      </c>
      <c r="B263" s="4">
        <v>2</v>
      </c>
      <c r="C263" s="4">
        <v>1</v>
      </c>
      <c r="D263" s="24" t="str">
        <f t="shared" si="28"/>
        <v>5.2.1.</v>
      </c>
      <c r="E263" s="25" t="s">
        <v>591</v>
      </c>
      <c r="F263" s="13" t="s">
        <v>8</v>
      </c>
      <c r="G263" s="14"/>
      <c r="H263" s="14"/>
      <c r="I263" s="14"/>
      <c r="J263" s="58"/>
    </row>
    <row r="264" spans="1:10" ht="45" customHeight="1" x14ac:dyDescent="0.25">
      <c r="A264" s="3">
        <v>5</v>
      </c>
      <c r="B264" s="4">
        <v>2</v>
      </c>
      <c r="C264" s="4">
        <f t="shared" ref="C264:C267" si="31">C263+1</f>
        <v>2</v>
      </c>
      <c r="D264" s="24" t="str">
        <f t="shared" si="28"/>
        <v>5.2.2.</v>
      </c>
      <c r="E264" s="25" t="s">
        <v>140</v>
      </c>
      <c r="F264" s="13" t="s">
        <v>8</v>
      </c>
      <c r="G264" s="14"/>
      <c r="H264" s="14"/>
      <c r="I264" s="14"/>
      <c r="J264" s="58"/>
    </row>
    <row r="265" spans="1:10" ht="16.899999999999999" customHeight="1" x14ac:dyDescent="0.25">
      <c r="A265" s="3">
        <v>5</v>
      </c>
      <c r="B265" s="4">
        <v>2</v>
      </c>
      <c r="C265" s="4">
        <f t="shared" si="31"/>
        <v>3</v>
      </c>
      <c r="D265" s="24" t="str">
        <f t="shared" si="28"/>
        <v>5.2.3.</v>
      </c>
      <c r="E265" s="124" t="s">
        <v>141</v>
      </c>
      <c r="F265" s="35" t="s">
        <v>11</v>
      </c>
      <c r="G265" s="14"/>
      <c r="H265" s="14"/>
      <c r="I265" s="14"/>
      <c r="J265" s="58"/>
    </row>
    <row r="266" spans="1:10" ht="30" x14ac:dyDescent="0.25">
      <c r="A266" s="3">
        <v>5</v>
      </c>
      <c r="B266" s="4">
        <v>2</v>
      </c>
      <c r="C266" s="4">
        <f t="shared" si="31"/>
        <v>4</v>
      </c>
      <c r="D266" s="24" t="str">
        <f t="shared" si="28"/>
        <v>5.2.4.</v>
      </c>
      <c r="E266" s="25" t="s">
        <v>142</v>
      </c>
      <c r="F266" s="13" t="s">
        <v>8</v>
      </c>
      <c r="G266" s="14"/>
      <c r="H266" s="14"/>
      <c r="I266" s="14"/>
      <c r="J266" s="58"/>
    </row>
    <row r="267" spans="1:10" ht="45" x14ac:dyDescent="0.25">
      <c r="A267" s="3">
        <v>5</v>
      </c>
      <c r="B267" s="4">
        <v>2</v>
      </c>
      <c r="C267" s="4">
        <f t="shared" si="31"/>
        <v>5</v>
      </c>
      <c r="D267" s="24" t="str">
        <f t="shared" si="28"/>
        <v>5.2.5.</v>
      </c>
      <c r="E267" s="25" t="s">
        <v>143</v>
      </c>
      <c r="F267" s="13" t="s">
        <v>8</v>
      </c>
      <c r="G267" s="14"/>
      <c r="H267" s="14"/>
      <c r="I267" s="14"/>
      <c r="J267" s="58"/>
    </row>
    <row r="268" spans="1:10" collapsed="1" x14ac:dyDescent="0.25">
      <c r="A268" s="3">
        <v>5</v>
      </c>
      <c r="B268" s="4">
        <v>3</v>
      </c>
      <c r="D268" s="9" t="str">
        <f t="shared" si="28"/>
        <v>5.3.</v>
      </c>
      <c r="E268" s="10" t="s">
        <v>144</v>
      </c>
      <c r="F268" s="62"/>
      <c r="G268" s="11"/>
      <c r="H268" s="11"/>
      <c r="I268" s="11"/>
      <c r="J268" s="79"/>
    </row>
    <row r="269" spans="1:10" x14ac:dyDescent="0.25">
      <c r="A269" s="3">
        <v>5</v>
      </c>
      <c r="B269" s="4">
        <v>3</v>
      </c>
      <c r="C269" s="4">
        <v>1</v>
      </c>
      <c r="D269" s="24" t="str">
        <f t="shared" si="28"/>
        <v>5.3.1.</v>
      </c>
      <c r="E269" s="25" t="s">
        <v>145</v>
      </c>
      <c r="F269" s="13" t="s">
        <v>8</v>
      </c>
      <c r="G269" s="14"/>
      <c r="H269" s="14"/>
      <c r="I269" s="14"/>
      <c r="J269" s="58"/>
    </row>
    <row r="270" spans="1:10" x14ac:dyDescent="0.25">
      <c r="A270" s="3">
        <v>5</v>
      </c>
      <c r="B270" s="4">
        <v>3</v>
      </c>
      <c r="C270" s="4">
        <f t="shared" ref="C270:C272" si="32">C269+1</f>
        <v>2</v>
      </c>
      <c r="D270" s="24" t="str">
        <f t="shared" si="28"/>
        <v>5.3.2.</v>
      </c>
      <c r="E270" s="25" t="s">
        <v>146</v>
      </c>
      <c r="F270" s="13" t="s">
        <v>8</v>
      </c>
      <c r="G270" s="14"/>
      <c r="H270" s="14"/>
      <c r="I270" s="14"/>
      <c r="J270" s="58"/>
    </row>
    <row r="271" spans="1:10" ht="43.9" customHeight="1" x14ac:dyDescent="0.25">
      <c r="A271" s="3">
        <v>5</v>
      </c>
      <c r="B271" s="4">
        <v>3</v>
      </c>
      <c r="C271" s="4">
        <f t="shared" si="32"/>
        <v>3</v>
      </c>
      <c r="D271" s="24" t="str">
        <f t="shared" si="28"/>
        <v>5.3.3.</v>
      </c>
      <c r="E271" s="25" t="s">
        <v>147</v>
      </c>
      <c r="F271" s="13" t="s">
        <v>8</v>
      </c>
      <c r="G271" s="14"/>
      <c r="H271" s="14"/>
      <c r="I271" s="14"/>
      <c r="J271" s="58"/>
    </row>
    <row r="272" spans="1:10" x14ac:dyDescent="0.25">
      <c r="A272" s="3">
        <v>5</v>
      </c>
      <c r="B272" s="4">
        <v>3</v>
      </c>
      <c r="C272" s="4">
        <f t="shared" si="32"/>
        <v>4</v>
      </c>
      <c r="D272" s="24" t="str">
        <f t="shared" si="28"/>
        <v>5.3.4.</v>
      </c>
      <c r="E272" s="25" t="s">
        <v>148</v>
      </c>
      <c r="F272" s="13" t="s">
        <v>8</v>
      </c>
      <c r="G272" s="14"/>
      <c r="H272" s="14"/>
      <c r="I272" s="14"/>
      <c r="J272" s="58"/>
    </row>
    <row r="273" spans="1:10" collapsed="1" x14ac:dyDescent="0.25">
      <c r="A273" s="3">
        <v>5</v>
      </c>
      <c r="B273" s="4">
        <v>4</v>
      </c>
      <c r="D273" s="9" t="str">
        <f t="shared" si="28"/>
        <v>5.4.</v>
      </c>
      <c r="E273" s="10" t="s">
        <v>149</v>
      </c>
      <c r="F273" s="62"/>
      <c r="G273" s="11"/>
      <c r="H273" s="11"/>
      <c r="I273" s="11"/>
      <c r="J273" s="79"/>
    </row>
    <row r="274" spans="1:10" ht="30" customHeight="1" x14ac:dyDescent="0.25">
      <c r="A274" s="3">
        <v>5</v>
      </c>
      <c r="B274" s="4">
        <v>4</v>
      </c>
      <c r="C274" s="4">
        <f t="shared" ref="C274:C282" si="33">C273+1</f>
        <v>1</v>
      </c>
      <c r="D274" s="24" t="str">
        <f t="shared" si="28"/>
        <v>5.4.1.</v>
      </c>
      <c r="E274" s="28" t="s">
        <v>150</v>
      </c>
      <c r="F274" s="13" t="s">
        <v>8</v>
      </c>
      <c r="G274" s="14"/>
      <c r="H274" s="14"/>
      <c r="I274" s="14"/>
      <c r="J274" s="58"/>
    </row>
    <row r="275" spans="1:10" x14ac:dyDescent="0.25">
      <c r="A275" s="3">
        <v>5</v>
      </c>
      <c r="B275" s="4">
        <v>4</v>
      </c>
      <c r="C275" s="4">
        <f t="shared" si="33"/>
        <v>2</v>
      </c>
      <c r="D275" s="24" t="str">
        <f t="shared" si="28"/>
        <v>5.4.2.</v>
      </c>
      <c r="E275" s="15" t="s">
        <v>151</v>
      </c>
      <c r="F275" s="13" t="s">
        <v>8</v>
      </c>
      <c r="G275" s="14"/>
      <c r="H275" s="14"/>
      <c r="I275" s="14"/>
      <c r="J275" s="58"/>
    </row>
    <row r="276" spans="1:10" ht="30" customHeight="1" x14ac:dyDescent="0.25">
      <c r="A276" s="3">
        <v>5</v>
      </c>
      <c r="B276" s="4">
        <v>4</v>
      </c>
      <c r="C276" s="4">
        <f t="shared" si="33"/>
        <v>3</v>
      </c>
      <c r="D276" s="24" t="str">
        <f t="shared" si="28"/>
        <v>5.4.3.</v>
      </c>
      <c r="E276" s="25" t="s">
        <v>592</v>
      </c>
      <c r="F276" s="13" t="s">
        <v>8</v>
      </c>
      <c r="G276" s="14"/>
      <c r="H276" s="14"/>
      <c r="I276" s="14"/>
      <c r="J276" s="58"/>
    </row>
    <row r="277" spans="1:10" ht="30" customHeight="1" x14ac:dyDescent="0.25">
      <c r="A277" s="3">
        <v>5</v>
      </c>
      <c r="B277" s="4">
        <v>4</v>
      </c>
      <c r="C277" s="4">
        <f t="shared" si="33"/>
        <v>4</v>
      </c>
      <c r="D277" s="24" t="str">
        <f t="shared" si="28"/>
        <v>5.4.4.</v>
      </c>
      <c r="E277" s="25" t="s">
        <v>152</v>
      </c>
      <c r="F277" s="13" t="s">
        <v>8</v>
      </c>
      <c r="G277" s="14"/>
      <c r="H277" s="14"/>
      <c r="I277" s="14"/>
      <c r="J277" s="58"/>
    </row>
    <row r="278" spans="1:10" x14ac:dyDescent="0.25">
      <c r="A278" s="3">
        <v>5</v>
      </c>
      <c r="B278" s="4">
        <v>4</v>
      </c>
      <c r="C278" s="4">
        <f t="shared" si="33"/>
        <v>5</v>
      </c>
      <c r="D278" s="24" t="str">
        <f t="shared" si="28"/>
        <v>5.4.5.</v>
      </c>
      <c r="E278" s="25" t="s">
        <v>153</v>
      </c>
      <c r="F278" s="13" t="s">
        <v>8</v>
      </c>
      <c r="G278" s="14"/>
      <c r="H278" s="14"/>
      <c r="I278" s="14"/>
      <c r="J278" s="58"/>
    </row>
    <row r="279" spans="1:10" ht="30" x14ac:dyDescent="0.25">
      <c r="A279" s="3">
        <v>5</v>
      </c>
      <c r="B279" s="4">
        <v>4</v>
      </c>
      <c r="C279" s="4">
        <f t="shared" si="33"/>
        <v>6</v>
      </c>
      <c r="D279" s="24" t="str">
        <f t="shared" si="28"/>
        <v>5.4.6.</v>
      </c>
      <c r="E279" s="25" t="s">
        <v>154</v>
      </c>
      <c r="F279" s="13" t="s">
        <v>8</v>
      </c>
      <c r="G279" s="14"/>
      <c r="H279" s="14"/>
      <c r="I279" s="14"/>
      <c r="J279" s="58"/>
    </row>
    <row r="280" spans="1:10" ht="30" x14ac:dyDescent="0.25">
      <c r="A280" s="3">
        <v>5</v>
      </c>
      <c r="B280" s="4">
        <v>4</v>
      </c>
      <c r="C280" s="4">
        <f t="shared" si="33"/>
        <v>7</v>
      </c>
      <c r="D280" s="24" t="str">
        <f t="shared" si="28"/>
        <v>5.4.7.</v>
      </c>
      <c r="E280" s="25" t="s">
        <v>155</v>
      </c>
      <c r="F280" s="13" t="s">
        <v>8</v>
      </c>
      <c r="G280" s="14"/>
      <c r="H280" s="14"/>
      <c r="I280" s="14"/>
      <c r="J280" s="58"/>
    </row>
    <row r="281" spans="1:10" x14ac:dyDescent="0.25">
      <c r="A281" s="3">
        <v>5</v>
      </c>
      <c r="B281" s="4">
        <v>4</v>
      </c>
      <c r="C281" s="4">
        <f t="shared" si="33"/>
        <v>8</v>
      </c>
      <c r="D281" s="24" t="str">
        <f t="shared" si="28"/>
        <v>5.4.8.</v>
      </c>
      <c r="E281" s="25" t="s">
        <v>156</v>
      </c>
      <c r="F281" s="13" t="s">
        <v>8</v>
      </c>
      <c r="G281" s="14"/>
      <c r="H281" s="14"/>
      <c r="I281" s="14"/>
      <c r="J281" s="58"/>
    </row>
    <row r="282" spans="1:10" ht="30" x14ac:dyDescent="0.25">
      <c r="A282" s="3">
        <v>5</v>
      </c>
      <c r="B282" s="4">
        <v>4</v>
      </c>
      <c r="C282" s="4">
        <f t="shared" si="33"/>
        <v>9</v>
      </c>
      <c r="D282" s="24" t="str">
        <f t="shared" si="28"/>
        <v>5.4.9.</v>
      </c>
      <c r="E282" s="25" t="s">
        <v>157</v>
      </c>
      <c r="F282" s="13" t="s">
        <v>8</v>
      </c>
      <c r="G282" s="14"/>
      <c r="H282" s="14"/>
      <c r="I282" s="14"/>
      <c r="J282" s="58"/>
    </row>
    <row r="283" spans="1:10" collapsed="1" x14ac:dyDescent="0.25">
      <c r="A283" s="3">
        <v>5</v>
      </c>
      <c r="B283" s="4">
        <v>5</v>
      </c>
      <c r="D283" s="9" t="str">
        <f t="shared" si="28"/>
        <v>5.5.</v>
      </c>
      <c r="E283" s="10" t="s">
        <v>158</v>
      </c>
      <c r="F283" s="62"/>
      <c r="G283" s="11"/>
      <c r="H283" s="11"/>
      <c r="I283" s="11"/>
      <c r="J283" s="79"/>
    </row>
    <row r="284" spans="1:10" ht="30" x14ac:dyDescent="0.25">
      <c r="A284" s="3">
        <v>5</v>
      </c>
      <c r="B284" s="4">
        <v>5</v>
      </c>
      <c r="C284" s="4">
        <f t="shared" ref="C284:C290" si="34">C283+1</f>
        <v>1</v>
      </c>
      <c r="D284" s="24" t="str">
        <f t="shared" si="28"/>
        <v>5.5.1.</v>
      </c>
      <c r="E284" s="28" t="s">
        <v>159</v>
      </c>
      <c r="F284" s="13" t="s">
        <v>8</v>
      </c>
      <c r="G284" s="14"/>
      <c r="H284" s="14"/>
      <c r="I284" s="14"/>
      <c r="J284" s="58"/>
    </row>
    <row r="285" spans="1:10" ht="43.9" customHeight="1" x14ac:dyDescent="0.25">
      <c r="A285" s="3">
        <v>5</v>
      </c>
      <c r="B285" s="4">
        <v>5</v>
      </c>
      <c r="C285" s="4">
        <f t="shared" si="34"/>
        <v>2</v>
      </c>
      <c r="D285" s="24" t="str">
        <f t="shared" si="28"/>
        <v>5.5.2.</v>
      </c>
      <c r="E285" s="15" t="s">
        <v>160</v>
      </c>
      <c r="F285" s="13" t="s">
        <v>8</v>
      </c>
      <c r="G285" s="14"/>
      <c r="H285" s="14"/>
      <c r="I285" s="14"/>
      <c r="J285" s="58"/>
    </row>
    <row r="286" spans="1:10" ht="30" x14ac:dyDescent="0.25">
      <c r="A286" s="3">
        <v>5</v>
      </c>
      <c r="B286" s="4">
        <v>5</v>
      </c>
      <c r="C286" s="4">
        <f t="shared" si="34"/>
        <v>3</v>
      </c>
      <c r="D286" s="24" t="str">
        <f t="shared" si="28"/>
        <v>5.5.3.</v>
      </c>
      <c r="E286" s="25" t="s">
        <v>593</v>
      </c>
      <c r="F286" s="13" t="s">
        <v>8</v>
      </c>
      <c r="G286" s="14"/>
      <c r="H286" s="14"/>
      <c r="I286" s="14"/>
      <c r="J286" s="58"/>
    </row>
    <row r="287" spans="1:10" ht="60" x14ac:dyDescent="0.25">
      <c r="A287" s="3">
        <v>5</v>
      </c>
      <c r="B287" s="4">
        <v>5</v>
      </c>
      <c r="C287" s="4">
        <f t="shared" si="34"/>
        <v>4</v>
      </c>
      <c r="D287" s="24" t="str">
        <f t="shared" ref="D287:D294" si="35">IF(B287="",CONCATENATE(A287&amp;"."),IF(C287="",CONCATENATE(A287&amp;".",B287&amp;"."),CONCATENATE(A287&amp;".",B287&amp;".",C287&amp;".")))</f>
        <v>5.5.4.</v>
      </c>
      <c r="E287" s="25" t="s">
        <v>161</v>
      </c>
      <c r="F287" s="13" t="s">
        <v>8</v>
      </c>
      <c r="G287" s="14"/>
      <c r="H287" s="14"/>
      <c r="I287" s="14"/>
      <c r="J287" s="58"/>
    </row>
    <row r="288" spans="1:10" ht="30.6" customHeight="1" x14ac:dyDescent="0.25">
      <c r="A288" s="3">
        <v>5</v>
      </c>
      <c r="B288" s="4">
        <v>5</v>
      </c>
      <c r="C288" s="4">
        <f t="shared" si="34"/>
        <v>5</v>
      </c>
      <c r="D288" s="24" t="str">
        <f t="shared" si="35"/>
        <v>5.5.5.</v>
      </c>
      <c r="E288" s="15" t="s">
        <v>162</v>
      </c>
      <c r="F288" s="13" t="s">
        <v>8</v>
      </c>
      <c r="G288" s="14"/>
      <c r="H288" s="14"/>
      <c r="I288" s="14"/>
      <c r="J288" s="58"/>
    </row>
    <row r="289" spans="1:10" ht="45" x14ac:dyDescent="0.25">
      <c r="A289" s="3">
        <v>5</v>
      </c>
      <c r="B289" s="4">
        <v>5</v>
      </c>
      <c r="C289" s="4">
        <f t="shared" si="34"/>
        <v>6</v>
      </c>
      <c r="D289" s="24" t="str">
        <f t="shared" si="35"/>
        <v>5.5.6.</v>
      </c>
      <c r="E289" s="15" t="s">
        <v>163</v>
      </c>
      <c r="F289" s="13" t="s">
        <v>8</v>
      </c>
      <c r="G289" s="14"/>
      <c r="H289" s="14"/>
      <c r="I289" s="14"/>
      <c r="J289" s="58"/>
    </row>
    <row r="290" spans="1:10" ht="30.6" customHeight="1" x14ac:dyDescent="0.25">
      <c r="A290" s="3">
        <v>5</v>
      </c>
      <c r="B290" s="4">
        <v>5</v>
      </c>
      <c r="C290" s="4">
        <f t="shared" si="34"/>
        <v>7</v>
      </c>
      <c r="D290" s="24" t="str">
        <f t="shared" si="35"/>
        <v>5.5.7.</v>
      </c>
      <c r="E290" s="15" t="s">
        <v>164</v>
      </c>
      <c r="F290" s="13" t="s">
        <v>8</v>
      </c>
      <c r="G290" s="14"/>
      <c r="H290" s="14"/>
      <c r="I290" s="14"/>
      <c r="J290" s="58"/>
    </row>
    <row r="291" spans="1:10" s="22" customFormat="1" collapsed="1" x14ac:dyDescent="0.25">
      <c r="A291" s="32">
        <v>6</v>
      </c>
      <c r="B291" s="32"/>
      <c r="C291" s="32"/>
      <c r="D291" s="55" t="str">
        <f t="shared" si="35"/>
        <v>6.</v>
      </c>
      <c r="E291" s="56" t="s">
        <v>165</v>
      </c>
      <c r="F291" s="63"/>
      <c r="G291" s="56"/>
      <c r="H291" s="56"/>
      <c r="I291" s="56"/>
      <c r="J291" s="81"/>
    </row>
    <row r="292" spans="1:10" x14ac:dyDescent="0.25">
      <c r="A292" s="32">
        <v>6</v>
      </c>
      <c r="B292" s="4">
        <v>1</v>
      </c>
      <c r="D292" s="23" t="str">
        <f t="shared" si="35"/>
        <v>6.1.</v>
      </c>
      <c r="E292" s="10" t="s">
        <v>6</v>
      </c>
      <c r="F292" s="64"/>
      <c r="G292" s="36"/>
      <c r="H292" s="36"/>
      <c r="I292" s="36"/>
      <c r="J292" s="82"/>
    </row>
    <row r="293" spans="1:10" s="99" customFormat="1" ht="60" x14ac:dyDescent="0.25">
      <c r="A293" s="111">
        <v>6</v>
      </c>
      <c r="B293" s="97">
        <v>1</v>
      </c>
      <c r="C293" s="97">
        <v>1</v>
      </c>
      <c r="D293" s="52" t="str">
        <f t="shared" si="35"/>
        <v>6.1.1.</v>
      </c>
      <c r="E293" s="12" t="s">
        <v>489</v>
      </c>
      <c r="F293" s="35" t="s">
        <v>8</v>
      </c>
      <c r="G293" s="98"/>
      <c r="H293" s="98"/>
      <c r="I293" s="98"/>
      <c r="J293" s="12"/>
    </row>
    <row r="294" spans="1:10" s="99" customFormat="1" ht="60" x14ac:dyDescent="0.25">
      <c r="A294" s="111">
        <v>6</v>
      </c>
      <c r="B294" s="97">
        <v>1</v>
      </c>
      <c r="C294" s="97">
        <v>2</v>
      </c>
      <c r="D294" s="52" t="str">
        <f t="shared" si="35"/>
        <v>6.1.2.</v>
      </c>
      <c r="E294" s="12" t="s">
        <v>625</v>
      </c>
      <c r="F294" s="35" t="s">
        <v>8</v>
      </c>
      <c r="G294" s="98"/>
      <c r="H294" s="98"/>
      <c r="I294" s="98"/>
      <c r="J294" s="12"/>
    </row>
    <row r="295" spans="1:10" s="19" customFormat="1" collapsed="1" x14ac:dyDescent="0.25">
      <c r="A295" s="32">
        <v>6</v>
      </c>
      <c r="B295" s="30">
        <v>2</v>
      </c>
      <c r="C295" s="30"/>
      <c r="D295" s="9" t="str">
        <f t="shared" ref="D295:D323" si="36">IF(B295="",CONCATENATE(A295&amp;"."),IF(C295="",CONCATENATE(A295&amp;".",B295&amp;"."),CONCATENATE(A295&amp;".",B295&amp;".",C295&amp;".")))</f>
        <v>6.2.</v>
      </c>
      <c r="E295" s="10" t="s">
        <v>166</v>
      </c>
      <c r="F295" s="57"/>
      <c r="G295" s="10"/>
      <c r="H295" s="10"/>
      <c r="I295" s="10"/>
      <c r="J295" s="80"/>
    </row>
    <row r="296" spans="1:10" ht="16.149999999999999" customHeight="1" x14ac:dyDescent="0.25">
      <c r="A296" s="32">
        <v>6</v>
      </c>
      <c r="B296" s="4">
        <v>2</v>
      </c>
      <c r="C296" s="4">
        <v>1</v>
      </c>
      <c r="D296" s="24" t="str">
        <f t="shared" si="36"/>
        <v>6.2.1.</v>
      </c>
      <c r="E296" s="107" t="s">
        <v>594</v>
      </c>
      <c r="F296" s="35" t="s">
        <v>8</v>
      </c>
      <c r="G296" s="27"/>
      <c r="H296" s="27"/>
      <c r="I296" s="27"/>
      <c r="J296" s="75"/>
    </row>
    <row r="297" spans="1:10" ht="43.9" customHeight="1" x14ac:dyDescent="0.25">
      <c r="A297" s="32">
        <v>6</v>
      </c>
      <c r="B297" s="4">
        <v>2</v>
      </c>
      <c r="C297" s="4">
        <f t="shared" ref="C297:C306" si="37">C296+1</f>
        <v>2</v>
      </c>
      <c r="D297" s="24" t="str">
        <f t="shared" si="36"/>
        <v>6.2.2.</v>
      </c>
      <c r="E297" s="16" t="s">
        <v>634</v>
      </c>
      <c r="F297" s="13" t="s">
        <v>8</v>
      </c>
      <c r="G297" s="27"/>
      <c r="H297" s="27"/>
      <c r="I297" s="27"/>
      <c r="J297" s="59"/>
    </row>
    <row r="298" spans="1:10" ht="29.45" customHeight="1" x14ac:dyDescent="0.25">
      <c r="A298" s="32">
        <v>6</v>
      </c>
      <c r="B298" s="4">
        <v>2</v>
      </c>
      <c r="C298" s="4">
        <f t="shared" si="37"/>
        <v>3</v>
      </c>
      <c r="D298" s="24" t="str">
        <f t="shared" si="36"/>
        <v>6.2.3.</v>
      </c>
      <c r="E298" s="95" t="s">
        <v>572</v>
      </c>
      <c r="F298" s="13" t="s">
        <v>8</v>
      </c>
      <c r="G298" s="27"/>
      <c r="H298" s="27"/>
      <c r="I298" s="27"/>
      <c r="J298" s="59"/>
    </row>
    <row r="299" spans="1:10" ht="15" customHeight="1" x14ac:dyDescent="0.25">
      <c r="A299" s="32">
        <v>6</v>
      </c>
      <c r="B299" s="4">
        <v>2</v>
      </c>
      <c r="C299" s="4">
        <f t="shared" si="37"/>
        <v>4</v>
      </c>
      <c r="D299" s="24" t="str">
        <f t="shared" si="36"/>
        <v>6.2.4.</v>
      </c>
      <c r="E299" s="16" t="s">
        <v>401</v>
      </c>
      <c r="F299" s="13" t="s">
        <v>8</v>
      </c>
      <c r="G299" s="27"/>
      <c r="H299" s="27"/>
      <c r="I299" s="27"/>
      <c r="J299" s="59"/>
    </row>
    <row r="300" spans="1:10" ht="30" customHeight="1" x14ac:dyDescent="0.25">
      <c r="A300" s="32">
        <v>6</v>
      </c>
      <c r="B300" s="4">
        <v>2</v>
      </c>
      <c r="C300" s="4">
        <f t="shared" si="37"/>
        <v>5</v>
      </c>
      <c r="D300" s="24" t="str">
        <f t="shared" si="36"/>
        <v>6.2.5.</v>
      </c>
      <c r="E300" s="16" t="s">
        <v>167</v>
      </c>
      <c r="F300" s="13" t="s">
        <v>8</v>
      </c>
      <c r="G300" s="27"/>
      <c r="H300" s="27"/>
      <c r="I300" s="27"/>
      <c r="J300" s="59"/>
    </row>
    <row r="301" spans="1:10" x14ac:dyDescent="0.25">
      <c r="A301" s="32">
        <v>6</v>
      </c>
      <c r="B301" s="4">
        <v>2</v>
      </c>
      <c r="C301" s="4">
        <f t="shared" si="37"/>
        <v>6</v>
      </c>
      <c r="D301" s="24" t="str">
        <f t="shared" si="36"/>
        <v>6.2.6.</v>
      </c>
      <c r="E301" s="16" t="s">
        <v>168</v>
      </c>
      <c r="F301" s="13" t="s">
        <v>8</v>
      </c>
      <c r="G301" s="27"/>
      <c r="H301" s="27"/>
      <c r="I301" s="27"/>
      <c r="J301" s="59"/>
    </row>
    <row r="302" spans="1:10" ht="30" x14ac:dyDescent="0.25">
      <c r="A302" s="32">
        <v>6</v>
      </c>
      <c r="B302" s="4">
        <v>2</v>
      </c>
      <c r="C302" s="4">
        <f t="shared" si="37"/>
        <v>7</v>
      </c>
      <c r="D302" s="24" t="str">
        <f t="shared" si="36"/>
        <v>6.2.7.</v>
      </c>
      <c r="E302" s="16" t="s">
        <v>169</v>
      </c>
      <c r="F302" s="13" t="s">
        <v>8</v>
      </c>
      <c r="G302" s="27"/>
      <c r="H302" s="27"/>
      <c r="I302" s="27"/>
      <c r="J302" s="59"/>
    </row>
    <row r="303" spans="1:10" ht="30" customHeight="1" x14ac:dyDescent="0.25">
      <c r="A303" s="32">
        <v>6</v>
      </c>
      <c r="B303" s="4">
        <v>2</v>
      </c>
      <c r="C303" s="4">
        <f t="shared" si="37"/>
        <v>8</v>
      </c>
      <c r="D303" s="24" t="str">
        <f t="shared" si="36"/>
        <v>6.2.8.</v>
      </c>
      <c r="E303" s="16" t="s">
        <v>170</v>
      </c>
      <c r="F303" s="13" t="s">
        <v>8</v>
      </c>
      <c r="G303" s="27"/>
      <c r="H303" s="27"/>
      <c r="I303" s="27"/>
      <c r="J303" s="59"/>
    </row>
    <row r="304" spans="1:10" ht="30" x14ac:dyDescent="0.25">
      <c r="A304" s="32">
        <v>6</v>
      </c>
      <c r="B304" s="4">
        <v>2</v>
      </c>
      <c r="C304" s="4">
        <f t="shared" si="37"/>
        <v>9</v>
      </c>
      <c r="D304" s="24" t="str">
        <f t="shared" si="36"/>
        <v>6.2.9.</v>
      </c>
      <c r="E304" s="16" t="s">
        <v>171</v>
      </c>
      <c r="F304" s="13" t="s">
        <v>8</v>
      </c>
      <c r="G304" s="27"/>
      <c r="H304" s="27"/>
      <c r="I304" s="27"/>
      <c r="J304" s="59"/>
    </row>
    <row r="305" spans="1:10" ht="30" x14ac:dyDescent="0.25">
      <c r="A305" s="32">
        <v>6</v>
      </c>
      <c r="B305" s="4">
        <v>2</v>
      </c>
      <c r="C305" s="4">
        <f t="shared" si="37"/>
        <v>10</v>
      </c>
      <c r="D305" s="24" t="str">
        <f t="shared" si="36"/>
        <v>6.2.10.</v>
      </c>
      <c r="E305" s="95" t="s">
        <v>569</v>
      </c>
      <c r="F305" s="35" t="s">
        <v>438</v>
      </c>
      <c r="G305" s="27"/>
      <c r="H305" s="27"/>
      <c r="I305" s="27"/>
      <c r="J305" s="59"/>
    </row>
    <row r="306" spans="1:10" ht="15.6" customHeight="1" x14ac:dyDescent="0.25">
      <c r="A306" s="32">
        <v>6</v>
      </c>
      <c r="B306" s="4">
        <v>2</v>
      </c>
      <c r="C306" s="4">
        <f t="shared" si="37"/>
        <v>11</v>
      </c>
      <c r="D306" s="24" t="str">
        <f t="shared" si="36"/>
        <v>6.2.11.</v>
      </c>
      <c r="E306" s="15" t="s">
        <v>402</v>
      </c>
      <c r="F306" s="13" t="s">
        <v>8</v>
      </c>
      <c r="G306" s="14"/>
      <c r="H306" s="14"/>
      <c r="I306" s="14"/>
      <c r="J306" s="58"/>
    </row>
    <row r="307" spans="1:10" s="19" customFormat="1" collapsed="1" x14ac:dyDescent="0.25">
      <c r="A307" s="32">
        <v>6</v>
      </c>
      <c r="B307" s="30">
        <v>3</v>
      </c>
      <c r="C307" s="30"/>
      <c r="D307" s="9" t="str">
        <f t="shared" si="36"/>
        <v>6.3.</v>
      </c>
      <c r="E307" s="10" t="s">
        <v>172</v>
      </c>
      <c r="F307" s="57"/>
      <c r="G307" s="10"/>
      <c r="H307" s="10"/>
      <c r="I307" s="10"/>
      <c r="J307" s="80"/>
    </row>
    <row r="308" spans="1:10" ht="45" x14ac:dyDescent="0.25">
      <c r="A308" s="32">
        <v>6</v>
      </c>
      <c r="B308" s="4">
        <v>3</v>
      </c>
      <c r="C308" s="4">
        <v>1</v>
      </c>
      <c r="D308" s="24" t="str">
        <f t="shared" si="36"/>
        <v>6.3.1.</v>
      </c>
      <c r="E308" s="95" t="s">
        <v>635</v>
      </c>
      <c r="F308" s="13" t="s">
        <v>8</v>
      </c>
      <c r="G308" s="27"/>
      <c r="H308" s="27"/>
      <c r="I308" s="27"/>
      <c r="J308" s="59"/>
    </row>
    <row r="309" spans="1:10" ht="30" customHeight="1" x14ac:dyDescent="0.25">
      <c r="A309" s="32">
        <v>6</v>
      </c>
      <c r="B309" s="4">
        <v>3</v>
      </c>
      <c r="C309" s="4">
        <f>C308+1</f>
        <v>2</v>
      </c>
      <c r="D309" s="24" t="str">
        <f t="shared" si="36"/>
        <v>6.3.2.</v>
      </c>
      <c r="E309" s="15" t="s">
        <v>173</v>
      </c>
      <c r="F309" s="13" t="s">
        <v>8</v>
      </c>
      <c r="G309" s="14"/>
      <c r="H309" s="14"/>
      <c r="I309" s="14"/>
      <c r="J309" s="58"/>
    </row>
    <row r="310" spans="1:10" ht="30" x14ac:dyDescent="0.25">
      <c r="A310" s="32">
        <v>6</v>
      </c>
      <c r="B310" s="4">
        <v>3</v>
      </c>
      <c r="C310" s="4">
        <f t="shared" ref="C310:C314" si="38">C309+1</f>
        <v>3</v>
      </c>
      <c r="D310" s="24" t="str">
        <f t="shared" si="36"/>
        <v>6.3.3.</v>
      </c>
      <c r="E310" s="16" t="s">
        <v>174</v>
      </c>
      <c r="F310" s="13" t="s">
        <v>8</v>
      </c>
      <c r="G310" s="27"/>
      <c r="H310" s="27"/>
      <c r="I310" s="27"/>
      <c r="J310" s="59"/>
    </row>
    <row r="311" spans="1:10" ht="45.6" customHeight="1" x14ac:dyDescent="0.25">
      <c r="A311" s="32">
        <v>6</v>
      </c>
      <c r="B311" s="4">
        <v>3</v>
      </c>
      <c r="C311" s="4">
        <f t="shared" si="38"/>
        <v>4</v>
      </c>
      <c r="D311" s="24" t="str">
        <f t="shared" si="36"/>
        <v>6.3.4.</v>
      </c>
      <c r="E311" s="16" t="s">
        <v>403</v>
      </c>
      <c r="F311" s="13" t="s">
        <v>8</v>
      </c>
      <c r="G311" s="27"/>
      <c r="H311" s="27"/>
      <c r="I311" s="27"/>
      <c r="J311" s="59"/>
    </row>
    <row r="312" spans="1:10" ht="30" customHeight="1" x14ac:dyDescent="0.25">
      <c r="A312" s="32">
        <v>6</v>
      </c>
      <c r="B312" s="4">
        <v>3</v>
      </c>
      <c r="C312" s="4">
        <f t="shared" si="38"/>
        <v>5</v>
      </c>
      <c r="D312" s="24" t="str">
        <f t="shared" si="36"/>
        <v>6.3.5.</v>
      </c>
      <c r="E312" s="16" t="s">
        <v>175</v>
      </c>
      <c r="F312" s="13" t="s">
        <v>8</v>
      </c>
      <c r="G312" s="27"/>
      <c r="H312" s="27"/>
      <c r="I312" s="27"/>
      <c r="J312" s="59"/>
    </row>
    <row r="313" spans="1:10" ht="57.6" customHeight="1" x14ac:dyDescent="0.25">
      <c r="A313" s="32">
        <v>6</v>
      </c>
      <c r="B313" s="4">
        <v>3</v>
      </c>
      <c r="C313" s="4">
        <f t="shared" si="38"/>
        <v>6</v>
      </c>
      <c r="D313" s="24" t="str">
        <f t="shared" si="36"/>
        <v>6.3.6.</v>
      </c>
      <c r="E313" s="16" t="s">
        <v>176</v>
      </c>
      <c r="F313" s="13" t="s">
        <v>8</v>
      </c>
      <c r="G313" s="27"/>
      <c r="H313" s="27"/>
      <c r="I313" s="27"/>
      <c r="J313" s="59"/>
    </row>
    <row r="314" spans="1:10" ht="30" customHeight="1" x14ac:dyDescent="0.25">
      <c r="A314" s="32">
        <v>6</v>
      </c>
      <c r="B314" s="4">
        <v>3</v>
      </c>
      <c r="C314" s="4">
        <f t="shared" si="38"/>
        <v>7</v>
      </c>
      <c r="D314" s="24" t="str">
        <f t="shared" si="36"/>
        <v>6.3.7.</v>
      </c>
      <c r="E314" s="16" t="s">
        <v>404</v>
      </c>
      <c r="F314" s="13" t="s">
        <v>8</v>
      </c>
      <c r="G314" s="27"/>
      <c r="H314" s="27"/>
      <c r="I314" s="27"/>
      <c r="J314" s="59"/>
    </row>
    <row r="315" spans="1:10" s="19" customFormat="1" collapsed="1" x14ac:dyDescent="0.25">
      <c r="A315" s="32">
        <v>6</v>
      </c>
      <c r="B315" s="30">
        <v>4</v>
      </c>
      <c r="C315" s="30"/>
      <c r="D315" s="9" t="str">
        <f t="shared" si="36"/>
        <v>6.4.</v>
      </c>
      <c r="E315" s="10" t="s">
        <v>177</v>
      </c>
      <c r="F315" s="57"/>
      <c r="G315" s="10"/>
      <c r="H315" s="10"/>
      <c r="I315" s="10"/>
      <c r="J315" s="80"/>
    </row>
    <row r="316" spans="1:10" ht="16.899999999999999" customHeight="1" x14ac:dyDescent="0.25">
      <c r="A316" s="32">
        <v>6</v>
      </c>
      <c r="B316" s="4">
        <v>4</v>
      </c>
      <c r="C316" s="4">
        <v>1</v>
      </c>
      <c r="D316" s="24" t="str">
        <f t="shared" si="36"/>
        <v>6.4.1.</v>
      </c>
      <c r="E316" s="112" t="s">
        <v>178</v>
      </c>
      <c r="F316" s="35" t="s">
        <v>11</v>
      </c>
      <c r="G316" s="27"/>
      <c r="H316" s="27"/>
      <c r="I316" s="27"/>
      <c r="J316" s="59"/>
    </row>
    <row r="317" spans="1:10" s="19" customFormat="1" collapsed="1" x14ac:dyDescent="0.25">
      <c r="A317" s="32">
        <v>6</v>
      </c>
      <c r="B317" s="30">
        <v>5</v>
      </c>
      <c r="C317" s="30"/>
      <c r="D317" s="9" t="str">
        <f t="shared" si="36"/>
        <v>6.5.</v>
      </c>
      <c r="E317" s="10" t="s">
        <v>179</v>
      </c>
      <c r="F317" s="57"/>
      <c r="G317" s="10"/>
      <c r="H317" s="10"/>
      <c r="I317" s="10"/>
      <c r="J317" s="80"/>
    </row>
    <row r="318" spans="1:10" ht="30" customHeight="1" x14ac:dyDescent="0.25">
      <c r="A318" s="32">
        <v>6</v>
      </c>
      <c r="B318" s="4">
        <v>5</v>
      </c>
      <c r="C318" s="4">
        <v>1</v>
      </c>
      <c r="D318" s="24" t="str">
        <f t="shared" si="36"/>
        <v>6.5.1.</v>
      </c>
      <c r="E318" s="108" t="s">
        <v>180</v>
      </c>
      <c r="F318" s="13" t="s">
        <v>8</v>
      </c>
      <c r="G318" s="27"/>
      <c r="H318" s="27"/>
      <c r="I318" s="27"/>
      <c r="J318" s="59"/>
    </row>
    <row r="319" spans="1:10" ht="43.9" customHeight="1" x14ac:dyDescent="0.25">
      <c r="A319" s="32">
        <v>6</v>
      </c>
      <c r="B319" s="4">
        <v>5</v>
      </c>
      <c r="C319" s="4">
        <f t="shared" ref="C319:C325" si="39">C318+1</f>
        <v>2</v>
      </c>
      <c r="D319" s="24" t="str">
        <f t="shared" si="36"/>
        <v>6.5.2.</v>
      </c>
      <c r="E319" s="95" t="s">
        <v>490</v>
      </c>
      <c r="F319" s="13" t="s">
        <v>8</v>
      </c>
      <c r="G319" s="14"/>
      <c r="H319" s="14"/>
      <c r="I319" s="14"/>
      <c r="J319" s="58"/>
    </row>
    <row r="320" spans="1:10" ht="30" x14ac:dyDescent="0.25">
      <c r="A320" s="32">
        <v>6</v>
      </c>
      <c r="B320" s="4">
        <v>5</v>
      </c>
      <c r="C320" s="4">
        <f t="shared" si="39"/>
        <v>3</v>
      </c>
      <c r="D320" s="24" t="str">
        <f t="shared" si="36"/>
        <v>6.5.3.</v>
      </c>
      <c r="E320" s="95" t="s">
        <v>491</v>
      </c>
      <c r="F320" s="13" t="s">
        <v>8</v>
      </c>
      <c r="G320" s="27"/>
      <c r="H320" s="27"/>
      <c r="I320" s="27"/>
      <c r="J320" s="59"/>
    </row>
    <row r="321" spans="1:10" s="99" customFormat="1" ht="30" x14ac:dyDescent="0.25">
      <c r="A321" s="111">
        <v>6</v>
      </c>
      <c r="B321" s="97">
        <v>5</v>
      </c>
      <c r="C321" s="97">
        <f t="shared" si="39"/>
        <v>4</v>
      </c>
      <c r="D321" s="52" t="str">
        <f t="shared" ref="D321:D322" si="40">IF(B321="",CONCATENATE(A321&amp;"."),IF(C321="",CONCATENATE(A321&amp;".",B321&amp;"."),CONCATENATE(A321&amp;".",B321&amp;".",C321&amp;".")))</f>
        <v>6.5.4.</v>
      </c>
      <c r="E321" s="95" t="s">
        <v>562</v>
      </c>
      <c r="F321" s="35" t="s">
        <v>11</v>
      </c>
      <c r="G321" s="113"/>
      <c r="H321" s="113"/>
      <c r="I321" s="113"/>
      <c r="J321" s="113"/>
    </row>
    <row r="322" spans="1:10" x14ac:dyDescent="0.25">
      <c r="A322" s="32">
        <v>6</v>
      </c>
      <c r="B322" s="4">
        <v>5</v>
      </c>
      <c r="C322" s="4">
        <f t="shared" si="39"/>
        <v>5</v>
      </c>
      <c r="D322" s="24" t="str">
        <f t="shared" si="40"/>
        <v>6.5.5.</v>
      </c>
      <c r="E322" s="16" t="s">
        <v>492</v>
      </c>
      <c r="F322" s="13" t="s">
        <v>8</v>
      </c>
      <c r="G322" s="27"/>
      <c r="H322" s="27"/>
      <c r="I322" s="27"/>
      <c r="J322" s="59"/>
    </row>
    <row r="323" spans="1:10" s="99" customFormat="1" x14ac:dyDescent="0.25">
      <c r="A323" s="111">
        <v>6</v>
      </c>
      <c r="B323" s="97">
        <v>5</v>
      </c>
      <c r="C323" s="97">
        <f t="shared" si="39"/>
        <v>6</v>
      </c>
      <c r="D323" s="52" t="str">
        <f t="shared" si="36"/>
        <v>6.5.6.</v>
      </c>
      <c r="E323" s="95" t="s">
        <v>561</v>
      </c>
      <c r="F323" s="35" t="s">
        <v>8</v>
      </c>
      <c r="G323" s="113"/>
      <c r="H323" s="113"/>
      <c r="I323" s="113"/>
      <c r="J323" s="113"/>
    </row>
    <row r="324" spans="1:10" ht="30" x14ac:dyDescent="0.25">
      <c r="A324" s="32">
        <v>6</v>
      </c>
      <c r="B324" s="4">
        <v>5</v>
      </c>
      <c r="C324" s="4">
        <f t="shared" si="39"/>
        <v>7</v>
      </c>
      <c r="D324" s="24" t="str">
        <f t="shared" ref="D324:D325" si="41">IF(B324="",CONCATENATE(A324&amp;"."),IF(C324="",CONCATENATE(A324&amp;".",B324&amp;"."),CONCATENATE(A324&amp;".",B324&amp;".",C324&amp;".")))</f>
        <v>6.5.7.</v>
      </c>
      <c r="E324" s="16" t="s">
        <v>181</v>
      </c>
      <c r="F324" s="13" t="s">
        <v>8</v>
      </c>
      <c r="G324" s="27"/>
      <c r="H324" s="27"/>
      <c r="I324" s="27"/>
      <c r="J324" s="59"/>
    </row>
    <row r="325" spans="1:10" s="99" customFormat="1" x14ac:dyDescent="0.25">
      <c r="A325" s="111">
        <v>6</v>
      </c>
      <c r="B325" s="97">
        <v>5</v>
      </c>
      <c r="C325" s="97">
        <f t="shared" si="39"/>
        <v>8</v>
      </c>
      <c r="D325" s="52" t="str">
        <f t="shared" si="41"/>
        <v>6.5.8.</v>
      </c>
      <c r="E325" s="12" t="s">
        <v>436</v>
      </c>
      <c r="F325" s="35" t="s">
        <v>8</v>
      </c>
      <c r="G325" s="113"/>
      <c r="H325" s="113"/>
      <c r="I325" s="113"/>
      <c r="J325" s="113"/>
    </row>
    <row r="326" spans="1:10" s="19" customFormat="1" collapsed="1" x14ac:dyDescent="0.25">
      <c r="A326" s="32">
        <v>6</v>
      </c>
      <c r="B326" s="30">
        <v>6</v>
      </c>
      <c r="C326" s="30"/>
      <c r="D326" s="9" t="str">
        <f t="shared" ref="D326:D337" si="42">IF(B326="",CONCATENATE(A326&amp;"."),IF(C326="",CONCATENATE(A326&amp;".",B326&amp;"."),CONCATENATE(A326&amp;".",B326&amp;".",C326&amp;".")))</f>
        <v>6.6.</v>
      </c>
      <c r="E326" s="10" t="s">
        <v>182</v>
      </c>
      <c r="F326" s="57"/>
      <c r="G326" s="10"/>
      <c r="H326" s="10"/>
      <c r="I326" s="10"/>
      <c r="J326" s="80"/>
    </row>
    <row r="327" spans="1:10" ht="30" x14ac:dyDescent="0.25">
      <c r="A327" s="32">
        <v>6</v>
      </c>
      <c r="B327" s="4">
        <v>6</v>
      </c>
      <c r="C327" s="4">
        <v>1</v>
      </c>
      <c r="D327" s="24" t="str">
        <f t="shared" si="42"/>
        <v>6.6.1.</v>
      </c>
      <c r="E327" s="16" t="s">
        <v>183</v>
      </c>
      <c r="F327" s="13" t="s">
        <v>8</v>
      </c>
      <c r="G327" s="27"/>
      <c r="H327" s="27"/>
      <c r="I327" s="27"/>
      <c r="J327" s="59"/>
    </row>
    <row r="328" spans="1:10" s="19" customFormat="1" collapsed="1" x14ac:dyDescent="0.25">
      <c r="A328" s="32">
        <v>6</v>
      </c>
      <c r="B328" s="30">
        <v>7</v>
      </c>
      <c r="C328" s="30"/>
      <c r="D328" s="9" t="str">
        <f t="shared" si="42"/>
        <v>6.7.</v>
      </c>
      <c r="E328" s="10" t="s">
        <v>184</v>
      </c>
      <c r="F328" s="57"/>
      <c r="G328" s="10"/>
      <c r="H328" s="10"/>
      <c r="I328" s="10"/>
      <c r="J328" s="80"/>
    </row>
    <row r="329" spans="1:10" x14ac:dyDescent="0.25">
      <c r="A329" s="32">
        <v>6</v>
      </c>
      <c r="B329" s="4">
        <v>7</v>
      </c>
      <c r="C329" s="4">
        <v>1</v>
      </c>
      <c r="D329" s="24" t="str">
        <f t="shared" si="42"/>
        <v>6.7.1.</v>
      </c>
      <c r="E329" s="16" t="s">
        <v>185</v>
      </c>
      <c r="F329" s="13" t="s">
        <v>8</v>
      </c>
      <c r="G329" s="27"/>
      <c r="H329" s="27"/>
      <c r="I329" s="27"/>
      <c r="J329" s="59"/>
    </row>
    <row r="330" spans="1:10" ht="30" x14ac:dyDescent="0.25">
      <c r="A330" s="32">
        <v>6</v>
      </c>
      <c r="B330" s="4">
        <v>7</v>
      </c>
      <c r="C330" s="4">
        <f>C329+1</f>
        <v>2</v>
      </c>
      <c r="D330" s="24" t="str">
        <f t="shared" si="42"/>
        <v>6.7.2.</v>
      </c>
      <c r="E330" s="12" t="s">
        <v>595</v>
      </c>
      <c r="F330" s="13" t="s">
        <v>8</v>
      </c>
      <c r="G330" s="14"/>
      <c r="H330" s="14"/>
      <c r="I330" s="14"/>
      <c r="J330" s="58"/>
    </row>
    <row r="331" spans="1:10" ht="30" x14ac:dyDescent="0.25">
      <c r="A331" s="32">
        <v>6</v>
      </c>
      <c r="B331" s="4">
        <v>7</v>
      </c>
      <c r="C331" s="4">
        <f>C330+1</f>
        <v>3</v>
      </c>
      <c r="D331" s="24" t="str">
        <f t="shared" si="42"/>
        <v>6.7.3.</v>
      </c>
      <c r="E331" s="16" t="s">
        <v>186</v>
      </c>
      <c r="F331" s="13" t="s">
        <v>8</v>
      </c>
      <c r="G331" s="27"/>
      <c r="H331" s="27"/>
      <c r="I331" s="27"/>
      <c r="J331" s="58"/>
    </row>
    <row r="332" spans="1:10" ht="30" x14ac:dyDescent="0.25">
      <c r="A332" s="32">
        <v>6</v>
      </c>
      <c r="B332" s="4">
        <v>7</v>
      </c>
      <c r="C332" s="4">
        <f>C331+1</f>
        <v>4</v>
      </c>
      <c r="D332" s="24" t="str">
        <f t="shared" si="42"/>
        <v>6.7.4.</v>
      </c>
      <c r="E332" s="28" t="s">
        <v>187</v>
      </c>
      <c r="F332" s="13" t="s">
        <v>8</v>
      </c>
      <c r="G332" s="27"/>
      <c r="H332" s="27"/>
      <c r="I332" s="27"/>
      <c r="J332" s="58"/>
    </row>
    <row r="333" spans="1:10" ht="30" x14ac:dyDescent="0.25">
      <c r="A333" s="32">
        <v>6</v>
      </c>
      <c r="B333" s="4">
        <v>7</v>
      </c>
      <c r="C333" s="4">
        <f>C332+1</f>
        <v>5</v>
      </c>
      <c r="D333" s="24" t="str">
        <f>IF(B333="",CONCATENATE(A333&amp;"."),IF(C333="",CONCATENATE(A333&amp;".",B333&amp;"."),CONCATENATE(A333&amp;".",B333&amp;".",C333&amp;".")))</f>
        <v>6.7.5.</v>
      </c>
      <c r="E333" s="28" t="s">
        <v>188</v>
      </c>
      <c r="F333" s="13" t="s">
        <v>8</v>
      </c>
      <c r="G333" s="27"/>
      <c r="H333" s="27"/>
      <c r="I333" s="27"/>
      <c r="J333" s="58"/>
    </row>
    <row r="334" spans="1:10" s="105" customFormat="1" collapsed="1" x14ac:dyDescent="0.25">
      <c r="A334" s="111">
        <v>6</v>
      </c>
      <c r="B334" s="114">
        <v>8</v>
      </c>
      <c r="C334" s="114"/>
      <c r="D334" s="102" t="str">
        <f t="shared" si="42"/>
        <v>6.8.</v>
      </c>
      <c r="E334" s="103" t="s">
        <v>493</v>
      </c>
      <c r="F334" s="104"/>
      <c r="G334" s="103"/>
      <c r="H334" s="103"/>
      <c r="I334" s="103"/>
      <c r="J334" s="103"/>
    </row>
    <row r="335" spans="1:10" s="99" customFormat="1" ht="44.45" customHeight="1" x14ac:dyDescent="0.25">
      <c r="A335" s="111">
        <v>6</v>
      </c>
      <c r="B335" s="97">
        <v>8</v>
      </c>
      <c r="C335" s="97">
        <v>1</v>
      </c>
      <c r="D335" s="52" t="str">
        <f t="shared" si="42"/>
        <v>6.8.1.</v>
      </c>
      <c r="E335" s="95" t="s">
        <v>573</v>
      </c>
      <c r="F335" s="35" t="s">
        <v>8</v>
      </c>
      <c r="G335" s="113"/>
      <c r="H335" s="113"/>
      <c r="I335" s="113"/>
      <c r="J335" s="75"/>
    </row>
    <row r="336" spans="1:10" s="99" customFormat="1" ht="60" x14ac:dyDescent="0.25">
      <c r="A336" s="111">
        <v>6</v>
      </c>
      <c r="B336" s="97">
        <v>8</v>
      </c>
      <c r="C336" s="4">
        <f>C335+1</f>
        <v>2</v>
      </c>
      <c r="D336" s="52" t="str">
        <f>IF(B336="",CONCATENATE(A336&amp;"."),IF(C336="",CONCATENATE(A336&amp;".",B336&amp;"."),CONCATENATE(A336&amp;".",B336&amp;".",C336&amp;".")))</f>
        <v>6.8.2.</v>
      </c>
      <c r="E336" s="95" t="s">
        <v>560</v>
      </c>
      <c r="F336" s="35" t="s">
        <v>440</v>
      </c>
      <c r="G336" s="113"/>
      <c r="H336" s="113"/>
      <c r="I336" s="113"/>
      <c r="J336" s="113"/>
    </row>
    <row r="337" spans="1:10" s="99" customFormat="1" ht="16.899999999999999" customHeight="1" x14ac:dyDescent="0.25">
      <c r="A337" s="111">
        <v>6</v>
      </c>
      <c r="B337" s="97">
        <v>8</v>
      </c>
      <c r="C337" s="4">
        <f>C336+1</f>
        <v>3</v>
      </c>
      <c r="D337" s="52" t="str">
        <f t="shared" si="42"/>
        <v>6.8.3.</v>
      </c>
      <c r="E337" s="115" t="s">
        <v>494</v>
      </c>
      <c r="F337" s="35" t="s">
        <v>8</v>
      </c>
      <c r="G337" s="113"/>
      <c r="H337" s="113"/>
      <c r="I337" s="113"/>
      <c r="J337" s="113"/>
    </row>
    <row r="338" spans="1:10" s="99" customFormat="1" ht="30" x14ac:dyDescent="0.25">
      <c r="A338" s="111">
        <v>6</v>
      </c>
      <c r="B338" s="97">
        <v>8</v>
      </c>
      <c r="C338" s="97">
        <f t="shared" ref="C338:C340" si="43">C337+1</f>
        <v>4</v>
      </c>
      <c r="D338" s="52" t="str">
        <f t="shared" ref="D338:D340" si="44">IF(B338="",CONCATENATE(A338&amp;"."),IF(C338="",CONCATENATE(A338&amp;".",B338&amp;"."),CONCATENATE(A338&amp;".",B338&amp;".",C338&amp;".")))</f>
        <v>6.8.4.</v>
      </c>
      <c r="E338" s="95" t="s">
        <v>189</v>
      </c>
      <c r="F338" s="35" t="s">
        <v>8</v>
      </c>
      <c r="G338" s="113"/>
      <c r="H338" s="113"/>
      <c r="I338" s="113"/>
      <c r="J338" s="113"/>
    </row>
    <row r="339" spans="1:10" s="99" customFormat="1" ht="135" x14ac:dyDescent="0.25">
      <c r="A339" s="111">
        <v>6</v>
      </c>
      <c r="B339" s="97">
        <v>8</v>
      </c>
      <c r="C339" s="97">
        <f t="shared" si="43"/>
        <v>5</v>
      </c>
      <c r="D339" s="52" t="str">
        <f t="shared" si="44"/>
        <v>6.8.5.</v>
      </c>
      <c r="E339" s="95" t="s">
        <v>618</v>
      </c>
      <c r="F339" s="35" t="s">
        <v>8</v>
      </c>
      <c r="G339" s="113"/>
      <c r="H339" s="113"/>
      <c r="I339" s="113"/>
      <c r="J339" s="113"/>
    </row>
    <row r="340" spans="1:10" s="99" customFormat="1" ht="30.6" customHeight="1" x14ac:dyDescent="0.25">
      <c r="A340" s="111">
        <v>6</v>
      </c>
      <c r="B340" s="97">
        <v>8</v>
      </c>
      <c r="C340" s="97">
        <f t="shared" si="43"/>
        <v>6</v>
      </c>
      <c r="D340" s="52" t="str">
        <f t="shared" si="44"/>
        <v>6.8.6.</v>
      </c>
      <c r="E340" s="115" t="s">
        <v>190</v>
      </c>
      <c r="F340" s="35" t="s">
        <v>8</v>
      </c>
      <c r="G340" s="113"/>
      <c r="H340" s="113"/>
      <c r="I340" s="113"/>
      <c r="J340" s="113"/>
    </row>
    <row r="341" spans="1:10" s="99" customFormat="1" x14ac:dyDescent="0.25">
      <c r="A341" s="111">
        <v>6</v>
      </c>
      <c r="B341" s="97">
        <v>9</v>
      </c>
      <c r="C341" s="97"/>
      <c r="D341" s="102" t="str">
        <f>IF(B341="",CONCATENATE(A341&amp;"."),IF(C341="",CONCATENATE(A341&amp;".",B341&amp;"."),CONCATENATE(A341&amp;".",B341&amp;".",C341&amp;".")))</f>
        <v>6.9.</v>
      </c>
      <c r="E341" s="103" t="s">
        <v>495</v>
      </c>
      <c r="F341" s="104"/>
      <c r="G341" s="103"/>
      <c r="H341" s="103"/>
      <c r="I341" s="103"/>
      <c r="J341" s="103"/>
    </row>
    <row r="342" spans="1:10" s="99" customFormat="1" ht="45" x14ac:dyDescent="0.25">
      <c r="A342" s="111">
        <v>6</v>
      </c>
      <c r="B342" s="97">
        <v>9</v>
      </c>
      <c r="C342" s="97">
        <v>1</v>
      </c>
      <c r="D342" s="52" t="str">
        <f>IF(B342="",CONCATENATE(A342&amp;"."),IF(C342="",CONCATENATE(A342&amp;".",B342&amp;"."),CONCATENATE(A342&amp;".",B342&amp;".",C342&amp;".")))</f>
        <v>6.9.1.</v>
      </c>
      <c r="E342" s="95" t="s">
        <v>441</v>
      </c>
      <c r="F342" s="35" t="s">
        <v>8</v>
      </c>
      <c r="G342" s="113"/>
      <c r="H342" s="113"/>
      <c r="I342" s="113"/>
      <c r="J342" s="113"/>
    </row>
    <row r="343" spans="1:10" s="99" customFormat="1" ht="87" customHeight="1" x14ac:dyDescent="0.25">
      <c r="A343" s="111">
        <v>6</v>
      </c>
      <c r="B343" s="97">
        <v>9</v>
      </c>
      <c r="C343" s="97">
        <f t="shared" ref="C343" si="45">C342+1</f>
        <v>2</v>
      </c>
      <c r="D343" s="52" t="str">
        <f>IF(B343="",CONCATENATE(A343&amp;"."),IF(C343="",CONCATENATE(A343&amp;".",B343&amp;"."),CONCATENATE(A343&amp;".",B343&amp;".",C343&amp;".")))</f>
        <v>6.9.2.</v>
      </c>
      <c r="E343" s="95" t="s">
        <v>619</v>
      </c>
      <c r="F343" s="35" t="s">
        <v>8</v>
      </c>
      <c r="G343" s="113"/>
      <c r="H343" s="113"/>
      <c r="I343" s="113"/>
      <c r="J343" s="113"/>
    </row>
    <row r="344" spans="1:10" s="19" customFormat="1" collapsed="1" x14ac:dyDescent="0.25">
      <c r="A344" s="32">
        <v>6</v>
      </c>
      <c r="B344" s="30">
        <v>10</v>
      </c>
      <c r="C344" s="30"/>
      <c r="D344" s="9" t="str">
        <f t="shared" ref="D344:D359" si="46">IF(B344="",CONCATENATE(A344&amp;"."),IF(C344="",CONCATENATE(A344&amp;".",B344&amp;"."),CONCATENATE(A344&amp;".",B344&amp;".",C344&amp;".")))</f>
        <v>6.10.</v>
      </c>
      <c r="E344" s="10" t="s">
        <v>191</v>
      </c>
      <c r="F344" s="57"/>
      <c r="G344" s="10"/>
      <c r="H344" s="10"/>
      <c r="I344" s="10"/>
      <c r="J344" s="80"/>
    </row>
    <row r="345" spans="1:10" ht="45" customHeight="1" x14ac:dyDescent="0.25">
      <c r="A345" s="32">
        <v>6</v>
      </c>
      <c r="B345" s="30">
        <v>10</v>
      </c>
      <c r="C345" s="4">
        <v>1</v>
      </c>
      <c r="D345" s="24" t="str">
        <f t="shared" si="46"/>
        <v>6.10.1.</v>
      </c>
      <c r="E345" s="16" t="s">
        <v>496</v>
      </c>
      <c r="F345" s="13" t="s">
        <v>8</v>
      </c>
      <c r="G345" s="27"/>
      <c r="H345" s="27"/>
      <c r="I345" s="27"/>
      <c r="J345" s="59"/>
    </row>
    <row r="346" spans="1:10" x14ac:dyDescent="0.25">
      <c r="A346" s="32">
        <v>6</v>
      </c>
      <c r="B346" s="30">
        <v>10</v>
      </c>
      <c r="C346" s="4">
        <f t="shared" ref="C346:C349" si="47">C345+1</f>
        <v>2</v>
      </c>
      <c r="D346" s="24" t="str">
        <f t="shared" si="46"/>
        <v>6.10.2.</v>
      </c>
      <c r="E346" s="15" t="s">
        <v>192</v>
      </c>
      <c r="F346" s="13" t="s">
        <v>8</v>
      </c>
      <c r="G346" s="14"/>
      <c r="H346" s="14"/>
      <c r="I346" s="14"/>
      <c r="J346" s="58"/>
    </row>
    <row r="347" spans="1:10" ht="44.45" customHeight="1" x14ac:dyDescent="0.25">
      <c r="A347" s="32">
        <v>6</v>
      </c>
      <c r="B347" s="30">
        <v>10</v>
      </c>
      <c r="C347" s="4">
        <f t="shared" si="47"/>
        <v>3</v>
      </c>
      <c r="D347" s="24" t="str">
        <f t="shared" si="46"/>
        <v>6.10.3.</v>
      </c>
      <c r="E347" s="16" t="s">
        <v>193</v>
      </c>
      <c r="F347" s="13" t="s">
        <v>8</v>
      </c>
      <c r="G347" s="27"/>
      <c r="H347" s="27"/>
      <c r="I347" s="27"/>
      <c r="J347" s="59"/>
    </row>
    <row r="348" spans="1:10" x14ac:dyDescent="0.25">
      <c r="A348" s="32">
        <v>6</v>
      </c>
      <c r="B348" s="30">
        <v>10</v>
      </c>
      <c r="C348" s="4">
        <f t="shared" si="47"/>
        <v>4</v>
      </c>
      <c r="D348" s="24" t="str">
        <f t="shared" si="46"/>
        <v>6.10.4.</v>
      </c>
      <c r="E348" s="95" t="s">
        <v>550</v>
      </c>
      <c r="F348" s="13" t="s">
        <v>8</v>
      </c>
      <c r="G348" s="27"/>
      <c r="H348" s="27"/>
      <c r="I348" s="27"/>
      <c r="J348" s="59"/>
    </row>
    <row r="349" spans="1:10" ht="30" x14ac:dyDescent="0.25">
      <c r="A349" s="32">
        <v>6</v>
      </c>
      <c r="B349" s="30">
        <v>10</v>
      </c>
      <c r="C349" s="4">
        <f t="shared" si="47"/>
        <v>5</v>
      </c>
      <c r="D349" s="24" t="str">
        <f t="shared" si="46"/>
        <v>6.10.5.</v>
      </c>
      <c r="E349" s="16" t="s">
        <v>194</v>
      </c>
      <c r="F349" s="13" t="s">
        <v>8</v>
      </c>
      <c r="G349" s="27"/>
      <c r="H349" s="27"/>
      <c r="I349" s="27"/>
      <c r="J349" s="59"/>
    </row>
    <row r="350" spans="1:10" s="19" customFormat="1" collapsed="1" x14ac:dyDescent="0.25">
      <c r="A350" s="32">
        <v>6</v>
      </c>
      <c r="B350" s="30">
        <v>11</v>
      </c>
      <c r="C350" s="30"/>
      <c r="D350" s="9" t="str">
        <f t="shared" si="46"/>
        <v>6.11.</v>
      </c>
      <c r="E350" s="10" t="s">
        <v>195</v>
      </c>
      <c r="F350" s="57"/>
      <c r="G350" s="10"/>
      <c r="H350" s="10"/>
      <c r="I350" s="10"/>
      <c r="J350" s="80"/>
    </row>
    <row r="351" spans="1:10" ht="15" customHeight="1" x14ac:dyDescent="0.25">
      <c r="A351" s="32">
        <v>6</v>
      </c>
      <c r="B351" s="30">
        <v>11</v>
      </c>
      <c r="C351" s="4">
        <v>1</v>
      </c>
      <c r="D351" s="24" t="str">
        <f t="shared" si="46"/>
        <v>6.11.1.</v>
      </c>
      <c r="E351" s="16" t="s">
        <v>632</v>
      </c>
      <c r="F351" s="13" t="s">
        <v>8</v>
      </c>
      <c r="G351" s="27"/>
      <c r="H351" s="27"/>
      <c r="I351" s="27"/>
      <c r="J351" s="59"/>
    </row>
    <row r="352" spans="1:10" x14ac:dyDescent="0.25">
      <c r="A352" s="32">
        <v>6</v>
      </c>
      <c r="B352" s="30">
        <v>11</v>
      </c>
      <c r="C352" s="4">
        <f>C351+1</f>
        <v>2</v>
      </c>
      <c r="D352" s="24" t="str">
        <f t="shared" si="46"/>
        <v>6.11.2.</v>
      </c>
      <c r="E352" s="15" t="s">
        <v>196</v>
      </c>
      <c r="F352" s="13" t="s">
        <v>8</v>
      </c>
      <c r="G352" s="14"/>
      <c r="H352" s="14"/>
      <c r="I352" s="14"/>
      <c r="J352" s="58"/>
    </row>
    <row r="353" spans="1:10" x14ac:dyDescent="0.25">
      <c r="A353" s="32">
        <v>6</v>
      </c>
      <c r="B353" s="30">
        <v>11</v>
      </c>
      <c r="C353" s="4">
        <f>C352+1</f>
        <v>3</v>
      </c>
      <c r="D353" s="24" t="str">
        <f t="shared" si="46"/>
        <v>6.11.3.</v>
      </c>
      <c r="E353" s="16" t="s">
        <v>197</v>
      </c>
      <c r="F353" s="13" t="s">
        <v>8</v>
      </c>
      <c r="G353" s="27"/>
      <c r="H353" s="27"/>
      <c r="I353" s="27"/>
      <c r="J353" s="59"/>
    </row>
    <row r="354" spans="1:10" s="22" customFormat="1" collapsed="1" x14ac:dyDescent="0.25">
      <c r="A354" s="32">
        <v>7</v>
      </c>
      <c r="B354" s="32"/>
      <c r="C354" s="32"/>
      <c r="D354" s="55" t="str">
        <f t="shared" si="46"/>
        <v>7.</v>
      </c>
      <c r="E354" s="56" t="s">
        <v>198</v>
      </c>
      <c r="F354" s="67"/>
      <c r="G354" s="56"/>
      <c r="H354" s="56"/>
      <c r="I354" s="56"/>
      <c r="J354" s="81"/>
    </row>
    <row r="355" spans="1:10" x14ac:dyDescent="0.25">
      <c r="A355" s="32">
        <v>7</v>
      </c>
      <c r="B355" s="4">
        <v>1</v>
      </c>
      <c r="D355" s="33" t="str">
        <f t="shared" si="46"/>
        <v>7.1.</v>
      </c>
      <c r="E355" s="10" t="s">
        <v>6</v>
      </c>
      <c r="F355" s="8"/>
      <c r="G355" s="11"/>
      <c r="H355" s="11"/>
      <c r="I355" s="11"/>
      <c r="J355" s="79"/>
    </row>
    <row r="356" spans="1:10" x14ac:dyDescent="0.25">
      <c r="A356" s="32">
        <v>7</v>
      </c>
      <c r="B356" s="4">
        <v>1</v>
      </c>
      <c r="C356" s="4">
        <v>1</v>
      </c>
      <c r="D356" s="24" t="str">
        <f t="shared" si="46"/>
        <v>7.1.1.</v>
      </c>
      <c r="E356" s="25" t="s">
        <v>199</v>
      </c>
      <c r="F356" s="35" t="s">
        <v>8</v>
      </c>
      <c r="G356" s="14"/>
      <c r="H356" s="14"/>
      <c r="I356" s="14"/>
      <c r="J356" s="58"/>
    </row>
    <row r="357" spans="1:10" ht="30.6" customHeight="1" x14ac:dyDescent="0.25">
      <c r="A357" s="32">
        <v>7</v>
      </c>
      <c r="B357" s="4">
        <v>1</v>
      </c>
      <c r="C357" s="4">
        <f t="shared" ref="C357:C358" si="48">C356+1</f>
        <v>2</v>
      </c>
      <c r="D357" s="24" t="str">
        <f t="shared" si="46"/>
        <v>7.1.2.</v>
      </c>
      <c r="E357" s="116" t="s">
        <v>497</v>
      </c>
      <c r="F357" s="35" t="s">
        <v>639</v>
      </c>
      <c r="G357" s="14"/>
      <c r="H357" s="14"/>
      <c r="I357" s="14"/>
      <c r="J357" s="58"/>
    </row>
    <row r="358" spans="1:10" ht="45" x14ac:dyDescent="0.25">
      <c r="A358" s="32">
        <v>7</v>
      </c>
      <c r="B358" s="4">
        <v>1</v>
      </c>
      <c r="C358" s="4">
        <f t="shared" si="48"/>
        <v>3</v>
      </c>
      <c r="D358" s="24" t="str">
        <f t="shared" ref="D358" si="49">IF(B358="",CONCATENATE(A358&amp;"."),IF(C358="",CONCATENATE(A358&amp;".",B358&amp;"."),CONCATENATE(A358&amp;".",B358&amp;".",C358&amp;".")))</f>
        <v>7.1.3.</v>
      </c>
      <c r="E358" s="25" t="s">
        <v>200</v>
      </c>
      <c r="F358" s="35" t="s">
        <v>8</v>
      </c>
      <c r="G358" s="14"/>
      <c r="H358" s="14"/>
      <c r="I358" s="14"/>
      <c r="J358" s="58"/>
    </row>
    <row r="359" spans="1:10" s="19" customFormat="1" collapsed="1" x14ac:dyDescent="0.25">
      <c r="A359" s="32">
        <v>7</v>
      </c>
      <c r="B359" s="30">
        <v>2</v>
      </c>
      <c r="C359" s="30"/>
      <c r="D359" s="9" t="str">
        <f t="shared" si="46"/>
        <v>7.2.</v>
      </c>
      <c r="E359" s="10" t="s">
        <v>201</v>
      </c>
      <c r="F359" s="65"/>
      <c r="G359" s="10"/>
      <c r="H359" s="10"/>
      <c r="I359" s="10"/>
      <c r="J359" s="80"/>
    </row>
    <row r="360" spans="1:10" ht="30" customHeight="1" x14ac:dyDescent="0.25">
      <c r="A360" s="32">
        <v>7</v>
      </c>
      <c r="B360" s="4">
        <v>2</v>
      </c>
      <c r="C360" s="4">
        <v>1</v>
      </c>
      <c r="D360" s="24" t="str">
        <f>IF(B360="",CONCATENATE(A360&amp;"."),IF(C360="",CONCATENATE(A360&amp;".",B360&amp;"."),CONCATENATE(A360&amp;".",B360&amp;".",C360&amp;".")))</f>
        <v>7.2.1.</v>
      </c>
      <c r="E360" s="107" t="s">
        <v>498</v>
      </c>
      <c r="F360" s="13" t="s">
        <v>639</v>
      </c>
      <c r="G360" s="14"/>
      <c r="H360" s="14"/>
      <c r="I360" s="14"/>
      <c r="J360" s="58"/>
    </row>
    <row r="361" spans="1:10" ht="30" customHeight="1" x14ac:dyDescent="0.25">
      <c r="A361" s="32">
        <v>7</v>
      </c>
      <c r="B361" s="4">
        <v>2</v>
      </c>
      <c r="C361" s="4">
        <f>C360+1</f>
        <v>2</v>
      </c>
      <c r="D361" s="24" t="str">
        <f t="shared" ref="D361:D372" si="50">IF(B361="",CONCATENATE(A361&amp;"."),IF(C361="",CONCATENATE(A361&amp;".",B361&amp;"."),CONCATENATE(A361&amp;".",B361&amp;".",C361&amp;".")))</f>
        <v>7.2.2.</v>
      </c>
      <c r="E361" s="41" t="s">
        <v>203</v>
      </c>
      <c r="F361" s="13" t="s">
        <v>8</v>
      </c>
      <c r="G361" s="43"/>
      <c r="H361" s="43"/>
      <c r="I361" s="43"/>
      <c r="J361" s="58"/>
    </row>
    <row r="362" spans="1:10" ht="16.149999999999999" customHeight="1" x14ac:dyDescent="0.25">
      <c r="A362" s="32">
        <v>7</v>
      </c>
      <c r="B362" s="4">
        <v>2</v>
      </c>
      <c r="C362" s="4">
        <f t="shared" ref="C362:C371" si="51">C361+1</f>
        <v>3</v>
      </c>
      <c r="D362" s="24" t="str">
        <f t="shared" si="50"/>
        <v>7.2.3.</v>
      </c>
      <c r="E362" s="41" t="s">
        <v>204</v>
      </c>
      <c r="F362" s="13" t="s">
        <v>8</v>
      </c>
      <c r="G362" s="14"/>
      <c r="H362" s="14"/>
      <c r="I362" s="14"/>
      <c r="J362" s="58"/>
    </row>
    <row r="363" spans="1:10" ht="30.75" customHeight="1" x14ac:dyDescent="0.25">
      <c r="A363" s="32">
        <v>7</v>
      </c>
      <c r="B363" s="4">
        <v>2</v>
      </c>
      <c r="C363" s="4">
        <f t="shared" si="51"/>
        <v>4</v>
      </c>
      <c r="D363" s="24" t="str">
        <f t="shared" si="50"/>
        <v>7.2.4.</v>
      </c>
      <c r="E363" s="15" t="s">
        <v>206</v>
      </c>
      <c r="F363" s="13" t="s">
        <v>8</v>
      </c>
      <c r="G363" s="14"/>
      <c r="H363" s="14"/>
      <c r="I363" s="14"/>
      <c r="J363" s="58"/>
    </row>
    <row r="364" spans="1:10" ht="30" x14ac:dyDescent="0.25">
      <c r="A364" s="32">
        <v>7</v>
      </c>
      <c r="B364" s="4">
        <v>2</v>
      </c>
      <c r="C364" s="4">
        <f t="shared" si="51"/>
        <v>5</v>
      </c>
      <c r="D364" s="24" t="str">
        <f t="shared" si="50"/>
        <v>7.2.5.</v>
      </c>
      <c r="E364" s="15" t="s">
        <v>207</v>
      </c>
      <c r="F364" s="13" t="s">
        <v>8</v>
      </c>
      <c r="G364" s="14"/>
      <c r="H364" s="14"/>
      <c r="I364" s="14"/>
      <c r="J364" s="58"/>
    </row>
    <row r="365" spans="1:10" x14ac:dyDescent="0.25">
      <c r="A365" s="32">
        <v>7</v>
      </c>
      <c r="B365" s="4">
        <v>2</v>
      </c>
      <c r="C365" s="4">
        <f t="shared" si="51"/>
        <v>6</v>
      </c>
      <c r="D365" s="24" t="str">
        <f t="shared" si="50"/>
        <v>7.2.6.</v>
      </c>
      <c r="E365" s="15" t="s">
        <v>208</v>
      </c>
      <c r="F365" s="13" t="s">
        <v>8</v>
      </c>
      <c r="G365" s="14"/>
      <c r="H365" s="14"/>
      <c r="I365" s="14"/>
      <c r="J365" s="58"/>
    </row>
    <row r="366" spans="1:10" ht="29.45" customHeight="1" x14ac:dyDescent="0.25">
      <c r="A366" s="32">
        <v>7</v>
      </c>
      <c r="B366" s="4">
        <v>2</v>
      </c>
      <c r="C366" s="4">
        <f t="shared" si="51"/>
        <v>7</v>
      </c>
      <c r="D366" s="24" t="str">
        <f t="shared" si="50"/>
        <v>7.2.7.</v>
      </c>
      <c r="E366" s="15" t="s">
        <v>209</v>
      </c>
      <c r="F366" s="13" t="s">
        <v>8</v>
      </c>
      <c r="G366" s="14"/>
      <c r="H366" s="14"/>
      <c r="I366" s="14"/>
      <c r="J366" s="58"/>
    </row>
    <row r="367" spans="1:10" ht="30" x14ac:dyDescent="0.25">
      <c r="A367" s="32">
        <v>7</v>
      </c>
      <c r="B367" s="4">
        <v>2</v>
      </c>
      <c r="C367" s="4">
        <f t="shared" si="51"/>
        <v>8</v>
      </c>
      <c r="D367" s="24" t="str">
        <f t="shared" si="50"/>
        <v>7.2.8.</v>
      </c>
      <c r="E367" s="15" t="s">
        <v>210</v>
      </c>
      <c r="F367" s="13" t="s">
        <v>8</v>
      </c>
      <c r="G367" s="14"/>
      <c r="H367" s="14"/>
      <c r="I367" s="14"/>
      <c r="J367" s="58"/>
    </row>
    <row r="368" spans="1:10" ht="30" x14ac:dyDescent="0.25">
      <c r="A368" s="32">
        <v>7</v>
      </c>
      <c r="B368" s="4">
        <v>2</v>
      </c>
      <c r="C368" s="4">
        <f t="shared" si="51"/>
        <v>9</v>
      </c>
      <c r="D368" s="24" t="str">
        <f t="shared" si="50"/>
        <v>7.2.9.</v>
      </c>
      <c r="E368" s="15" t="s">
        <v>211</v>
      </c>
      <c r="F368" s="13" t="s">
        <v>8</v>
      </c>
      <c r="G368" s="14"/>
      <c r="H368" s="14"/>
      <c r="I368" s="14"/>
      <c r="J368" s="58"/>
    </row>
    <row r="369" spans="1:10" ht="28.9" customHeight="1" x14ac:dyDescent="0.25">
      <c r="A369" s="32">
        <v>7</v>
      </c>
      <c r="B369" s="4">
        <v>2</v>
      </c>
      <c r="C369" s="4">
        <f t="shared" si="51"/>
        <v>10</v>
      </c>
      <c r="D369" s="24" t="str">
        <f t="shared" si="50"/>
        <v>7.2.10.</v>
      </c>
      <c r="E369" s="15" t="s">
        <v>212</v>
      </c>
      <c r="F369" s="13" t="s">
        <v>8</v>
      </c>
      <c r="G369" s="14"/>
      <c r="H369" s="14"/>
      <c r="I369" s="14"/>
      <c r="J369" s="58"/>
    </row>
    <row r="370" spans="1:10" ht="16.899999999999999" customHeight="1" x14ac:dyDescent="0.25">
      <c r="A370" s="32">
        <v>7</v>
      </c>
      <c r="B370" s="4">
        <v>2</v>
      </c>
      <c r="C370" s="4">
        <f t="shared" si="51"/>
        <v>11</v>
      </c>
      <c r="D370" s="24" t="str">
        <f t="shared" si="50"/>
        <v>7.2.11.</v>
      </c>
      <c r="E370" s="107" t="s">
        <v>431</v>
      </c>
      <c r="F370" s="13" t="s">
        <v>8</v>
      </c>
      <c r="G370" s="43"/>
      <c r="H370" s="43"/>
      <c r="I370" s="43"/>
      <c r="J370" s="58"/>
    </row>
    <row r="371" spans="1:10" ht="16.899999999999999" customHeight="1" x14ac:dyDescent="0.25">
      <c r="A371" s="32">
        <v>7</v>
      </c>
      <c r="B371" s="4">
        <v>2</v>
      </c>
      <c r="C371" s="4">
        <f t="shared" si="51"/>
        <v>12</v>
      </c>
      <c r="D371" s="24" t="str">
        <f t="shared" ref="D371" si="52">IF(B371="",CONCATENATE(A371&amp;"."),IF(C371="",CONCATENATE(A371&amp;".",B371&amp;"."),CONCATENATE(A371&amp;".",B371&amp;".",C371&amp;".")))</f>
        <v>7.2.12.</v>
      </c>
      <c r="E371" s="107" t="s">
        <v>432</v>
      </c>
      <c r="F371" s="35" t="s">
        <v>8</v>
      </c>
      <c r="G371" s="14"/>
      <c r="H371" s="14"/>
      <c r="I371" s="14"/>
      <c r="J371" s="58"/>
    </row>
    <row r="372" spans="1:10" ht="120" x14ac:dyDescent="0.25">
      <c r="A372" s="32">
        <v>7</v>
      </c>
      <c r="B372" s="4">
        <v>2</v>
      </c>
      <c r="C372" s="4">
        <f>C369+1</f>
        <v>11</v>
      </c>
      <c r="D372" s="24" t="str">
        <f t="shared" si="50"/>
        <v>7.2.11.</v>
      </c>
      <c r="E372" s="12" t="s">
        <v>574</v>
      </c>
      <c r="F372" s="13" t="s">
        <v>8</v>
      </c>
      <c r="G372" s="14"/>
      <c r="H372" s="14"/>
      <c r="I372" s="14"/>
      <c r="J372" s="58"/>
    </row>
    <row r="373" spans="1:10" s="99" customFormat="1" ht="16.149999999999999" customHeight="1" x14ac:dyDescent="0.25">
      <c r="A373" s="111">
        <v>7</v>
      </c>
      <c r="B373" s="97">
        <v>2</v>
      </c>
      <c r="C373" s="97">
        <f>C370+1</f>
        <v>12</v>
      </c>
      <c r="D373" s="52" t="str">
        <f t="shared" ref="D373" si="53">IF(B373="",CONCATENATE(A373&amp;"."),IF(C373="",CONCATENATE(A373&amp;".",B373&amp;"."),CONCATENATE(A373&amp;".",B373&amp;".",C373&amp;".")))</f>
        <v>7.2.12.</v>
      </c>
      <c r="E373" s="107" t="s">
        <v>423</v>
      </c>
      <c r="F373" s="35" t="s">
        <v>8</v>
      </c>
      <c r="G373" s="98"/>
      <c r="H373" s="98"/>
      <c r="I373" s="98"/>
      <c r="J373" s="12"/>
    </row>
    <row r="374" spans="1:10" s="99" customFormat="1" ht="16.149999999999999" customHeight="1" x14ac:dyDescent="0.25">
      <c r="A374" s="111">
        <v>7</v>
      </c>
      <c r="B374" s="97">
        <v>2</v>
      </c>
      <c r="C374" s="97">
        <f>C371+1</f>
        <v>13</v>
      </c>
      <c r="D374" s="52" t="str">
        <f t="shared" ref="D374:D380" si="54">IF(B374="",CONCATENATE(A374&amp;"."),IF(C374="",CONCATENATE(A374&amp;".",B374&amp;"."),CONCATENATE(A374&amp;".",B374&amp;".",C374&amp;".")))</f>
        <v>7.2.13.</v>
      </c>
      <c r="E374" s="107" t="s">
        <v>430</v>
      </c>
      <c r="F374" s="35" t="s">
        <v>8</v>
      </c>
      <c r="G374" s="98"/>
      <c r="H374" s="98"/>
      <c r="I374" s="98"/>
      <c r="J374" s="12"/>
    </row>
    <row r="375" spans="1:10" x14ac:dyDescent="0.25">
      <c r="A375" s="111">
        <v>7</v>
      </c>
      <c r="B375" s="4">
        <v>3</v>
      </c>
      <c r="D375" s="9" t="str">
        <f t="shared" si="54"/>
        <v>7.3.</v>
      </c>
      <c r="E375" s="10" t="s">
        <v>418</v>
      </c>
      <c r="F375" s="65"/>
      <c r="G375" s="10"/>
      <c r="H375" s="10"/>
      <c r="I375" s="10"/>
      <c r="J375" s="80"/>
    </row>
    <row r="376" spans="1:10" s="99" customFormat="1" ht="15.6" customHeight="1" x14ac:dyDescent="0.25">
      <c r="A376" s="111">
        <v>7</v>
      </c>
      <c r="B376" s="97">
        <v>3</v>
      </c>
      <c r="C376" s="97">
        <v>1</v>
      </c>
      <c r="D376" s="52" t="str">
        <f t="shared" si="54"/>
        <v>7.3.1.</v>
      </c>
      <c r="E376" s="107" t="s">
        <v>433</v>
      </c>
      <c r="F376" s="35" t="s">
        <v>8</v>
      </c>
      <c r="G376" s="117"/>
      <c r="H376" s="117"/>
      <c r="I376" s="117"/>
      <c r="J376" s="12"/>
    </row>
    <row r="377" spans="1:10" s="99" customFormat="1" ht="15.6" customHeight="1" x14ac:dyDescent="0.25">
      <c r="A377" s="111">
        <v>7</v>
      </c>
      <c r="B377" s="97">
        <v>3</v>
      </c>
      <c r="C377" s="97">
        <f>C376+1</f>
        <v>2</v>
      </c>
      <c r="D377" s="52" t="str">
        <f t="shared" si="54"/>
        <v>7.3.2.</v>
      </c>
      <c r="E377" s="107" t="s">
        <v>434</v>
      </c>
      <c r="F377" s="35" t="s">
        <v>8</v>
      </c>
      <c r="G377" s="117"/>
      <c r="H377" s="117"/>
      <c r="I377" s="117"/>
      <c r="J377" s="12"/>
    </row>
    <row r="378" spans="1:10" s="99" customFormat="1" ht="15.6" customHeight="1" x14ac:dyDescent="0.25">
      <c r="A378" s="111">
        <v>7</v>
      </c>
      <c r="B378" s="97">
        <v>3</v>
      </c>
      <c r="C378" s="97">
        <f t="shared" ref="C378:C380" si="55">C377+1</f>
        <v>3</v>
      </c>
      <c r="D378" s="52" t="str">
        <f t="shared" si="54"/>
        <v>7.3.3.</v>
      </c>
      <c r="E378" s="107" t="s">
        <v>419</v>
      </c>
      <c r="F378" s="35" t="s">
        <v>8</v>
      </c>
      <c r="G378" s="117"/>
      <c r="H378" s="117"/>
      <c r="I378" s="117"/>
      <c r="J378" s="12"/>
    </row>
    <row r="379" spans="1:10" s="99" customFormat="1" ht="30" x14ac:dyDescent="0.25">
      <c r="A379" s="111">
        <v>7</v>
      </c>
      <c r="B379" s="97">
        <v>3</v>
      </c>
      <c r="C379" s="97">
        <f t="shared" si="55"/>
        <v>4</v>
      </c>
      <c r="D379" s="52" t="str">
        <f t="shared" si="54"/>
        <v>7.3.4.</v>
      </c>
      <c r="E379" s="107" t="s">
        <v>422</v>
      </c>
      <c r="F379" s="35" t="s">
        <v>8</v>
      </c>
      <c r="G379" s="117"/>
      <c r="H379" s="117"/>
      <c r="I379" s="117"/>
      <c r="J379" s="12"/>
    </row>
    <row r="380" spans="1:10" s="99" customFormat="1" ht="16.899999999999999" customHeight="1" x14ac:dyDescent="0.25">
      <c r="A380" s="111">
        <v>7</v>
      </c>
      <c r="B380" s="97">
        <v>3</v>
      </c>
      <c r="C380" s="97">
        <f t="shared" si="55"/>
        <v>5</v>
      </c>
      <c r="D380" s="52" t="str">
        <f t="shared" si="54"/>
        <v>7.3.5.</v>
      </c>
      <c r="E380" s="107" t="s">
        <v>205</v>
      </c>
      <c r="F380" s="35" t="s">
        <v>8</v>
      </c>
      <c r="G380" s="117"/>
      <c r="H380" s="117"/>
      <c r="I380" s="117"/>
      <c r="J380" s="12"/>
    </row>
    <row r="381" spans="1:10" s="99" customFormat="1" x14ac:dyDescent="0.25">
      <c r="A381" s="111">
        <v>7</v>
      </c>
      <c r="B381" s="97">
        <v>4</v>
      </c>
      <c r="C381" s="97"/>
      <c r="D381" s="102" t="str">
        <f t="shared" ref="D381:D391" si="56">IF(B381="",CONCATENATE(A381&amp;"."),IF(C381="",CONCATENATE(A381&amp;".",B381&amp;"."),CONCATENATE(A381&amp;".",B381&amp;".",C381&amp;".")))</f>
        <v>7.4.</v>
      </c>
      <c r="E381" s="103" t="s">
        <v>596</v>
      </c>
      <c r="F381" s="65"/>
      <c r="G381" s="10"/>
      <c r="H381" s="10"/>
      <c r="I381" s="10"/>
      <c r="J381" s="80"/>
    </row>
    <row r="382" spans="1:10" s="99" customFormat="1" ht="16.149999999999999" customHeight="1" x14ac:dyDescent="0.25">
      <c r="A382" s="111">
        <v>7</v>
      </c>
      <c r="B382" s="97">
        <v>4</v>
      </c>
      <c r="C382" s="97">
        <v>1</v>
      </c>
      <c r="D382" s="52" t="str">
        <f t="shared" si="56"/>
        <v>7.4.1.</v>
      </c>
      <c r="E382" s="107" t="s">
        <v>425</v>
      </c>
      <c r="F382" s="35" t="s">
        <v>8</v>
      </c>
      <c r="G382" s="117"/>
      <c r="H382" s="117"/>
      <c r="I382" s="117"/>
      <c r="J382" s="12"/>
    </row>
    <row r="383" spans="1:10" s="99" customFormat="1" ht="16.149999999999999" customHeight="1" x14ac:dyDescent="0.25">
      <c r="A383" s="111">
        <v>7</v>
      </c>
      <c r="B383" s="97">
        <v>4</v>
      </c>
      <c r="C383" s="97">
        <f t="shared" ref="C383:C391" si="57">C382+1</f>
        <v>2</v>
      </c>
      <c r="D383" s="52" t="str">
        <f t="shared" si="56"/>
        <v>7.4.2.</v>
      </c>
      <c r="E383" s="107" t="s">
        <v>420</v>
      </c>
      <c r="F383" s="35" t="s">
        <v>8</v>
      </c>
      <c r="G383" s="117"/>
      <c r="H383" s="117"/>
      <c r="I383" s="117"/>
      <c r="J383" s="12"/>
    </row>
    <row r="384" spans="1:10" s="99" customFormat="1" ht="30" x14ac:dyDescent="0.25">
      <c r="A384" s="111">
        <v>7</v>
      </c>
      <c r="B384" s="97">
        <v>4</v>
      </c>
      <c r="C384" s="97">
        <f t="shared" si="57"/>
        <v>3</v>
      </c>
      <c r="D384" s="52" t="str">
        <f t="shared" si="56"/>
        <v>7.4.3.</v>
      </c>
      <c r="E384" s="107" t="s">
        <v>429</v>
      </c>
      <c r="F384" s="35" t="s">
        <v>8</v>
      </c>
      <c r="G384" s="117"/>
      <c r="H384" s="117"/>
      <c r="I384" s="117"/>
      <c r="J384" s="12"/>
    </row>
    <row r="385" spans="1:10" s="99" customFormat="1" ht="16.149999999999999" customHeight="1" x14ac:dyDescent="0.25">
      <c r="A385" s="111">
        <v>7</v>
      </c>
      <c r="B385" s="97">
        <v>4</v>
      </c>
      <c r="C385" s="97">
        <f t="shared" si="57"/>
        <v>4</v>
      </c>
      <c r="D385" s="52" t="str">
        <f t="shared" si="56"/>
        <v>7.4.4.</v>
      </c>
      <c r="E385" s="107" t="s">
        <v>421</v>
      </c>
      <c r="F385" s="35" t="s">
        <v>8</v>
      </c>
      <c r="G385" s="117"/>
      <c r="H385" s="117"/>
      <c r="I385" s="117"/>
      <c r="J385" s="12"/>
    </row>
    <row r="386" spans="1:10" s="99" customFormat="1" ht="16.149999999999999" customHeight="1" x14ac:dyDescent="0.25">
      <c r="A386" s="111">
        <v>7</v>
      </c>
      <c r="B386" s="97">
        <v>4</v>
      </c>
      <c r="C386" s="97">
        <f t="shared" si="57"/>
        <v>5</v>
      </c>
      <c r="D386" s="52" t="str">
        <f t="shared" si="56"/>
        <v>7.4.5.</v>
      </c>
      <c r="E386" s="107" t="s">
        <v>424</v>
      </c>
      <c r="F386" s="35" t="s">
        <v>8</v>
      </c>
      <c r="G386" s="117"/>
      <c r="H386" s="117"/>
      <c r="I386" s="117"/>
      <c r="J386" s="12"/>
    </row>
    <row r="387" spans="1:10" s="99" customFormat="1" ht="16.149999999999999" customHeight="1" x14ac:dyDescent="0.25">
      <c r="A387" s="111">
        <v>7</v>
      </c>
      <c r="B387" s="97">
        <v>4</v>
      </c>
      <c r="C387" s="97">
        <f t="shared" si="57"/>
        <v>6</v>
      </c>
      <c r="D387" s="52" t="str">
        <f t="shared" si="56"/>
        <v>7.4.6.</v>
      </c>
      <c r="E387" s="107" t="s">
        <v>426</v>
      </c>
      <c r="F387" s="35" t="s">
        <v>8</v>
      </c>
      <c r="G387" s="117"/>
      <c r="H387" s="117"/>
      <c r="I387" s="117"/>
      <c r="J387" s="12"/>
    </row>
    <row r="388" spans="1:10" s="99" customFormat="1" ht="16.149999999999999" customHeight="1" x14ac:dyDescent="0.25">
      <c r="A388" s="111">
        <v>7</v>
      </c>
      <c r="B388" s="97">
        <v>4</v>
      </c>
      <c r="C388" s="97">
        <f t="shared" si="57"/>
        <v>7</v>
      </c>
      <c r="D388" s="52" t="str">
        <f t="shared" si="56"/>
        <v>7.4.7.</v>
      </c>
      <c r="E388" s="107" t="s">
        <v>427</v>
      </c>
      <c r="F388" s="35" t="s">
        <v>8</v>
      </c>
      <c r="G388" s="117"/>
      <c r="H388" s="117"/>
      <c r="I388" s="117"/>
      <c r="J388" s="12"/>
    </row>
    <row r="389" spans="1:10" s="99" customFormat="1" ht="16.149999999999999" customHeight="1" x14ac:dyDescent="0.25">
      <c r="A389" s="111">
        <v>7</v>
      </c>
      <c r="B389" s="97">
        <v>4</v>
      </c>
      <c r="C389" s="97">
        <f t="shared" si="57"/>
        <v>8</v>
      </c>
      <c r="D389" s="52" t="str">
        <f t="shared" si="56"/>
        <v>7.4.8.</v>
      </c>
      <c r="E389" s="107" t="s">
        <v>428</v>
      </c>
      <c r="F389" s="35" t="s">
        <v>8</v>
      </c>
      <c r="G389" s="117"/>
      <c r="H389" s="117"/>
      <c r="I389" s="117"/>
      <c r="J389" s="12"/>
    </row>
    <row r="390" spans="1:10" s="99" customFormat="1" ht="28.15" customHeight="1" x14ac:dyDescent="0.25">
      <c r="A390" s="111">
        <v>7</v>
      </c>
      <c r="B390" s="97">
        <v>4</v>
      </c>
      <c r="C390" s="97">
        <f t="shared" si="57"/>
        <v>9</v>
      </c>
      <c r="D390" s="52" t="str">
        <f t="shared" si="56"/>
        <v>7.4.9.</v>
      </c>
      <c r="E390" s="107" t="s">
        <v>597</v>
      </c>
      <c r="F390" s="35" t="s">
        <v>8</v>
      </c>
      <c r="G390" s="117"/>
      <c r="H390" s="117"/>
      <c r="I390" s="117"/>
      <c r="J390" s="12"/>
    </row>
    <row r="391" spans="1:10" s="99" customFormat="1" ht="16.149999999999999" customHeight="1" x14ac:dyDescent="0.25">
      <c r="A391" s="111">
        <v>7</v>
      </c>
      <c r="B391" s="97">
        <v>4</v>
      </c>
      <c r="C391" s="97">
        <f t="shared" si="57"/>
        <v>10</v>
      </c>
      <c r="D391" s="52" t="str">
        <f t="shared" si="56"/>
        <v>7.4.10.</v>
      </c>
      <c r="E391" s="107" t="s">
        <v>536</v>
      </c>
      <c r="F391" s="35" t="s">
        <v>8</v>
      </c>
      <c r="G391" s="117"/>
      <c r="H391" s="117"/>
      <c r="I391" s="117"/>
      <c r="J391" s="12"/>
    </row>
    <row r="392" spans="1:10" s="19" customFormat="1" collapsed="1" x14ac:dyDescent="0.25">
      <c r="A392" s="111">
        <v>7</v>
      </c>
      <c r="B392" s="30">
        <v>5</v>
      </c>
      <c r="C392" s="30"/>
      <c r="D392" s="9" t="str">
        <f t="shared" ref="D392:D400" si="58">IF(B392="",CONCATENATE(A392&amp;"."),IF(C392="",CONCATENATE(A392&amp;".",B392&amp;"."),CONCATENATE(A392&amp;".",B392&amp;".",C392&amp;".")))</f>
        <v>7.5.</v>
      </c>
      <c r="E392" s="10" t="s">
        <v>213</v>
      </c>
      <c r="F392" s="65"/>
      <c r="G392" s="10"/>
      <c r="H392" s="10"/>
      <c r="I392" s="10"/>
      <c r="J392" s="80"/>
    </row>
    <row r="393" spans="1:10" s="99" customFormat="1" ht="15" customHeight="1" x14ac:dyDescent="0.25">
      <c r="A393" s="111">
        <v>7</v>
      </c>
      <c r="B393" s="114">
        <v>5</v>
      </c>
      <c r="C393" s="97">
        <v>1</v>
      </c>
      <c r="D393" s="118" t="str">
        <f t="shared" si="58"/>
        <v>7.5.1.</v>
      </c>
      <c r="E393" s="12" t="s">
        <v>216</v>
      </c>
      <c r="F393" s="35" t="s">
        <v>8</v>
      </c>
      <c r="G393" s="117"/>
      <c r="H393" s="117"/>
      <c r="I393" s="117"/>
      <c r="J393" s="12"/>
    </row>
    <row r="394" spans="1:10" s="99" customFormat="1" ht="15" customHeight="1" x14ac:dyDescent="0.25">
      <c r="A394" s="111">
        <v>7</v>
      </c>
      <c r="B394" s="114">
        <v>5</v>
      </c>
      <c r="C394" s="97">
        <f t="shared" ref="C394:C403" si="59">C393+1</f>
        <v>2</v>
      </c>
      <c r="D394" s="118" t="str">
        <f t="shared" si="58"/>
        <v>7.5.2.</v>
      </c>
      <c r="E394" s="12" t="s">
        <v>214</v>
      </c>
      <c r="F394" s="35" t="s">
        <v>8</v>
      </c>
      <c r="G394" s="117"/>
      <c r="H394" s="117"/>
      <c r="I394" s="117"/>
      <c r="J394" s="12"/>
    </row>
    <row r="395" spans="1:10" s="99" customFormat="1" ht="15" customHeight="1" x14ac:dyDescent="0.25">
      <c r="A395" s="111">
        <v>7</v>
      </c>
      <c r="B395" s="114">
        <v>5</v>
      </c>
      <c r="C395" s="97">
        <f t="shared" si="59"/>
        <v>3</v>
      </c>
      <c r="D395" s="118" t="str">
        <f t="shared" si="58"/>
        <v>7.5.3.</v>
      </c>
      <c r="E395" s="12" t="s">
        <v>215</v>
      </c>
      <c r="F395" s="35" t="s">
        <v>8</v>
      </c>
      <c r="G395" s="117"/>
      <c r="H395" s="117"/>
      <c r="I395" s="117"/>
      <c r="J395" s="12"/>
    </row>
    <row r="396" spans="1:10" s="99" customFormat="1" ht="15" customHeight="1" x14ac:dyDescent="0.25">
      <c r="A396" s="111">
        <v>7</v>
      </c>
      <c r="B396" s="114">
        <v>5</v>
      </c>
      <c r="C396" s="97">
        <f t="shared" si="59"/>
        <v>4</v>
      </c>
      <c r="D396" s="118" t="str">
        <f t="shared" si="58"/>
        <v>7.5.4.</v>
      </c>
      <c r="E396" s="12" t="s">
        <v>220</v>
      </c>
      <c r="F396" s="35" t="s">
        <v>8</v>
      </c>
      <c r="G396" s="117"/>
      <c r="H396" s="117"/>
      <c r="I396" s="117"/>
      <c r="J396" s="12"/>
    </row>
    <row r="397" spans="1:10" ht="30" x14ac:dyDescent="0.25">
      <c r="A397" s="32">
        <v>7</v>
      </c>
      <c r="B397" s="30">
        <v>5</v>
      </c>
      <c r="C397" s="4">
        <f t="shared" si="59"/>
        <v>5</v>
      </c>
      <c r="D397" s="26" t="str">
        <f t="shared" si="58"/>
        <v>7.5.5.</v>
      </c>
      <c r="E397" s="15" t="s">
        <v>598</v>
      </c>
      <c r="F397" s="13" t="s">
        <v>8</v>
      </c>
      <c r="G397" s="43"/>
      <c r="H397" s="43"/>
      <c r="I397" s="43"/>
      <c r="J397" s="58"/>
    </row>
    <row r="398" spans="1:10" ht="45" customHeight="1" x14ac:dyDescent="0.25">
      <c r="A398" s="32">
        <v>7</v>
      </c>
      <c r="B398" s="30">
        <v>5</v>
      </c>
      <c r="C398" s="4">
        <f t="shared" si="59"/>
        <v>6</v>
      </c>
      <c r="D398" s="26" t="str">
        <f t="shared" si="58"/>
        <v>7.5.6.</v>
      </c>
      <c r="E398" s="15" t="s">
        <v>217</v>
      </c>
      <c r="F398" s="13" t="s">
        <v>8</v>
      </c>
      <c r="G398" s="43"/>
      <c r="H398" s="43"/>
      <c r="I398" s="43"/>
      <c r="J398" s="58"/>
    </row>
    <row r="399" spans="1:10" ht="30" customHeight="1" x14ac:dyDescent="0.25">
      <c r="A399" s="32">
        <v>7</v>
      </c>
      <c r="B399" s="30">
        <v>5</v>
      </c>
      <c r="C399" s="4">
        <f t="shared" si="59"/>
        <v>7</v>
      </c>
      <c r="D399" s="26" t="str">
        <f t="shared" si="58"/>
        <v>7.5.7.</v>
      </c>
      <c r="E399" s="12" t="s">
        <v>218</v>
      </c>
      <c r="F399" s="13" t="s">
        <v>8</v>
      </c>
      <c r="G399" s="14"/>
      <c r="H399" s="14"/>
      <c r="I399" s="14"/>
      <c r="J399" s="58"/>
    </row>
    <row r="400" spans="1:10" ht="45" customHeight="1" x14ac:dyDescent="0.25">
      <c r="A400" s="32">
        <v>7</v>
      </c>
      <c r="B400" s="30">
        <v>5</v>
      </c>
      <c r="C400" s="4">
        <f t="shared" si="59"/>
        <v>8</v>
      </c>
      <c r="D400" s="26" t="str">
        <f t="shared" si="58"/>
        <v>7.5.8.</v>
      </c>
      <c r="E400" s="15" t="s">
        <v>219</v>
      </c>
      <c r="F400" s="13" t="s">
        <v>8</v>
      </c>
      <c r="G400" s="14"/>
      <c r="H400" s="14"/>
      <c r="I400" s="14"/>
      <c r="J400" s="58"/>
    </row>
    <row r="401" spans="1:10" s="99" customFormat="1" ht="16.149999999999999" customHeight="1" x14ac:dyDescent="0.25">
      <c r="A401" s="111">
        <v>7</v>
      </c>
      <c r="B401" s="114">
        <v>5</v>
      </c>
      <c r="C401" s="97">
        <f t="shared" si="59"/>
        <v>9</v>
      </c>
      <c r="D401" s="118" t="str">
        <f t="shared" ref="D401:D416" si="60">IF(B401="",CONCATENATE(A401&amp;"."),IF(C401="",CONCATENATE(A401&amp;".",B401&amp;"."),CONCATENATE(A401&amp;".",B401&amp;".",C401&amp;".")))</f>
        <v>7.5.9.</v>
      </c>
      <c r="E401" s="12" t="s">
        <v>499</v>
      </c>
      <c r="F401" s="35" t="s">
        <v>8</v>
      </c>
      <c r="G401" s="98"/>
      <c r="H401" s="98"/>
      <c r="I401" s="98"/>
      <c r="J401" s="12"/>
    </row>
    <row r="402" spans="1:10" s="99" customFormat="1" ht="16.149999999999999" customHeight="1" x14ac:dyDescent="0.25">
      <c r="A402" s="111">
        <v>7</v>
      </c>
      <c r="B402" s="114">
        <v>5</v>
      </c>
      <c r="C402" s="97">
        <f t="shared" si="59"/>
        <v>10</v>
      </c>
      <c r="D402" s="118" t="str">
        <f t="shared" si="60"/>
        <v>7.5.10.</v>
      </c>
      <c r="E402" s="12" t="s">
        <v>221</v>
      </c>
      <c r="F402" s="35" t="s">
        <v>8</v>
      </c>
      <c r="G402" s="98"/>
      <c r="H402" s="98"/>
      <c r="I402" s="98"/>
      <c r="J402" s="12"/>
    </row>
    <row r="403" spans="1:10" s="99" customFormat="1" ht="16.149999999999999" customHeight="1" x14ac:dyDescent="0.25">
      <c r="A403" s="111">
        <v>7</v>
      </c>
      <c r="B403" s="114">
        <v>5</v>
      </c>
      <c r="C403" s="97">
        <f t="shared" si="59"/>
        <v>11</v>
      </c>
      <c r="D403" s="118" t="str">
        <f t="shared" si="60"/>
        <v>7.5.11.</v>
      </c>
      <c r="E403" s="12" t="s">
        <v>500</v>
      </c>
      <c r="F403" s="35" t="s">
        <v>8</v>
      </c>
      <c r="G403" s="98"/>
      <c r="H403" s="98"/>
      <c r="I403" s="98"/>
      <c r="J403" s="12"/>
    </row>
    <row r="404" spans="1:10" s="19" customFormat="1" collapsed="1" x14ac:dyDescent="0.25">
      <c r="A404" s="32">
        <v>7</v>
      </c>
      <c r="B404" s="30">
        <v>6</v>
      </c>
      <c r="C404" s="30"/>
      <c r="D404" s="37" t="str">
        <f t="shared" si="60"/>
        <v>7.6.</v>
      </c>
      <c r="E404" s="10" t="s">
        <v>501</v>
      </c>
      <c r="F404" s="65"/>
      <c r="G404" s="10"/>
      <c r="H404" s="10"/>
      <c r="I404" s="10"/>
      <c r="J404" s="80"/>
    </row>
    <row r="405" spans="1:10" ht="75" x14ac:dyDescent="0.25">
      <c r="A405" s="32">
        <v>7</v>
      </c>
      <c r="B405" s="30">
        <v>6</v>
      </c>
      <c r="C405" s="4">
        <v>1</v>
      </c>
      <c r="D405" s="52" t="str">
        <f t="shared" si="60"/>
        <v>7.6.1.</v>
      </c>
      <c r="E405" s="107" t="s">
        <v>599</v>
      </c>
      <c r="F405" s="35" t="s">
        <v>8</v>
      </c>
      <c r="G405" s="12"/>
      <c r="H405" s="12"/>
      <c r="I405" s="12"/>
      <c r="J405" s="58"/>
    </row>
    <row r="406" spans="1:10" ht="300.60000000000002" customHeight="1" x14ac:dyDescent="0.25">
      <c r="A406" s="32">
        <v>7</v>
      </c>
      <c r="B406" s="30">
        <v>6</v>
      </c>
      <c r="C406" s="4">
        <f>C405+1</f>
        <v>2</v>
      </c>
      <c r="D406" s="24" t="str">
        <f t="shared" si="60"/>
        <v>7.6.2.</v>
      </c>
      <c r="E406" s="12" t="s">
        <v>600</v>
      </c>
      <c r="F406" s="35" t="s">
        <v>8</v>
      </c>
      <c r="G406" s="12"/>
      <c r="H406" s="12"/>
      <c r="I406" s="12"/>
      <c r="J406" s="58"/>
    </row>
    <row r="407" spans="1:10" ht="328.9" customHeight="1" x14ac:dyDescent="0.25">
      <c r="A407" s="32">
        <v>7</v>
      </c>
      <c r="B407" s="30">
        <v>6</v>
      </c>
      <c r="C407" s="4">
        <f t="shared" ref="C407:C409" si="61">C406+1</f>
        <v>3</v>
      </c>
      <c r="D407" s="24" t="str">
        <f t="shared" si="60"/>
        <v>7.6.3.</v>
      </c>
      <c r="E407" s="12" t="s">
        <v>601</v>
      </c>
      <c r="F407" s="35" t="s">
        <v>8</v>
      </c>
      <c r="G407" s="12"/>
      <c r="H407" s="12"/>
      <c r="I407" s="12"/>
      <c r="J407" s="58"/>
    </row>
    <row r="408" spans="1:10" s="99" customFormat="1" ht="120" x14ac:dyDescent="0.25">
      <c r="A408" s="111">
        <v>7</v>
      </c>
      <c r="B408" s="114">
        <v>6</v>
      </c>
      <c r="C408" s="97">
        <f t="shared" si="61"/>
        <v>4</v>
      </c>
      <c r="D408" s="52" t="str">
        <f t="shared" si="60"/>
        <v>7.6.4.</v>
      </c>
      <c r="E408" s="12" t="s">
        <v>502</v>
      </c>
      <c r="F408" s="35" t="s">
        <v>8</v>
      </c>
      <c r="G408" s="39"/>
      <c r="H408" s="39"/>
      <c r="I408" s="39"/>
      <c r="J408" s="12"/>
    </row>
    <row r="409" spans="1:10" s="99" customFormat="1" ht="58.15" customHeight="1" x14ac:dyDescent="0.25">
      <c r="A409" s="111">
        <v>7</v>
      </c>
      <c r="B409" s="114">
        <v>6</v>
      </c>
      <c r="C409" s="97">
        <f t="shared" si="61"/>
        <v>5</v>
      </c>
      <c r="D409" s="52" t="str">
        <f t="shared" si="60"/>
        <v>7.6.5.</v>
      </c>
      <c r="E409" s="12" t="s">
        <v>503</v>
      </c>
      <c r="F409" s="35" t="s">
        <v>8</v>
      </c>
      <c r="G409" s="39"/>
      <c r="H409" s="39"/>
      <c r="I409" s="39"/>
      <c r="J409" s="12"/>
    </row>
    <row r="410" spans="1:10" s="19" customFormat="1" collapsed="1" x14ac:dyDescent="0.25">
      <c r="A410" s="32">
        <v>7</v>
      </c>
      <c r="B410" s="30">
        <v>7</v>
      </c>
      <c r="C410" s="30"/>
      <c r="D410" s="9" t="str">
        <f t="shared" si="60"/>
        <v>7.7.</v>
      </c>
      <c r="E410" s="10" t="s">
        <v>222</v>
      </c>
      <c r="F410" s="65"/>
      <c r="G410" s="10"/>
      <c r="H410" s="10"/>
      <c r="I410" s="10"/>
      <c r="J410" s="80"/>
    </row>
    <row r="411" spans="1:10" s="99" customFormat="1" ht="17.45" customHeight="1" x14ac:dyDescent="0.25">
      <c r="A411" s="111">
        <v>7</v>
      </c>
      <c r="B411" s="97">
        <v>7</v>
      </c>
      <c r="C411" s="97">
        <v>1</v>
      </c>
      <c r="D411" s="52" t="str">
        <f t="shared" si="60"/>
        <v>7.7.1.</v>
      </c>
      <c r="E411" s="115" t="s">
        <v>223</v>
      </c>
      <c r="F411" s="35" t="s">
        <v>8</v>
      </c>
      <c r="G411" s="98"/>
      <c r="H411" s="98"/>
      <c r="I411" s="98"/>
      <c r="J411" s="12"/>
    </row>
    <row r="412" spans="1:10" s="99" customFormat="1" ht="17.45" customHeight="1" x14ac:dyDescent="0.25">
      <c r="A412" s="111">
        <v>7</v>
      </c>
      <c r="B412" s="97">
        <v>7</v>
      </c>
      <c r="C412" s="97">
        <v>2</v>
      </c>
      <c r="D412" s="52" t="str">
        <f t="shared" si="60"/>
        <v>7.7.2.</v>
      </c>
      <c r="E412" s="115" t="s">
        <v>504</v>
      </c>
      <c r="F412" s="35" t="s">
        <v>8</v>
      </c>
      <c r="G412" s="98"/>
      <c r="H412" s="98"/>
      <c r="I412" s="98"/>
      <c r="J412" s="12"/>
    </row>
    <row r="413" spans="1:10" ht="30" x14ac:dyDescent="0.25">
      <c r="A413" s="32">
        <v>7</v>
      </c>
      <c r="B413" s="4">
        <v>7</v>
      </c>
      <c r="C413" s="4">
        <v>3</v>
      </c>
      <c r="D413" s="24" t="str">
        <f t="shared" si="60"/>
        <v>7.7.3.</v>
      </c>
      <c r="E413" s="16" t="s">
        <v>224</v>
      </c>
      <c r="F413" s="13" t="s">
        <v>8</v>
      </c>
      <c r="G413" s="42"/>
      <c r="H413" s="42"/>
      <c r="I413" s="42"/>
      <c r="J413" s="58"/>
    </row>
    <row r="414" spans="1:10" s="99" customFormat="1" ht="16.149999999999999" customHeight="1" x14ac:dyDescent="0.25">
      <c r="A414" s="111">
        <v>7</v>
      </c>
      <c r="B414" s="97">
        <v>7</v>
      </c>
      <c r="C414" s="97">
        <v>5</v>
      </c>
      <c r="D414" s="52" t="str">
        <f t="shared" si="60"/>
        <v>7.7.5.</v>
      </c>
      <c r="E414" s="115" t="s">
        <v>505</v>
      </c>
      <c r="F414" s="35" t="s">
        <v>7</v>
      </c>
      <c r="G414" s="39"/>
      <c r="H414" s="39"/>
      <c r="I414" s="39"/>
      <c r="J414" s="12"/>
    </row>
    <row r="415" spans="1:10" s="99" customFormat="1" ht="16.149999999999999" customHeight="1" x14ac:dyDescent="0.25">
      <c r="A415" s="111">
        <v>7</v>
      </c>
      <c r="B415" s="97">
        <v>7</v>
      </c>
      <c r="C415" s="97">
        <v>6</v>
      </c>
      <c r="D415" s="52" t="str">
        <f t="shared" si="60"/>
        <v>7.7.6.</v>
      </c>
      <c r="E415" s="115" t="s">
        <v>506</v>
      </c>
      <c r="F415" s="35" t="s">
        <v>8</v>
      </c>
      <c r="G415" s="98"/>
      <c r="H415" s="98"/>
      <c r="I415" s="98"/>
      <c r="J415" s="12"/>
    </row>
    <row r="416" spans="1:10" s="99" customFormat="1" ht="16.149999999999999" customHeight="1" x14ac:dyDescent="0.25">
      <c r="A416" s="111">
        <v>7</v>
      </c>
      <c r="B416" s="97">
        <v>7</v>
      </c>
      <c r="C416" s="97">
        <v>7</v>
      </c>
      <c r="D416" s="52" t="str">
        <f t="shared" si="60"/>
        <v>7.7.7.</v>
      </c>
      <c r="E416" s="115" t="s">
        <v>225</v>
      </c>
      <c r="F416" s="35" t="s">
        <v>8</v>
      </c>
      <c r="G416" s="98"/>
      <c r="H416" s="98"/>
      <c r="I416" s="98"/>
      <c r="J416" s="12"/>
    </row>
    <row r="417" spans="1:10" s="99" customFormat="1" ht="30" x14ac:dyDescent="0.25">
      <c r="A417" s="111">
        <v>7</v>
      </c>
      <c r="B417" s="97">
        <v>7</v>
      </c>
      <c r="C417" s="97">
        <v>8</v>
      </c>
      <c r="D417" s="52" t="str">
        <f t="shared" ref="D417:D446" si="62">IF(B417="",CONCATENATE(A417&amp;"."),IF(C417="",CONCATENATE(A417&amp;".",B417&amp;"."),CONCATENATE(A417&amp;".",B417&amp;".",C417&amp;".")))</f>
        <v>7.7.8.</v>
      </c>
      <c r="E417" s="115" t="s">
        <v>226</v>
      </c>
      <c r="F417" s="35" t="s">
        <v>8</v>
      </c>
      <c r="G417" s="98"/>
      <c r="H417" s="98"/>
      <c r="I417" s="98"/>
      <c r="J417" s="12"/>
    </row>
    <row r="418" spans="1:10" s="22" customFormat="1" collapsed="1" x14ac:dyDescent="0.25">
      <c r="A418" s="32">
        <v>8</v>
      </c>
      <c r="B418" s="32"/>
      <c r="C418" s="32"/>
      <c r="D418" s="55" t="str">
        <f t="shared" si="62"/>
        <v>8.</v>
      </c>
      <c r="E418" s="56" t="s">
        <v>227</v>
      </c>
      <c r="F418" s="68"/>
      <c r="G418" s="56"/>
      <c r="H418" s="56"/>
      <c r="I418" s="56"/>
      <c r="J418" s="81"/>
    </row>
    <row r="419" spans="1:10" x14ac:dyDescent="0.25">
      <c r="A419" s="3">
        <v>8</v>
      </c>
      <c r="B419" s="4">
        <v>1</v>
      </c>
      <c r="D419" s="23" t="str">
        <f t="shared" si="62"/>
        <v>8.1.</v>
      </c>
      <c r="E419" s="10" t="s">
        <v>6</v>
      </c>
      <c r="F419" s="66"/>
      <c r="G419" s="44"/>
      <c r="H419" s="44"/>
      <c r="I419" s="44"/>
      <c r="J419" s="83"/>
    </row>
    <row r="420" spans="1:10" ht="57.6" customHeight="1" x14ac:dyDescent="0.25">
      <c r="A420" s="3">
        <v>8</v>
      </c>
      <c r="B420" s="4">
        <v>1</v>
      </c>
      <c r="C420" s="4">
        <v>1</v>
      </c>
      <c r="D420" s="24" t="str">
        <f t="shared" si="62"/>
        <v>8.1.1.</v>
      </c>
      <c r="E420" s="12" t="s">
        <v>558</v>
      </c>
      <c r="F420" s="35" t="s">
        <v>11</v>
      </c>
      <c r="G420" s="14"/>
      <c r="H420" s="14"/>
      <c r="I420" s="14"/>
      <c r="J420" s="58"/>
    </row>
    <row r="421" spans="1:10" s="99" customFormat="1" ht="16.899999999999999" customHeight="1" x14ac:dyDescent="0.25">
      <c r="A421" s="96">
        <v>8</v>
      </c>
      <c r="B421" s="97">
        <v>1</v>
      </c>
      <c r="C421" s="97">
        <v>2</v>
      </c>
      <c r="D421" s="52" t="str">
        <f t="shared" si="62"/>
        <v>8.1.2.</v>
      </c>
      <c r="E421" s="107" t="s">
        <v>507</v>
      </c>
      <c r="F421" s="35" t="s">
        <v>8</v>
      </c>
      <c r="G421" s="98"/>
      <c r="H421" s="98"/>
      <c r="I421" s="98"/>
      <c r="J421" s="12"/>
    </row>
    <row r="422" spans="1:10" s="99" customFormat="1" ht="30" x14ac:dyDescent="0.25">
      <c r="A422" s="96">
        <v>8</v>
      </c>
      <c r="B422" s="97">
        <v>1</v>
      </c>
      <c r="C422" s="97">
        <v>3</v>
      </c>
      <c r="D422" s="52" t="str">
        <f t="shared" si="62"/>
        <v>8.1.3.</v>
      </c>
      <c r="E422" s="12" t="s">
        <v>508</v>
      </c>
      <c r="F422" s="35" t="s">
        <v>8</v>
      </c>
      <c r="G422" s="98"/>
      <c r="H422" s="98"/>
      <c r="I422" s="98"/>
      <c r="J422" s="12"/>
    </row>
    <row r="423" spans="1:10" ht="16.149999999999999" customHeight="1" x14ac:dyDescent="0.25">
      <c r="A423" s="3">
        <v>8</v>
      </c>
      <c r="B423" s="4">
        <v>1</v>
      </c>
      <c r="C423" s="4">
        <v>4</v>
      </c>
      <c r="D423" s="24" t="str">
        <f t="shared" si="62"/>
        <v>8.1.4.</v>
      </c>
      <c r="E423" s="41" t="s">
        <v>405</v>
      </c>
      <c r="F423" s="13" t="s">
        <v>7</v>
      </c>
      <c r="G423" s="14"/>
      <c r="H423" s="14"/>
      <c r="I423" s="14"/>
      <c r="J423" s="58"/>
    </row>
    <row r="424" spans="1:10" s="19" customFormat="1" collapsed="1" x14ac:dyDescent="0.25">
      <c r="A424" s="3">
        <v>8</v>
      </c>
      <c r="B424" s="30">
        <v>2</v>
      </c>
      <c r="C424" s="30"/>
      <c r="D424" s="9" t="str">
        <f t="shared" si="62"/>
        <v>8.2.</v>
      </c>
      <c r="E424" s="10" t="s">
        <v>228</v>
      </c>
      <c r="F424" s="38"/>
      <c r="G424" s="10"/>
      <c r="H424" s="10"/>
      <c r="I424" s="10"/>
      <c r="J424" s="80"/>
    </row>
    <row r="425" spans="1:10" ht="30" x14ac:dyDescent="0.25">
      <c r="A425" s="3">
        <v>8</v>
      </c>
      <c r="B425" s="4">
        <v>2</v>
      </c>
      <c r="C425" s="4">
        <v>1</v>
      </c>
      <c r="D425" s="24" t="str">
        <f t="shared" si="62"/>
        <v>8.2.1.</v>
      </c>
      <c r="E425" s="15" t="s">
        <v>229</v>
      </c>
      <c r="F425" s="13" t="s">
        <v>8</v>
      </c>
      <c r="G425" s="14"/>
      <c r="H425" s="14"/>
      <c r="I425" s="14"/>
      <c r="J425" s="58"/>
    </row>
    <row r="426" spans="1:10" ht="44.45" customHeight="1" x14ac:dyDescent="0.25">
      <c r="A426" s="3">
        <v>8</v>
      </c>
      <c r="B426" s="4">
        <v>2</v>
      </c>
      <c r="C426" s="4">
        <f t="shared" ref="C426:C438" si="63">C425+1</f>
        <v>2</v>
      </c>
      <c r="D426" s="24" t="str">
        <f t="shared" si="62"/>
        <v>8.2.2.</v>
      </c>
      <c r="E426" s="15" t="s">
        <v>230</v>
      </c>
      <c r="F426" s="13" t="s">
        <v>8</v>
      </c>
      <c r="G426" s="14"/>
      <c r="H426" s="14"/>
      <c r="I426" s="14"/>
      <c r="J426" s="58"/>
    </row>
    <row r="427" spans="1:10" ht="30" customHeight="1" x14ac:dyDescent="0.25">
      <c r="A427" s="3">
        <v>8</v>
      </c>
      <c r="B427" s="4">
        <v>2</v>
      </c>
      <c r="C427" s="4">
        <f t="shared" si="63"/>
        <v>3</v>
      </c>
      <c r="D427" s="24" t="str">
        <f t="shared" si="62"/>
        <v>8.2.3.</v>
      </c>
      <c r="E427" s="15" t="s">
        <v>231</v>
      </c>
      <c r="F427" s="13" t="s">
        <v>8</v>
      </c>
      <c r="G427" s="14"/>
      <c r="H427" s="14"/>
      <c r="I427" s="14"/>
      <c r="J427" s="58"/>
    </row>
    <row r="428" spans="1:10" x14ac:dyDescent="0.25">
      <c r="A428" s="3">
        <v>8</v>
      </c>
      <c r="B428" s="4">
        <v>2</v>
      </c>
      <c r="C428" s="4">
        <f t="shared" si="63"/>
        <v>4</v>
      </c>
      <c r="D428" s="24" t="str">
        <f t="shared" si="62"/>
        <v>8.2.4.</v>
      </c>
      <c r="E428" s="45" t="s">
        <v>232</v>
      </c>
      <c r="F428" s="13" t="s">
        <v>8</v>
      </c>
      <c r="G428" s="14"/>
      <c r="H428" s="14"/>
      <c r="I428" s="14"/>
      <c r="J428" s="58"/>
    </row>
    <row r="429" spans="1:10" s="99" customFormat="1" ht="30" x14ac:dyDescent="0.25">
      <c r="A429" s="96">
        <v>8</v>
      </c>
      <c r="B429" s="97">
        <v>2</v>
      </c>
      <c r="C429" s="97">
        <f t="shared" si="63"/>
        <v>5</v>
      </c>
      <c r="D429" s="52" t="str">
        <f t="shared" si="62"/>
        <v>8.2.5.</v>
      </c>
      <c r="E429" s="12" t="s">
        <v>509</v>
      </c>
      <c r="F429" s="35" t="s">
        <v>8</v>
      </c>
      <c r="G429" s="98"/>
      <c r="H429" s="98"/>
      <c r="I429" s="98"/>
      <c r="J429" s="12"/>
    </row>
    <row r="430" spans="1:10" s="99" customFormat="1" ht="16.149999999999999" customHeight="1" x14ac:dyDescent="0.25">
      <c r="A430" s="96">
        <v>8</v>
      </c>
      <c r="B430" s="97">
        <v>2</v>
      </c>
      <c r="C430" s="97">
        <f t="shared" si="63"/>
        <v>6</v>
      </c>
      <c r="D430" s="52" t="str">
        <f t="shared" si="62"/>
        <v>8.2.6.</v>
      </c>
      <c r="E430" s="127" t="s">
        <v>510</v>
      </c>
      <c r="F430" s="35" t="s">
        <v>11</v>
      </c>
      <c r="G430" s="98"/>
      <c r="H430" s="98"/>
      <c r="I430" s="98"/>
      <c r="J430" s="12"/>
    </row>
    <row r="431" spans="1:10" s="99" customFormat="1" ht="16.149999999999999" customHeight="1" x14ac:dyDescent="0.25">
      <c r="A431" s="96">
        <v>8</v>
      </c>
      <c r="B431" s="97">
        <v>2</v>
      </c>
      <c r="C431" s="97">
        <f t="shared" si="63"/>
        <v>7</v>
      </c>
      <c r="D431" s="52" t="str">
        <f t="shared" si="62"/>
        <v>8.2.7.</v>
      </c>
      <c r="E431" s="127" t="s">
        <v>233</v>
      </c>
      <c r="F431" s="35" t="s">
        <v>8</v>
      </c>
      <c r="G431" s="98"/>
      <c r="H431" s="98"/>
      <c r="I431" s="98"/>
      <c r="J431" s="12"/>
    </row>
    <row r="432" spans="1:10" ht="30" x14ac:dyDescent="0.25">
      <c r="A432" s="3">
        <v>8</v>
      </c>
      <c r="B432" s="4">
        <v>2</v>
      </c>
      <c r="C432" s="4">
        <f t="shared" si="63"/>
        <v>8</v>
      </c>
      <c r="D432" s="24" t="str">
        <f t="shared" si="62"/>
        <v>8.2.8.</v>
      </c>
      <c r="E432" s="15" t="s">
        <v>234</v>
      </c>
      <c r="F432" s="13" t="s">
        <v>8</v>
      </c>
      <c r="G432" s="14"/>
      <c r="H432" s="14"/>
      <c r="I432" s="14"/>
      <c r="J432" s="58"/>
    </row>
    <row r="433" spans="1:10" ht="30" customHeight="1" x14ac:dyDescent="0.25">
      <c r="A433" s="3">
        <v>8</v>
      </c>
      <c r="B433" s="4">
        <v>2</v>
      </c>
      <c r="C433" s="4">
        <f t="shared" si="63"/>
        <v>9</v>
      </c>
      <c r="D433" s="24" t="str">
        <f t="shared" si="62"/>
        <v>8.2.9.</v>
      </c>
      <c r="E433" s="15" t="s">
        <v>235</v>
      </c>
      <c r="F433" s="13" t="s">
        <v>8</v>
      </c>
      <c r="G433" s="14"/>
      <c r="H433" s="14"/>
      <c r="I433" s="14"/>
      <c r="J433" s="58"/>
    </row>
    <row r="434" spans="1:10" ht="30" x14ac:dyDescent="0.25">
      <c r="A434" s="3">
        <v>8</v>
      </c>
      <c r="B434" s="4">
        <v>2</v>
      </c>
      <c r="C434" s="4">
        <f t="shared" si="63"/>
        <v>10</v>
      </c>
      <c r="D434" s="24" t="str">
        <f t="shared" si="62"/>
        <v>8.2.10.</v>
      </c>
      <c r="E434" s="15" t="s">
        <v>236</v>
      </c>
      <c r="F434" s="13" t="s">
        <v>8</v>
      </c>
      <c r="G434" s="14"/>
      <c r="H434" s="14"/>
      <c r="I434" s="14"/>
      <c r="J434" s="58"/>
    </row>
    <row r="435" spans="1:10" ht="30.6" customHeight="1" x14ac:dyDescent="0.25">
      <c r="A435" s="3">
        <v>8</v>
      </c>
      <c r="B435" s="4">
        <v>2</v>
      </c>
      <c r="C435" s="4">
        <f t="shared" si="63"/>
        <v>11</v>
      </c>
      <c r="D435" s="24" t="str">
        <f t="shared" si="62"/>
        <v>8.2.11.</v>
      </c>
      <c r="E435" s="41" t="s">
        <v>237</v>
      </c>
      <c r="F435" s="13" t="s">
        <v>8</v>
      </c>
      <c r="G435" s="14"/>
      <c r="H435" s="14"/>
      <c r="I435" s="14"/>
      <c r="J435" s="58"/>
    </row>
    <row r="436" spans="1:10" ht="45" x14ac:dyDescent="0.25">
      <c r="A436" s="3">
        <v>8</v>
      </c>
      <c r="B436" s="4">
        <v>2</v>
      </c>
      <c r="C436" s="4">
        <f t="shared" si="63"/>
        <v>12</v>
      </c>
      <c r="D436" s="24" t="str">
        <f t="shared" si="62"/>
        <v>8.2.12.</v>
      </c>
      <c r="E436" s="12" t="s">
        <v>511</v>
      </c>
      <c r="F436" s="13" t="s">
        <v>8</v>
      </c>
      <c r="G436" s="14"/>
      <c r="H436" s="14"/>
      <c r="I436" s="14"/>
      <c r="J436" s="58"/>
    </row>
    <row r="437" spans="1:10" ht="30.6" customHeight="1" x14ac:dyDescent="0.25">
      <c r="A437" s="3">
        <v>8</v>
      </c>
      <c r="B437" s="4">
        <v>2</v>
      </c>
      <c r="C437" s="4">
        <f t="shared" si="63"/>
        <v>13</v>
      </c>
      <c r="D437" s="24" t="str">
        <f t="shared" si="62"/>
        <v>8.2.13.</v>
      </c>
      <c r="E437" s="41" t="s">
        <v>406</v>
      </c>
      <c r="F437" s="13" t="s">
        <v>8</v>
      </c>
      <c r="G437" s="14"/>
      <c r="H437" s="14"/>
      <c r="I437" s="14"/>
      <c r="J437" s="58"/>
    </row>
    <row r="438" spans="1:10" ht="30" x14ac:dyDescent="0.25">
      <c r="A438" s="3">
        <v>8</v>
      </c>
      <c r="B438" s="4">
        <v>2</v>
      </c>
      <c r="C438" s="4">
        <f t="shared" si="63"/>
        <v>14</v>
      </c>
      <c r="D438" s="24" t="str">
        <f t="shared" si="62"/>
        <v>8.2.14.</v>
      </c>
      <c r="E438" s="15" t="s">
        <v>238</v>
      </c>
      <c r="F438" s="13" t="s">
        <v>11</v>
      </c>
      <c r="G438" s="14"/>
      <c r="H438" s="14"/>
      <c r="I438" s="14"/>
      <c r="J438" s="58"/>
    </row>
    <row r="439" spans="1:10" s="19" customFormat="1" collapsed="1" x14ac:dyDescent="0.25">
      <c r="A439" s="3">
        <v>8</v>
      </c>
      <c r="B439" s="30">
        <v>3</v>
      </c>
      <c r="C439" s="30"/>
      <c r="D439" s="9" t="str">
        <f t="shared" si="62"/>
        <v>8.3.</v>
      </c>
      <c r="E439" s="10" t="s">
        <v>239</v>
      </c>
      <c r="F439" s="57"/>
      <c r="G439" s="10"/>
      <c r="H439" s="10"/>
      <c r="I439" s="10"/>
      <c r="J439" s="80"/>
    </row>
    <row r="440" spans="1:10" ht="30.6" customHeight="1" x14ac:dyDescent="0.25">
      <c r="A440" s="3">
        <v>8</v>
      </c>
      <c r="B440" s="4">
        <v>3</v>
      </c>
      <c r="C440" s="4">
        <v>1</v>
      </c>
      <c r="D440" s="24" t="str">
        <f t="shared" si="62"/>
        <v>8.3.1.</v>
      </c>
      <c r="E440" s="115" t="s">
        <v>575</v>
      </c>
      <c r="F440" s="13" t="s">
        <v>8</v>
      </c>
      <c r="G440" s="14"/>
      <c r="H440" s="14"/>
      <c r="I440" s="14"/>
      <c r="J440" s="58"/>
    </row>
    <row r="441" spans="1:10" ht="30.6" customHeight="1" x14ac:dyDescent="0.25">
      <c r="A441" s="3">
        <v>8</v>
      </c>
      <c r="B441" s="4">
        <v>3</v>
      </c>
      <c r="C441" s="4">
        <f t="shared" ref="C441:C447" si="64">C440+1</f>
        <v>2</v>
      </c>
      <c r="D441" s="24" t="str">
        <f t="shared" si="62"/>
        <v>8.3.2.</v>
      </c>
      <c r="E441" s="108" t="s">
        <v>240</v>
      </c>
      <c r="F441" s="13" t="s">
        <v>8</v>
      </c>
      <c r="G441" s="14"/>
      <c r="H441" s="14"/>
      <c r="I441" s="14"/>
      <c r="J441" s="58"/>
    </row>
    <row r="442" spans="1:10" ht="16.149999999999999" customHeight="1" x14ac:dyDescent="0.25">
      <c r="A442" s="3">
        <v>8</v>
      </c>
      <c r="B442" s="4">
        <v>3</v>
      </c>
      <c r="C442" s="4">
        <f t="shared" si="64"/>
        <v>3</v>
      </c>
      <c r="D442" s="24" t="str">
        <f t="shared" si="62"/>
        <v>8.3.3.</v>
      </c>
      <c r="E442" s="41" t="s">
        <v>241</v>
      </c>
      <c r="F442" s="13" t="s">
        <v>8</v>
      </c>
      <c r="G442" s="14"/>
      <c r="H442" s="14"/>
      <c r="I442" s="14"/>
      <c r="J442" s="58"/>
    </row>
    <row r="443" spans="1:10" ht="30" x14ac:dyDescent="0.25">
      <c r="A443" s="3">
        <v>8</v>
      </c>
      <c r="B443" s="4">
        <v>3</v>
      </c>
      <c r="C443" s="4">
        <f t="shared" si="64"/>
        <v>4</v>
      </c>
      <c r="D443" s="24" t="str">
        <f t="shared" si="62"/>
        <v>8.3.4.</v>
      </c>
      <c r="E443" s="15" t="s">
        <v>242</v>
      </c>
      <c r="F443" s="13" t="s">
        <v>8</v>
      </c>
      <c r="G443" s="14"/>
      <c r="H443" s="14"/>
      <c r="I443" s="14"/>
      <c r="J443" s="58"/>
    </row>
    <row r="444" spans="1:10" x14ac:dyDescent="0.25">
      <c r="A444" s="3">
        <v>8</v>
      </c>
      <c r="B444" s="4">
        <v>3</v>
      </c>
      <c r="C444" s="4">
        <f t="shared" si="64"/>
        <v>5</v>
      </c>
      <c r="D444" s="24" t="str">
        <f t="shared" si="62"/>
        <v>8.3.5.</v>
      </c>
      <c r="E444" s="15" t="s">
        <v>243</v>
      </c>
      <c r="F444" s="13" t="s">
        <v>8</v>
      </c>
      <c r="G444" s="14"/>
      <c r="H444" s="14"/>
      <c r="I444" s="14"/>
      <c r="J444" s="58"/>
    </row>
    <row r="445" spans="1:10" ht="30" x14ac:dyDescent="0.25">
      <c r="A445" s="3">
        <v>8</v>
      </c>
      <c r="B445" s="4">
        <v>3</v>
      </c>
      <c r="C445" s="4">
        <f t="shared" si="64"/>
        <v>6</v>
      </c>
      <c r="D445" s="24" t="str">
        <f t="shared" si="62"/>
        <v>8.3.6.</v>
      </c>
      <c r="E445" s="15" t="s">
        <v>244</v>
      </c>
      <c r="F445" s="13" t="s">
        <v>8</v>
      </c>
      <c r="G445" s="14"/>
      <c r="H445" s="14"/>
      <c r="I445" s="14"/>
      <c r="J445" s="58"/>
    </row>
    <row r="446" spans="1:10" x14ac:dyDescent="0.25">
      <c r="A446" s="3">
        <v>8</v>
      </c>
      <c r="B446" s="4">
        <v>3</v>
      </c>
      <c r="C446" s="4">
        <f t="shared" si="64"/>
        <v>7</v>
      </c>
      <c r="D446" s="24" t="str">
        <f t="shared" si="62"/>
        <v>8.3.7.</v>
      </c>
      <c r="E446" s="15" t="s">
        <v>615</v>
      </c>
      <c r="F446" s="13" t="s">
        <v>8</v>
      </c>
      <c r="G446" s="14"/>
      <c r="H446" s="14"/>
      <c r="I446" s="14"/>
      <c r="J446" s="58"/>
    </row>
    <row r="447" spans="1:10" ht="30" x14ac:dyDescent="0.25">
      <c r="A447" s="3">
        <v>8</v>
      </c>
      <c r="B447" s="4">
        <v>3</v>
      </c>
      <c r="C447" s="4">
        <f t="shared" si="64"/>
        <v>8</v>
      </c>
      <c r="D447" s="24" t="str">
        <f t="shared" ref="D447:D473" si="65">IF(B447="",CONCATENATE(A447&amp;"."),IF(C447="",CONCATENATE(A447&amp;".",B447&amp;"."),CONCATENATE(A447&amp;".",B447&amp;".",C447&amp;".")))</f>
        <v>8.3.8.</v>
      </c>
      <c r="E447" s="15" t="s">
        <v>245</v>
      </c>
      <c r="F447" s="13" t="s">
        <v>8</v>
      </c>
      <c r="G447" s="14"/>
      <c r="H447" s="14"/>
      <c r="I447" s="14"/>
      <c r="J447" s="58"/>
    </row>
    <row r="448" spans="1:10" s="19" customFormat="1" collapsed="1" x14ac:dyDescent="0.25">
      <c r="A448" s="3">
        <v>8</v>
      </c>
      <c r="B448" s="30">
        <v>4</v>
      </c>
      <c r="C448" s="30"/>
      <c r="D448" s="9" t="str">
        <f t="shared" si="65"/>
        <v>8.4.</v>
      </c>
      <c r="E448" s="10" t="s">
        <v>246</v>
      </c>
      <c r="F448" s="57"/>
      <c r="G448" s="10"/>
      <c r="H448" s="10"/>
      <c r="I448" s="10"/>
      <c r="J448" s="80"/>
    </row>
    <row r="449" spans="1:10" ht="58.15" customHeight="1" x14ac:dyDescent="0.25">
      <c r="A449" s="3">
        <v>8</v>
      </c>
      <c r="B449" s="4">
        <v>4</v>
      </c>
      <c r="C449" s="4">
        <v>1</v>
      </c>
      <c r="D449" s="24" t="str">
        <f t="shared" si="65"/>
        <v>8.4.1.</v>
      </c>
      <c r="E449" s="12" t="s">
        <v>609</v>
      </c>
      <c r="F449" s="13" t="s">
        <v>8</v>
      </c>
      <c r="G449" s="14"/>
      <c r="H449" s="14"/>
      <c r="I449" s="14"/>
      <c r="J449" s="58"/>
    </row>
    <row r="450" spans="1:10" ht="31.15" customHeight="1" x14ac:dyDescent="0.25">
      <c r="A450" s="3">
        <v>8</v>
      </c>
      <c r="B450" s="4">
        <v>4</v>
      </c>
      <c r="C450" s="4">
        <f>C449+1</f>
        <v>2</v>
      </c>
      <c r="D450" s="24" t="str">
        <f t="shared" si="65"/>
        <v>8.4.2.</v>
      </c>
      <c r="E450" s="107" t="s">
        <v>512</v>
      </c>
      <c r="F450" s="13" t="s">
        <v>8</v>
      </c>
      <c r="G450" s="14"/>
      <c r="H450" s="14"/>
      <c r="I450" s="14"/>
      <c r="J450" s="58"/>
    </row>
    <row r="451" spans="1:10" ht="16.899999999999999" customHeight="1" x14ac:dyDescent="0.25">
      <c r="A451" s="3">
        <v>8</v>
      </c>
      <c r="B451" s="4">
        <v>4</v>
      </c>
      <c r="C451" s="4">
        <f>C450+1</f>
        <v>3</v>
      </c>
      <c r="D451" s="24" t="str">
        <f t="shared" si="65"/>
        <v>8.4.3.</v>
      </c>
      <c r="E451" s="107" t="s">
        <v>610</v>
      </c>
      <c r="F451" s="13" t="s">
        <v>8</v>
      </c>
      <c r="G451" s="14"/>
      <c r="H451" s="14"/>
      <c r="I451" s="14"/>
      <c r="J451" s="58"/>
    </row>
    <row r="452" spans="1:10" s="19" customFormat="1" collapsed="1" x14ac:dyDescent="0.25">
      <c r="A452" s="3">
        <v>8</v>
      </c>
      <c r="B452" s="30">
        <v>5</v>
      </c>
      <c r="C452" s="30"/>
      <c r="D452" s="9" t="str">
        <f t="shared" si="65"/>
        <v>8.5.</v>
      </c>
      <c r="E452" s="10" t="s">
        <v>247</v>
      </c>
      <c r="F452" s="57"/>
      <c r="G452" s="10"/>
      <c r="H452" s="10"/>
      <c r="I452" s="10"/>
      <c r="J452" s="80"/>
    </row>
    <row r="453" spans="1:10" ht="30" x14ac:dyDescent="0.25">
      <c r="A453" s="3">
        <v>8</v>
      </c>
      <c r="B453" s="4">
        <v>5</v>
      </c>
      <c r="C453" s="4">
        <v>1</v>
      </c>
      <c r="D453" s="24" t="str">
        <f t="shared" si="65"/>
        <v>8.5.1.</v>
      </c>
      <c r="E453" s="15" t="s">
        <v>248</v>
      </c>
      <c r="F453" s="13" t="s">
        <v>8</v>
      </c>
      <c r="G453" s="14"/>
      <c r="H453" s="14"/>
      <c r="I453" s="14"/>
      <c r="J453" s="58"/>
    </row>
    <row r="454" spans="1:10" ht="16.149999999999999" customHeight="1" x14ac:dyDescent="0.25">
      <c r="A454" s="3">
        <v>8</v>
      </c>
      <c r="B454" s="4">
        <v>5</v>
      </c>
      <c r="C454" s="4">
        <v>2</v>
      </c>
      <c r="D454" s="24" t="str">
        <f t="shared" si="65"/>
        <v>8.5.2.</v>
      </c>
      <c r="E454" s="41" t="s">
        <v>249</v>
      </c>
      <c r="F454" s="13" t="s">
        <v>8</v>
      </c>
      <c r="G454" s="14"/>
      <c r="H454" s="14"/>
      <c r="I454" s="14"/>
      <c r="J454" s="58"/>
    </row>
    <row r="455" spans="1:10" x14ac:dyDescent="0.25">
      <c r="A455" s="3">
        <v>8</v>
      </c>
      <c r="B455" s="4">
        <v>5</v>
      </c>
      <c r="C455" s="4">
        <v>3</v>
      </c>
      <c r="D455" s="24" t="str">
        <f t="shared" si="65"/>
        <v>8.5.3.</v>
      </c>
      <c r="E455" s="15" t="s">
        <v>250</v>
      </c>
      <c r="F455" s="13" t="s">
        <v>8</v>
      </c>
      <c r="G455" s="14"/>
      <c r="H455" s="14"/>
      <c r="I455" s="14"/>
      <c r="J455" s="58"/>
    </row>
    <row r="456" spans="1:10" s="19" customFormat="1" collapsed="1" x14ac:dyDescent="0.25">
      <c r="A456" s="3">
        <v>8</v>
      </c>
      <c r="B456" s="30">
        <v>6</v>
      </c>
      <c r="C456" s="30"/>
      <c r="D456" s="9" t="str">
        <f t="shared" si="65"/>
        <v>8.6.</v>
      </c>
      <c r="E456" s="10" t="s">
        <v>251</v>
      </c>
      <c r="F456" s="57"/>
      <c r="G456" s="10"/>
      <c r="H456" s="10"/>
      <c r="I456" s="10"/>
      <c r="J456" s="80"/>
    </row>
    <row r="457" spans="1:10" ht="60" x14ac:dyDescent="0.25">
      <c r="A457" s="3">
        <v>8</v>
      </c>
      <c r="B457" s="4">
        <v>6</v>
      </c>
      <c r="C457" s="4">
        <v>1</v>
      </c>
      <c r="D457" s="24" t="str">
        <f t="shared" si="65"/>
        <v>8.6.1.</v>
      </c>
      <c r="E457" s="12" t="s">
        <v>614</v>
      </c>
      <c r="F457" s="13" t="s">
        <v>8</v>
      </c>
      <c r="G457" s="14"/>
      <c r="H457" s="14"/>
      <c r="I457" s="14"/>
      <c r="J457" s="58"/>
    </row>
    <row r="458" spans="1:10" ht="30" customHeight="1" x14ac:dyDescent="0.25">
      <c r="A458" s="3">
        <v>8</v>
      </c>
      <c r="B458" s="4">
        <v>6</v>
      </c>
      <c r="C458" s="4">
        <v>2</v>
      </c>
      <c r="D458" s="24" t="str">
        <f t="shared" si="65"/>
        <v>8.6.2.</v>
      </c>
      <c r="E458" s="15" t="s">
        <v>252</v>
      </c>
      <c r="F458" s="13" t="s">
        <v>8</v>
      </c>
      <c r="G458" s="14"/>
      <c r="H458" s="14"/>
      <c r="I458" s="14"/>
      <c r="J458" s="58"/>
    </row>
    <row r="459" spans="1:10" ht="16.149999999999999" customHeight="1" x14ac:dyDescent="0.25">
      <c r="A459" s="3">
        <v>8</v>
      </c>
      <c r="B459" s="4">
        <v>6</v>
      </c>
      <c r="C459" s="4">
        <v>3</v>
      </c>
      <c r="D459" s="24" t="str">
        <f t="shared" si="65"/>
        <v>8.6.3.</v>
      </c>
      <c r="E459" s="41" t="s">
        <v>253</v>
      </c>
      <c r="F459" s="13" t="s">
        <v>8</v>
      </c>
      <c r="G459" s="14"/>
      <c r="H459" s="14"/>
      <c r="I459" s="14"/>
      <c r="J459" s="58"/>
    </row>
    <row r="460" spans="1:10" s="19" customFormat="1" collapsed="1" x14ac:dyDescent="0.25">
      <c r="A460" s="3">
        <v>8</v>
      </c>
      <c r="B460" s="30">
        <v>7</v>
      </c>
      <c r="C460" s="30"/>
      <c r="D460" s="9" t="str">
        <f t="shared" si="65"/>
        <v>8.7.</v>
      </c>
      <c r="E460" s="10" t="s">
        <v>254</v>
      </c>
      <c r="F460" s="57"/>
      <c r="G460" s="10"/>
      <c r="H460" s="10"/>
      <c r="I460" s="10"/>
      <c r="J460" s="80"/>
    </row>
    <row r="461" spans="1:10" ht="45" x14ac:dyDescent="0.25">
      <c r="A461" s="3">
        <v>8</v>
      </c>
      <c r="B461" s="4">
        <v>7</v>
      </c>
      <c r="C461" s="4">
        <v>1</v>
      </c>
      <c r="D461" s="24" t="str">
        <f t="shared" si="65"/>
        <v>8.7.1.</v>
      </c>
      <c r="E461" s="15" t="s">
        <v>255</v>
      </c>
      <c r="F461" s="13" t="s">
        <v>8</v>
      </c>
      <c r="G461" s="14"/>
      <c r="H461" s="14"/>
      <c r="I461" s="14"/>
      <c r="J461" s="58"/>
    </row>
    <row r="462" spans="1:10" ht="30" x14ac:dyDescent="0.25">
      <c r="A462" s="3">
        <v>8</v>
      </c>
      <c r="B462" s="4">
        <v>7</v>
      </c>
      <c r="C462" s="4">
        <v>2</v>
      </c>
      <c r="D462" s="24" t="str">
        <f t="shared" si="65"/>
        <v>8.7.2.</v>
      </c>
      <c r="E462" s="15" t="s">
        <v>611</v>
      </c>
      <c r="F462" s="13" t="s">
        <v>8</v>
      </c>
      <c r="G462" s="14"/>
      <c r="H462" s="14"/>
      <c r="I462" s="14"/>
      <c r="J462" s="58"/>
    </row>
    <row r="463" spans="1:10" ht="30" customHeight="1" x14ac:dyDescent="0.25">
      <c r="A463" s="3">
        <v>8</v>
      </c>
      <c r="B463" s="4">
        <v>7</v>
      </c>
      <c r="C463" s="4">
        <v>3</v>
      </c>
      <c r="D463" s="24" t="str">
        <f t="shared" si="65"/>
        <v>8.7.3.</v>
      </c>
      <c r="E463" s="15" t="s">
        <v>256</v>
      </c>
      <c r="F463" s="13" t="s">
        <v>8</v>
      </c>
      <c r="G463" s="14"/>
      <c r="H463" s="14"/>
      <c r="I463" s="14"/>
      <c r="J463" s="58"/>
    </row>
    <row r="464" spans="1:10" ht="15" customHeight="1" x14ac:dyDescent="0.25">
      <c r="A464" s="3">
        <v>8</v>
      </c>
      <c r="B464" s="4">
        <v>7</v>
      </c>
      <c r="C464" s="4">
        <v>4</v>
      </c>
      <c r="D464" s="24" t="str">
        <f t="shared" si="65"/>
        <v>8.7.4.</v>
      </c>
      <c r="E464" s="15" t="s">
        <v>257</v>
      </c>
      <c r="F464" s="35" t="s">
        <v>8</v>
      </c>
      <c r="G464" s="14"/>
      <c r="H464" s="14"/>
      <c r="I464" s="14"/>
      <c r="J464" s="58"/>
    </row>
    <row r="465" spans="1:10" s="19" customFormat="1" collapsed="1" x14ac:dyDescent="0.25">
      <c r="A465" s="3">
        <v>8</v>
      </c>
      <c r="B465" s="30">
        <v>8</v>
      </c>
      <c r="C465" s="30"/>
      <c r="D465" s="9" t="str">
        <f t="shared" si="65"/>
        <v>8.8.</v>
      </c>
      <c r="E465" s="10" t="s">
        <v>259</v>
      </c>
      <c r="F465" s="57"/>
      <c r="G465" s="10"/>
      <c r="H465" s="10"/>
      <c r="I465" s="10"/>
      <c r="J465" s="80"/>
    </row>
    <row r="466" spans="1:10" ht="30" x14ac:dyDescent="0.25">
      <c r="A466" s="3">
        <v>8</v>
      </c>
      <c r="B466" s="4">
        <v>8</v>
      </c>
      <c r="C466" s="4">
        <v>1</v>
      </c>
      <c r="D466" s="24" t="str">
        <f t="shared" si="65"/>
        <v>8.8.1.</v>
      </c>
      <c r="E466" s="15" t="s">
        <v>258</v>
      </c>
      <c r="F466" s="13" t="s">
        <v>8</v>
      </c>
      <c r="G466" s="14"/>
      <c r="H466" s="14"/>
      <c r="I466" s="14"/>
      <c r="J466" s="58"/>
    </row>
    <row r="467" spans="1:10" ht="15" customHeight="1" x14ac:dyDescent="0.25">
      <c r="A467" s="3">
        <v>8</v>
      </c>
      <c r="B467" s="4">
        <v>8</v>
      </c>
      <c r="C467" s="4">
        <f>C466+1</f>
        <v>2</v>
      </c>
      <c r="D467" s="24" t="str">
        <f t="shared" si="65"/>
        <v>8.8.2.</v>
      </c>
      <c r="E467" s="41" t="s">
        <v>260</v>
      </c>
      <c r="F467" s="13" t="s">
        <v>8</v>
      </c>
      <c r="G467" s="14"/>
      <c r="H467" s="14"/>
      <c r="I467" s="14"/>
      <c r="J467" s="58"/>
    </row>
    <row r="468" spans="1:10" ht="15" customHeight="1" x14ac:dyDescent="0.25">
      <c r="A468" s="3">
        <v>8</v>
      </c>
      <c r="B468" s="4">
        <v>8</v>
      </c>
      <c r="C468" s="4">
        <f t="shared" ref="C468:C473" si="66">C467+1</f>
        <v>3</v>
      </c>
      <c r="D468" s="24" t="str">
        <f t="shared" si="65"/>
        <v>8.8.3.</v>
      </c>
      <c r="E468" s="41" t="s">
        <v>261</v>
      </c>
      <c r="F468" s="13" t="s">
        <v>8</v>
      </c>
      <c r="G468" s="14"/>
      <c r="H468" s="14"/>
      <c r="I468" s="14"/>
      <c r="J468" s="58"/>
    </row>
    <row r="469" spans="1:10" ht="15" customHeight="1" x14ac:dyDescent="0.25">
      <c r="A469" s="3">
        <v>8</v>
      </c>
      <c r="B469" s="4">
        <v>8</v>
      </c>
      <c r="C469" s="4">
        <f t="shared" si="66"/>
        <v>4</v>
      </c>
      <c r="D469" s="24" t="str">
        <f t="shared" si="65"/>
        <v>8.8.4.</v>
      </c>
      <c r="E469" s="41" t="s">
        <v>262</v>
      </c>
      <c r="F469" s="13" t="s">
        <v>8</v>
      </c>
      <c r="G469" s="14"/>
      <c r="H469" s="14"/>
      <c r="I469" s="14"/>
      <c r="J469" s="58"/>
    </row>
    <row r="470" spans="1:10" ht="15" customHeight="1" x14ac:dyDescent="0.25">
      <c r="A470" s="3">
        <v>8</v>
      </c>
      <c r="B470" s="4">
        <v>8</v>
      </c>
      <c r="C470" s="4">
        <f t="shared" si="66"/>
        <v>5</v>
      </c>
      <c r="D470" s="24" t="str">
        <f t="shared" si="65"/>
        <v>8.8.5.</v>
      </c>
      <c r="E470" s="41" t="s">
        <v>263</v>
      </c>
      <c r="F470" s="13" t="s">
        <v>8</v>
      </c>
      <c r="G470" s="14"/>
      <c r="H470" s="14"/>
      <c r="I470" s="14"/>
      <c r="J470" s="58"/>
    </row>
    <row r="471" spans="1:10" ht="30" customHeight="1" x14ac:dyDescent="0.25">
      <c r="A471" s="3">
        <v>8</v>
      </c>
      <c r="B471" s="4">
        <v>8</v>
      </c>
      <c r="C471" s="4">
        <f t="shared" si="66"/>
        <v>6</v>
      </c>
      <c r="D471" s="24" t="str">
        <f t="shared" si="65"/>
        <v>8.8.6.</v>
      </c>
      <c r="E471" s="15" t="s">
        <v>602</v>
      </c>
      <c r="F471" s="13" t="s">
        <v>8</v>
      </c>
      <c r="G471" s="14"/>
      <c r="H471" s="14"/>
      <c r="I471" s="14"/>
      <c r="J471" s="58"/>
    </row>
    <row r="472" spans="1:10" ht="30" customHeight="1" x14ac:dyDescent="0.25">
      <c r="A472" s="3">
        <v>8</v>
      </c>
      <c r="B472" s="4">
        <v>8</v>
      </c>
      <c r="C472" s="4">
        <f t="shared" si="66"/>
        <v>7</v>
      </c>
      <c r="D472" s="24" t="str">
        <f t="shared" si="65"/>
        <v>8.8.7.</v>
      </c>
      <c r="E472" s="15" t="s">
        <v>264</v>
      </c>
      <c r="F472" s="13" t="s">
        <v>8</v>
      </c>
      <c r="G472" s="14"/>
      <c r="H472" s="14"/>
      <c r="I472" s="14"/>
      <c r="J472" s="58"/>
    </row>
    <row r="473" spans="1:10" ht="44.45" customHeight="1" x14ac:dyDescent="0.25">
      <c r="A473" s="3">
        <v>8</v>
      </c>
      <c r="B473" s="4">
        <v>8</v>
      </c>
      <c r="C473" s="4">
        <f t="shared" si="66"/>
        <v>8</v>
      </c>
      <c r="D473" s="24" t="str">
        <f t="shared" si="65"/>
        <v>8.8.8.</v>
      </c>
      <c r="E473" s="15" t="s">
        <v>265</v>
      </c>
      <c r="F473" s="13" t="s">
        <v>8</v>
      </c>
      <c r="G473" s="14"/>
      <c r="H473" s="14"/>
      <c r="I473" s="14"/>
      <c r="J473" s="58"/>
    </row>
    <row r="474" spans="1:10" s="19" customFormat="1" collapsed="1" x14ac:dyDescent="0.25">
      <c r="A474" s="3">
        <v>8</v>
      </c>
      <c r="B474" s="30">
        <v>9</v>
      </c>
      <c r="C474" s="30"/>
      <c r="D474" s="9" t="str">
        <f t="shared" ref="D474:D481" si="67">IF(B474="",CONCATENATE(A474&amp;"."),IF(C474="",CONCATENATE(A474&amp;".",B474&amp;"."),CONCATENATE(A474&amp;".",B474&amp;".",C474&amp;".")))</f>
        <v>8.9.</v>
      </c>
      <c r="E474" s="10" t="s">
        <v>268</v>
      </c>
      <c r="F474" s="57"/>
      <c r="G474" s="10"/>
      <c r="H474" s="10"/>
      <c r="I474" s="10"/>
      <c r="J474" s="80"/>
    </row>
    <row r="475" spans="1:10" ht="16.149999999999999" customHeight="1" x14ac:dyDescent="0.25">
      <c r="A475" s="3">
        <v>8</v>
      </c>
      <c r="B475" s="4">
        <v>9</v>
      </c>
      <c r="C475" s="4">
        <v>1</v>
      </c>
      <c r="D475" s="24" t="str">
        <f t="shared" si="67"/>
        <v>8.9.1.</v>
      </c>
      <c r="E475" s="108" t="s">
        <v>267</v>
      </c>
      <c r="F475" s="13" t="s">
        <v>639</v>
      </c>
      <c r="G475" s="14"/>
      <c r="H475" s="14"/>
      <c r="I475" s="14"/>
      <c r="J475" s="58"/>
    </row>
    <row r="476" spans="1:10" ht="30" x14ac:dyDescent="0.25">
      <c r="A476" s="3">
        <v>8</v>
      </c>
      <c r="B476" s="4">
        <v>9</v>
      </c>
      <c r="C476" s="4">
        <f t="shared" ref="C476:C482" si="68">C475+1</f>
        <v>2</v>
      </c>
      <c r="D476" s="24" t="str">
        <f t="shared" si="67"/>
        <v>8.9.2.</v>
      </c>
      <c r="E476" s="15" t="s">
        <v>269</v>
      </c>
      <c r="F476" s="35" t="s">
        <v>8</v>
      </c>
      <c r="G476" s="14"/>
      <c r="H476" s="14"/>
      <c r="I476" s="14"/>
      <c r="J476" s="58"/>
    </row>
    <row r="477" spans="1:10" ht="29.45" customHeight="1" x14ac:dyDescent="0.25">
      <c r="A477" s="3">
        <v>8</v>
      </c>
      <c r="B477" s="4">
        <v>9</v>
      </c>
      <c r="C477" s="4">
        <f t="shared" si="68"/>
        <v>3</v>
      </c>
      <c r="D477" s="24" t="str">
        <f t="shared" si="67"/>
        <v>8.9.3.</v>
      </c>
      <c r="E477" s="15" t="s">
        <v>270</v>
      </c>
      <c r="F477" s="13" t="s">
        <v>8</v>
      </c>
      <c r="G477" s="14"/>
      <c r="H477" s="14"/>
      <c r="I477" s="14"/>
      <c r="J477" s="58"/>
    </row>
    <row r="478" spans="1:10" ht="30" customHeight="1" x14ac:dyDescent="0.25">
      <c r="A478" s="3">
        <v>8</v>
      </c>
      <c r="B478" s="4">
        <v>9</v>
      </c>
      <c r="C478" s="4">
        <f t="shared" si="68"/>
        <v>4</v>
      </c>
      <c r="D478" s="24" t="str">
        <f t="shared" si="67"/>
        <v>8.9.4.</v>
      </c>
      <c r="E478" s="15" t="s">
        <v>271</v>
      </c>
      <c r="F478" s="13" t="s">
        <v>8</v>
      </c>
      <c r="G478" s="14"/>
      <c r="H478" s="14"/>
      <c r="I478" s="14"/>
      <c r="J478" s="58"/>
    </row>
    <row r="479" spans="1:10" x14ac:dyDescent="0.25">
      <c r="A479" s="3">
        <v>8</v>
      </c>
      <c r="B479" s="4">
        <v>9</v>
      </c>
      <c r="C479" s="4">
        <f t="shared" si="68"/>
        <v>5</v>
      </c>
      <c r="D479" s="24" t="str">
        <f t="shared" si="67"/>
        <v>8.9.5.</v>
      </c>
      <c r="E479" s="15" t="s">
        <v>272</v>
      </c>
      <c r="F479" s="13" t="s">
        <v>8</v>
      </c>
      <c r="G479" s="14"/>
      <c r="H479" s="14"/>
      <c r="I479" s="14"/>
      <c r="J479" s="58"/>
    </row>
    <row r="480" spans="1:10" ht="30.6" customHeight="1" x14ac:dyDescent="0.25">
      <c r="A480" s="3">
        <v>8</v>
      </c>
      <c r="B480" s="4">
        <v>9</v>
      </c>
      <c r="C480" s="4">
        <f t="shared" si="68"/>
        <v>6</v>
      </c>
      <c r="D480" s="24" t="str">
        <f t="shared" si="67"/>
        <v>8.9.6.</v>
      </c>
      <c r="E480" s="15" t="s">
        <v>273</v>
      </c>
      <c r="F480" s="13" t="s">
        <v>8</v>
      </c>
      <c r="G480" s="14"/>
      <c r="H480" s="14"/>
      <c r="I480" s="14"/>
      <c r="J480" s="58"/>
    </row>
    <row r="481" spans="1:10" x14ac:dyDescent="0.25">
      <c r="A481" s="3">
        <v>8</v>
      </c>
      <c r="B481" s="4">
        <v>9</v>
      </c>
      <c r="C481" s="4">
        <f t="shared" si="68"/>
        <v>7</v>
      </c>
      <c r="D481" s="24" t="str">
        <f t="shared" si="67"/>
        <v>8.9.7.</v>
      </c>
      <c r="E481" s="15" t="s">
        <v>274</v>
      </c>
      <c r="F481" s="13" t="s">
        <v>8</v>
      </c>
      <c r="G481" s="14"/>
      <c r="H481" s="14"/>
      <c r="I481" s="14"/>
      <c r="J481" s="58"/>
    </row>
    <row r="482" spans="1:10" ht="60" x14ac:dyDescent="0.25">
      <c r="A482" s="3">
        <v>8</v>
      </c>
      <c r="B482" s="4">
        <v>9</v>
      </c>
      <c r="C482" s="4">
        <f t="shared" si="68"/>
        <v>8</v>
      </c>
      <c r="D482" s="24" t="str">
        <f t="shared" ref="D482" si="69">IF(B482="",CONCATENATE(A482&amp;"."),IF(C482="",CONCATENATE(A482&amp;".",B482&amp;"."),CONCATENATE(A482&amp;".",B482&amp;".",C482&amp;".")))</f>
        <v>8.9.8.</v>
      </c>
      <c r="E482" s="12" t="s">
        <v>439</v>
      </c>
      <c r="F482" s="35" t="s">
        <v>8</v>
      </c>
      <c r="G482" s="98"/>
      <c r="H482" s="14"/>
      <c r="I482" s="14"/>
      <c r="J482" s="58"/>
    </row>
    <row r="483" spans="1:10" s="19" customFormat="1" collapsed="1" x14ac:dyDescent="0.25">
      <c r="A483" s="3">
        <v>8</v>
      </c>
      <c r="B483" s="30">
        <v>10</v>
      </c>
      <c r="C483" s="30"/>
      <c r="D483" s="9" t="str">
        <f t="shared" ref="D483:D498" si="70">IF(B483="",CONCATENATE(A483&amp;"."),IF(C483="",CONCATENATE(A483&amp;".",B483&amp;"."),CONCATENATE(A483&amp;".",B483&amp;".",C483&amp;".")))</f>
        <v>8.10.</v>
      </c>
      <c r="E483" s="10" t="s">
        <v>612</v>
      </c>
      <c r="F483" s="57"/>
      <c r="G483" s="10"/>
      <c r="H483" s="10"/>
      <c r="I483" s="10"/>
      <c r="J483" s="80"/>
    </row>
    <row r="484" spans="1:10" ht="45" x14ac:dyDescent="0.25">
      <c r="A484" s="3">
        <v>8</v>
      </c>
      <c r="B484" s="4">
        <v>10</v>
      </c>
      <c r="C484" s="4">
        <v>1</v>
      </c>
      <c r="D484" s="24" t="str">
        <f t="shared" si="70"/>
        <v>8.10.1.</v>
      </c>
      <c r="E484" s="12" t="s">
        <v>613</v>
      </c>
      <c r="F484" s="13" t="s">
        <v>639</v>
      </c>
      <c r="G484" s="14"/>
      <c r="H484" s="14"/>
      <c r="I484" s="14"/>
      <c r="J484" s="58"/>
    </row>
    <row r="485" spans="1:10" ht="16.149999999999999" customHeight="1" x14ac:dyDescent="0.25">
      <c r="A485" s="3">
        <v>8</v>
      </c>
      <c r="B485" s="4">
        <v>10</v>
      </c>
      <c r="C485" s="4">
        <f>C484+1</f>
        <v>2</v>
      </c>
      <c r="D485" s="24" t="str">
        <f t="shared" si="70"/>
        <v>8.10.2.</v>
      </c>
      <c r="E485" s="107" t="s">
        <v>603</v>
      </c>
      <c r="F485" s="13" t="s">
        <v>7</v>
      </c>
      <c r="G485" s="14"/>
      <c r="H485" s="14"/>
      <c r="I485" s="14"/>
      <c r="J485" s="58"/>
    </row>
    <row r="486" spans="1:10" ht="16.149999999999999" customHeight="1" x14ac:dyDescent="0.25">
      <c r="A486" s="3">
        <v>8</v>
      </c>
      <c r="B486" s="4">
        <v>10</v>
      </c>
      <c r="C486" s="4">
        <f>C485+1</f>
        <v>3</v>
      </c>
      <c r="D486" s="24" t="str">
        <f t="shared" si="70"/>
        <v>8.10.3.</v>
      </c>
      <c r="E486" s="41" t="s">
        <v>275</v>
      </c>
      <c r="F486" s="13" t="s">
        <v>8</v>
      </c>
      <c r="G486" s="14"/>
      <c r="H486" s="14"/>
      <c r="I486" s="14"/>
      <c r="J486" s="58"/>
    </row>
    <row r="487" spans="1:10" s="19" customFormat="1" collapsed="1" x14ac:dyDescent="0.25">
      <c r="A487" s="3">
        <v>8</v>
      </c>
      <c r="B487" s="30">
        <v>11</v>
      </c>
      <c r="C487" s="30"/>
      <c r="D487" s="9" t="str">
        <f t="shared" si="70"/>
        <v>8.11.</v>
      </c>
      <c r="E487" s="10" t="s">
        <v>276</v>
      </c>
      <c r="F487" s="57"/>
      <c r="G487" s="10"/>
      <c r="H487" s="10"/>
      <c r="I487" s="10"/>
      <c r="J487" s="80"/>
    </row>
    <row r="488" spans="1:10" ht="30" customHeight="1" x14ac:dyDescent="0.25">
      <c r="A488" s="3">
        <v>8</v>
      </c>
      <c r="B488" s="4">
        <v>11</v>
      </c>
      <c r="C488" s="4">
        <v>1</v>
      </c>
      <c r="D488" s="24" t="str">
        <f t="shared" si="70"/>
        <v>8.11.1.</v>
      </c>
      <c r="E488" s="41" t="s">
        <v>277</v>
      </c>
      <c r="F488" s="13" t="s">
        <v>8</v>
      </c>
      <c r="G488" s="14"/>
      <c r="H488" s="14"/>
      <c r="I488" s="14"/>
      <c r="J488" s="58"/>
    </row>
    <row r="489" spans="1:10" ht="16.899999999999999" customHeight="1" x14ac:dyDescent="0.25">
      <c r="A489" s="3">
        <v>8</v>
      </c>
      <c r="B489" s="4">
        <v>11</v>
      </c>
      <c r="C489" s="4">
        <f>C488+1</f>
        <v>2</v>
      </c>
      <c r="D489" s="24" t="str">
        <f t="shared" si="70"/>
        <v>8.11.2.</v>
      </c>
      <c r="E489" s="41" t="s">
        <v>278</v>
      </c>
      <c r="F489" s="13" t="s">
        <v>8</v>
      </c>
      <c r="G489" s="14"/>
      <c r="H489" s="14"/>
      <c r="I489" s="14"/>
      <c r="J489" s="58"/>
    </row>
    <row r="490" spans="1:10" ht="30" x14ac:dyDescent="0.25">
      <c r="A490" s="3">
        <v>8</v>
      </c>
      <c r="B490" s="4">
        <v>11</v>
      </c>
      <c r="C490" s="4">
        <v>3</v>
      </c>
      <c r="D490" s="24" t="str">
        <f t="shared" si="70"/>
        <v>8.11.3.</v>
      </c>
      <c r="E490" s="15" t="s">
        <v>279</v>
      </c>
      <c r="F490" s="13" t="s">
        <v>8</v>
      </c>
      <c r="G490" s="14"/>
      <c r="H490" s="14"/>
      <c r="I490" s="14"/>
      <c r="J490" s="58"/>
    </row>
    <row r="491" spans="1:10" s="19" customFormat="1" collapsed="1" x14ac:dyDescent="0.25">
      <c r="A491" s="3">
        <v>8</v>
      </c>
      <c r="B491" s="30">
        <v>12</v>
      </c>
      <c r="C491" s="30"/>
      <c r="D491" s="9" t="str">
        <f t="shared" si="70"/>
        <v>8.12.</v>
      </c>
      <c r="E491" s="10" t="s">
        <v>280</v>
      </c>
      <c r="F491" s="57"/>
      <c r="G491" s="10"/>
      <c r="H491" s="10"/>
      <c r="I491" s="10"/>
      <c r="J491" s="80"/>
    </row>
    <row r="492" spans="1:10" ht="30" x14ac:dyDescent="0.25">
      <c r="A492" s="3">
        <v>8</v>
      </c>
      <c r="B492" s="4">
        <v>12</v>
      </c>
      <c r="C492" s="4">
        <v>1</v>
      </c>
      <c r="D492" s="24" t="str">
        <f t="shared" si="70"/>
        <v>8.12.1.</v>
      </c>
      <c r="E492" s="15" t="s">
        <v>407</v>
      </c>
      <c r="F492" s="13" t="s">
        <v>8</v>
      </c>
      <c r="G492" s="14"/>
      <c r="H492" s="14"/>
      <c r="I492" s="14"/>
      <c r="J492" s="58"/>
    </row>
    <row r="493" spans="1:10" ht="30" x14ac:dyDescent="0.25">
      <c r="A493" s="3">
        <v>8</v>
      </c>
      <c r="B493" s="4">
        <v>12</v>
      </c>
      <c r="C493" s="4">
        <f>C492+1</f>
        <v>2</v>
      </c>
      <c r="D493" s="24" t="str">
        <f t="shared" si="70"/>
        <v>8.12.2.</v>
      </c>
      <c r="E493" s="15" t="s">
        <v>281</v>
      </c>
      <c r="F493" s="13" t="s">
        <v>8</v>
      </c>
      <c r="G493" s="14"/>
      <c r="H493" s="14"/>
      <c r="I493" s="14"/>
      <c r="J493" s="58"/>
    </row>
    <row r="494" spans="1:10" x14ac:dyDescent="0.25">
      <c r="A494" s="3">
        <v>8</v>
      </c>
      <c r="B494" s="4">
        <v>12</v>
      </c>
      <c r="C494" s="4">
        <v>3</v>
      </c>
      <c r="D494" s="24" t="str">
        <f t="shared" si="70"/>
        <v>8.12.3.</v>
      </c>
      <c r="E494" s="15" t="s">
        <v>282</v>
      </c>
      <c r="F494" s="35" t="s">
        <v>8</v>
      </c>
      <c r="G494" s="14"/>
      <c r="H494" s="14"/>
      <c r="I494" s="14"/>
      <c r="J494" s="58"/>
    </row>
    <row r="495" spans="1:10" s="19" customFormat="1" collapsed="1" x14ac:dyDescent="0.25">
      <c r="A495" s="3">
        <v>8</v>
      </c>
      <c r="B495" s="30">
        <v>13</v>
      </c>
      <c r="C495" s="30"/>
      <c r="D495" s="9" t="str">
        <f t="shared" si="70"/>
        <v>8.13.</v>
      </c>
      <c r="E495" s="10" t="s">
        <v>283</v>
      </c>
      <c r="F495" s="57"/>
      <c r="G495" s="10"/>
      <c r="H495" s="10"/>
      <c r="I495" s="10"/>
      <c r="J495" s="80"/>
    </row>
    <row r="496" spans="1:10" ht="30" x14ac:dyDescent="0.25">
      <c r="A496" s="3">
        <v>8</v>
      </c>
      <c r="B496" s="4">
        <v>13</v>
      </c>
      <c r="C496" s="4">
        <v>1</v>
      </c>
      <c r="D496" s="24" t="str">
        <f t="shared" si="70"/>
        <v>8.13.1.</v>
      </c>
      <c r="E496" s="15" t="s">
        <v>284</v>
      </c>
      <c r="F496" s="13" t="s">
        <v>8</v>
      </c>
      <c r="G496" s="14"/>
      <c r="H496" s="14"/>
      <c r="I496" s="14"/>
      <c r="J496" s="58"/>
    </row>
    <row r="497" spans="1:10" x14ac:dyDescent="0.25">
      <c r="A497" s="3">
        <v>8</v>
      </c>
      <c r="B497" s="4">
        <v>13</v>
      </c>
      <c r="C497" s="4">
        <f>C496+1</f>
        <v>2</v>
      </c>
      <c r="D497" s="24" t="str">
        <f t="shared" si="70"/>
        <v>8.13.2.</v>
      </c>
      <c r="E497" s="12" t="s">
        <v>604</v>
      </c>
      <c r="F497" s="13" t="s">
        <v>7</v>
      </c>
      <c r="G497" s="14"/>
      <c r="H497" s="14"/>
      <c r="I497" s="14"/>
      <c r="J497" s="58"/>
    </row>
    <row r="498" spans="1:10" x14ac:dyDescent="0.25">
      <c r="A498" s="3">
        <v>8</v>
      </c>
      <c r="B498" s="4">
        <v>13</v>
      </c>
      <c r="C498" s="4">
        <v>3</v>
      </c>
      <c r="D498" s="24" t="str">
        <f t="shared" si="70"/>
        <v>8.13.3.</v>
      </c>
      <c r="E498" s="15" t="s">
        <v>282</v>
      </c>
      <c r="F498" s="13" t="s">
        <v>7</v>
      </c>
      <c r="G498" s="14"/>
      <c r="H498" s="14"/>
      <c r="I498" s="14"/>
      <c r="J498" s="58"/>
    </row>
    <row r="499" spans="1:10" s="19" customFormat="1" collapsed="1" x14ac:dyDescent="0.25">
      <c r="A499" s="3">
        <v>8</v>
      </c>
      <c r="B499" s="30">
        <v>14</v>
      </c>
      <c r="C499" s="30"/>
      <c r="D499" s="9" t="str">
        <f t="shared" ref="D499:D522" si="71">IF(B499="",CONCATENATE(A499&amp;"."),IF(C499="",CONCATENATE(A499&amp;".",B499&amp;"."),CONCATENATE(A499&amp;".",B499&amp;".",C499&amp;".")))</f>
        <v>8.14.</v>
      </c>
      <c r="E499" s="10" t="s">
        <v>285</v>
      </c>
      <c r="F499" s="57"/>
      <c r="G499" s="10"/>
      <c r="H499" s="10"/>
      <c r="I499" s="10"/>
      <c r="J499" s="80"/>
    </row>
    <row r="500" spans="1:10" ht="144" customHeight="1" x14ac:dyDescent="0.25">
      <c r="A500" s="3">
        <v>8</v>
      </c>
      <c r="B500" s="4">
        <v>14</v>
      </c>
      <c r="C500" s="4">
        <v>1</v>
      </c>
      <c r="D500" s="24" t="str">
        <f t="shared" si="71"/>
        <v>8.14.1.</v>
      </c>
      <c r="E500" s="12" t="s">
        <v>513</v>
      </c>
      <c r="F500" s="35" t="s">
        <v>8</v>
      </c>
      <c r="G500" s="14"/>
      <c r="H500" s="14"/>
      <c r="I500" s="14"/>
      <c r="J500" s="58"/>
    </row>
    <row r="501" spans="1:10" ht="100.9" customHeight="1" x14ac:dyDescent="0.25">
      <c r="A501" s="3">
        <v>8</v>
      </c>
      <c r="B501" s="4">
        <v>14</v>
      </c>
      <c r="C501" s="4">
        <f>C500+1</f>
        <v>2</v>
      </c>
      <c r="D501" s="24" t="str">
        <f t="shared" si="71"/>
        <v>8.14.2.</v>
      </c>
      <c r="E501" s="12" t="s">
        <v>514</v>
      </c>
      <c r="F501" s="35" t="s">
        <v>8</v>
      </c>
      <c r="G501" s="14"/>
      <c r="H501" s="14"/>
      <c r="I501" s="14"/>
      <c r="J501" s="58"/>
    </row>
    <row r="502" spans="1:10" ht="16.149999999999999" customHeight="1" x14ac:dyDescent="0.25">
      <c r="A502" s="3">
        <v>8</v>
      </c>
      <c r="B502" s="4">
        <v>14</v>
      </c>
      <c r="C502" s="4">
        <f>C501+1</f>
        <v>3</v>
      </c>
      <c r="D502" s="24" t="str">
        <f t="shared" si="71"/>
        <v>8.14.3.</v>
      </c>
      <c r="E502" s="107" t="s">
        <v>515</v>
      </c>
      <c r="F502" s="35" t="s">
        <v>8</v>
      </c>
      <c r="G502" s="14"/>
      <c r="H502" s="14"/>
      <c r="I502" s="14"/>
      <c r="J502" s="58"/>
    </row>
    <row r="503" spans="1:10" s="22" customFormat="1" collapsed="1" x14ac:dyDescent="0.25">
      <c r="A503" s="32">
        <v>9</v>
      </c>
      <c r="B503" s="32"/>
      <c r="C503" s="32"/>
      <c r="D503" s="55" t="str">
        <f t="shared" si="71"/>
        <v>9.</v>
      </c>
      <c r="E503" s="88" t="s">
        <v>286</v>
      </c>
      <c r="F503" s="120"/>
      <c r="G503" s="56"/>
      <c r="H503" s="56"/>
      <c r="I503" s="56"/>
      <c r="J503" s="81"/>
    </row>
    <row r="504" spans="1:10" x14ac:dyDescent="0.25">
      <c r="A504" s="32">
        <v>9</v>
      </c>
      <c r="B504" s="4">
        <v>1</v>
      </c>
      <c r="D504" s="46" t="str">
        <f t="shared" si="71"/>
        <v>9.1.</v>
      </c>
      <c r="E504" s="121" t="s">
        <v>6</v>
      </c>
      <c r="F504" s="122"/>
      <c r="G504" s="11"/>
      <c r="H504" s="11"/>
      <c r="I504" s="11"/>
      <c r="J504" s="79"/>
    </row>
    <row r="505" spans="1:10" ht="45" x14ac:dyDescent="0.25">
      <c r="A505" s="32">
        <v>9</v>
      </c>
      <c r="B505" s="4">
        <v>1</v>
      </c>
      <c r="C505" s="4">
        <v>1</v>
      </c>
      <c r="D505" s="24" t="str">
        <f t="shared" si="71"/>
        <v>9.1.1.</v>
      </c>
      <c r="E505" s="12" t="s">
        <v>516</v>
      </c>
      <c r="F505" s="35" t="s">
        <v>8</v>
      </c>
      <c r="G505" s="43"/>
      <c r="H505" s="43"/>
      <c r="I505" s="43"/>
      <c r="J505" s="58"/>
    </row>
    <row r="506" spans="1:10" ht="15" customHeight="1" x14ac:dyDescent="0.25">
      <c r="A506" s="32">
        <v>9</v>
      </c>
      <c r="B506" s="4">
        <v>1</v>
      </c>
      <c r="C506" s="4">
        <f t="shared" ref="C506:C517" si="72">C505+1</f>
        <v>2</v>
      </c>
      <c r="D506" s="24" t="str">
        <f t="shared" si="71"/>
        <v>9.1.2.</v>
      </c>
      <c r="E506" s="12" t="s">
        <v>517</v>
      </c>
      <c r="F506" s="13" t="s">
        <v>8</v>
      </c>
      <c r="G506" s="43"/>
      <c r="H506" s="43"/>
      <c r="I506" s="43"/>
      <c r="J506" s="58"/>
    </row>
    <row r="507" spans="1:10" ht="30.6" customHeight="1" x14ac:dyDescent="0.25">
      <c r="A507" s="32">
        <v>9</v>
      </c>
      <c r="B507" s="4">
        <v>1</v>
      </c>
      <c r="C507" s="4">
        <f t="shared" si="72"/>
        <v>3</v>
      </c>
      <c r="D507" s="24" t="str">
        <f t="shared" si="71"/>
        <v>9.1.3.</v>
      </c>
      <c r="E507" s="15" t="s">
        <v>408</v>
      </c>
      <c r="F507" s="13" t="s">
        <v>8</v>
      </c>
      <c r="G507" s="43"/>
      <c r="H507" s="43"/>
      <c r="I507" s="43"/>
      <c r="J507" s="58"/>
    </row>
    <row r="508" spans="1:10" ht="45" x14ac:dyDescent="0.25">
      <c r="A508" s="32">
        <v>9</v>
      </c>
      <c r="B508" s="4">
        <v>1</v>
      </c>
      <c r="C508" s="4">
        <f t="shared" si="72"/>
        <v>4</v>
      </c>
      <c r="D508" s="24" t="str">
        <f t="shared" si="71"/>
        <v>9.1.4.</v>
      </c>
      <c r="E508" s="25" t="s">
        <v>287</v>
      </c>
      <c r="F508" s="13" t="s">
        <v>8</v>
      </c>
      <c r="G508" s="14"/>
      <c r="H508" s="14"/>
      <c r="I508" s="14"/>
      <c r="J508" s="58"/>
    </row>
    <row r="509" spans="1:10" s="99" customFormat="1" x14ac:dyDescent="0.25">
      <c r="A509" s="111">
        <v>9</v>
      </c>
      <c r="B509" s="97">
        <v>1</v>
      </c>
      <c r="C509" s="97">
        <f t="shared" si="72"/>
        <v>5</v>
      </c>
      <c r="D509" s="52" t="str">
        <f t="shared" si="71"/>
        <v>9.1.5.</v>
      </c>
      <c r="E509" s="116" t="s">
        <v>288</v>
      </c>
      <c r="F509" s="35" t="s">
        <v>8</v>
      </c>
      <c r="G509" s="98"/>
      <c r="H509" s="98"/>
      <c r="I509" s="98"/>
      <c r="J509" s="12"/>
    </row>
    <row r="510" spans="1:10" s="99" customFormat="1" x14ac:dyDescent="0.25">
      <c r="A510" s="111">
        <v>9</v>
      </c>
      <c r="B510" s="97">
        <v>1</v>
      </c>
      <c r="C510" s="97">
        <f t="shared" si="72"/>
        <v>6</v>
      </c>
      <c r="D510" s="52" t="str">
        <f t="shared" si="71"/>
        <v>9.1.6.</v>
      </c>
      <c r="E510" s="116" t="s">
        <v>518</v>
      </c>
      <c r="F510" s="35" t="s">
        <v>8</v>
      </c>
      <c r="G510" s="98"/>
      <c r="H510" s="98"/>
      <c r="I510" s="98"/>
      <c r="J510" s="12"/>
    </row>
    <row r="511" spans="1:10" s="99" customFormat="1" ht="30" customHeight="1" x14ac:dyDescent="0.25">
      <c r="A511" s="111">
        <v>9</v>
      </c>
      <c r="B511" s="97">
        <v>1</v>
      </c>
      <c r="C511" s="97">
        <f t="shared" si="72"/>
        <v>7</v>
      </c>
      <c r="D511" s="52" t="str">
        <f t="shared" si="71"/>
        <v>9.1.7.</v>
      </c>
      <c r="E511" s="116" t="s">
        <v>289</v>
      </c>
      <c r="F511" s="35" t="s">
        <v>8</v>
      </c>
      <c r="G511" s="98"/>
      <c r="H511" s="98"/>
      <c r="I511" s="98"/>
      <c r="J511" s="12"/>
    </row>
    <row r="512" spans="1:10" s="99" customFormat="1" x14ac:dyDescent="0.25">
      <c r="A512" s="111">
        <v>9</v>
      </c>
      <c r="B512" s="97">
        <v>1</v>
      </c>
      <c r="C512" s="97">
        <f t="shared" si="72"/>
        <v>8</v>
      </c>
      <c r="D512" s="52" t="str">
        <f t="shared" si="71"/>
        <v>9.1.8.</v>
      </c>
      <c r="E512" s="116" t="s">
        <v>520</v>
      </c>
      <c r="F512" s="35" t="s">
        <v>8</v>
      </c>
      <c r="G512" s="98"/>
      <c r="H512" s="98"/>
      <c r="I512" s="98"/>
      <c r="J512" s="12"/>
    </row>
    <row r="513" spans="1:11" s="99" customFormat="1" ht="30" x14ac:dyDescent="0.25">
      <c r="A513" s="111">
        <v>9</v>
      </c>
      <c r="B513" s="97">
        <v>1</v>
      </c>
      <c r="C513" s="97">
        <f t="shared" si="72"/>
        <v>9</v>
      </c>
      <c r="D513" s="52" t="str">
        <f t="shared" si="71"/>
        <v>9.1.9.</v>
      </c>
      <c r="E513" s="116" t="s">
        <v>521</v>
      </c>
      <c r="F513" s="35" t="s">
        <v>8</v>
      </c>
      <c r="G513" s="98"/>
      <c r="H513" s="98"/>
      <c r="I513" s="98"/>
      <c r="J513" s="12"/>
    </row>
    <row r="514" spans="1:11" s="99" customFormat="1" ht="16.149999999999999" customHeight="1" x14ac:dyDescent="0.25">
      <c r="A514" s="111">
        <v>9</v>
      </c>
      <c r="B514" s="97">
        <v>1</v>
      </c>
      <c r="C514" s="97">
        <f t="shared" si="72"/>
        <v>10</v>
      </c>
      <c r="D514" s="52" t="str">
        <f t="shared" si="71"/>
        <v>9.1.10.</v>
      </c>
      <c r="E514" s="123" t="s">
        <v>290</v>
      </c>
      <c r="F514" s="35" t="s">
        <v>8</v>
      </c>
      <c r="G514" s="98"/>
      <c r="H514" s="98"/>
      <c r="I514" s="98"/>
      <c r="J514" s="12"/>
    </row>
    <row r="515" spans="1:11" s="99" customFormat="1" ht="16.149999999999999" customHeight="1" x14ac:dyDescent="0.25">
      <c r="A515" s="111">
        <v>9</v>
      </c>
      <c r="B515" s="97">
        <v>1</v>
      </c>
      <c r="C515" s="97">
        <f t="shared" si="72"/>
        <v>11</v>
      </c>
      <c r="D515" s="52" t="str">
        <f t="shared" si="71"/>
        <v>9.1.11.</v>
      </c>
      <c r="E515" s="123" t="s">
        <v>291</v>
      </c>
      <c r="F515" s="35" t="s">
        <v>8</v>
      </c>
      <c r="G515" s="98"/>
      <c r="H515" s="98"/>
      <c r="I515" s="98"/>
      <c r="J515" s="12"/>
    </row>
    <row r="516" spans="1:11" s="99" customFormat="1" ht="16.149999999999999" customHeight="1" x14ac:dyDescent="0.25">
      <c r="A516" s="111">
        <v>9</v>
      </c>
      <c r="B516" s="97">
        <v>1</v>
      </c>
      <c r="C516" s="97">
        <f t="shared" si="72"/>
        <v>12</v>
      </c>
      <c r="D516" s="52" t="str">
        <f t="shared" si="71"/>
        <v>9.1.12.</v>
      </c>
      <c r="E516" s="123" t="s">
        <v>519</v>
      </c>
      <c r="F516" s="35" t="s">
        <v>8</v>
      </c>
      <c r="G516" s="98"/>
      <c r="H516" s="98"/>
      <c r="I516" s="98"/>
      <c r="J516" s="12"/>
    </row>
    <row r="517" spans="1:11" s="99" customFormat="1" ht="16.149999999999999" customHeight="1" x14ac:dyDescent="0.25">
      <c r="A517" s="111">
        <v>9</v>
      </c>
      <c r="B517" s="97">
        <v>1</v>
      </c>
      <c r="C517" s="97">
        <f t="shared" si="72"/>
        <v>13</v>
      </c>
      <c r="D517" s="52" t="str">
        <f t="shared" si="71"/>
        <v>9.1.13.</v>
      </c>
      <c r="E517" s="123" t="s">
        <v>442</v>
      </c>
      <c r="F517" s="35" t="s">
        <v>8</v>
      </c>
      <c r="G517" s="98"/>
      <c r="H517" s="98"/>
      <c r="I517" s="98"/>
      <c r="J517" s="12"/>
    </row>
    <row r="518" spans="1:11" s="19" customFormat="1" collapsed="1" x14ac:dyDescent="0.25">
      <c r="A518" s="32">
        <v>9</v>
      </c>
      <c r="B518" s="30">
        <v>2</v>
      </c>
      <c r="C518" s="30"/>
      <c r="D518" s="9" t="str">
        <f t="shared" si="71"/>
        <v>9.2.</v>
      </c>
      <c r="E518" s="10" t="s">
        <v>292</v>
      </c>
      <c r="F518" s="57"/>
      <c r="G518" s="10"/>
      <c r="H518" s="10"/>
      <c r="I518" s="10"/>
      <c r="J518" s="80"/>
      <c r="K518" s="6"/>
    </row>
    <row r="519" spans="1:11" x14ac:dyDescent="0.25">
      <c r="A519" s="32">
        <v>9</v>
      </c>
      <c r="B519" s="4">
        <v>2</v>
      </c>
      <c r="C519" s="4">
        <v>1</v>
      </c>
      <c r="D519" s="24" t="str">
        <f t="shared" si="71"/>
        <v>9.2.1.</v>
      </c>
      <c r="E519" s="12" t="s">
        <v>576</v>
      </c>
      <c r="F519" s="13" t="s">
        <v>8</v>
      </c>
      <c r="G519" s="14"/>
      <c r="H519" s="14"/>
      <c r="I519" s="14"/>
      <c r="J519" s="58"/>
    </row>
    <row r="520" spans="1:11" ht="45" x14ac:dyDescent="0.25">
      <c r="A520" s="32">
        <v>9</v>
      </c>
      <c r="B520" s="4">
        <v>2</v>
      </c>
      <c r="C520" s="4">
        <v>2</v>
      </c>
      <c r="D520" s="24" t="str">
        <f t="shared" si="71"/>
        <v>9.2.2.</v>
      </c>
      <c r="E520" s="15" t="s">
        <v>409</v>
      </c>
      <c r="F520" s="13" t="s">
        <v>8</v>
      </c>
      <c r="G520" s="14"/>
      <c r="H520" s="14"/>
      <c r="I520" s="14"/>
      <c r="J520" s="58"/>
    </row>
    <row r="521" spans="1:11" s="19" customFormat="1" collapsed="1" x14ac:dyDescent="0.25">
      <c r="A521" s="32">
        <v>9</v>
      </c>
      <c r="B521" s="30">
        <v>3</v>
      </c>
      <c r="C521" s="30"/>
      <c r="D521" s="37" t="str">
        <f t="shared" si="71"/>
        <v>9.3.</v>
      </c>
      <c r="E521" s="10" t="s">
        <v>127</v>
      </c>
      <c r="F521" s="57"/>
      <c r="G521" s="10"/>
      <c r="H521" s="10"/>
      <c r="I521" s="10"/>
      <c r="J521" s="80"/>
      <c r="K521" s="6"/>
    </row>
    <row r="522" spans="1:11" ht="30" x14ac:dyDescent="0.25">
      <c r="A522" s="32">
        <v>9</v>
      </c>
      <c r="B522" s="30">
        <v>3</v>
      </c>
      <c r="C522" s="4">
        <v>1</v>
      </c>
      <c r="D522" s="24" t="str">
        <f t="shared" si="71"/>
        <v>9.3.1.</v>
      </c>
      <c r="E522" s="15" t="s">
        <v>293</v>
      </c>
      <c r="F522" s="13" t="s">
        <v>8</v>
      </c>
      <c r="G522" s="43"/>
      <c r="H522" s="43"/>
      <c r="I522" s="43"/>
      <c r="J522" s="58"/>
    </row>
    <row r="523" spans="1:11" ht="28.9" customHeight="1" x14ac:dyDescent="0.25">
      <c r="A523" s="32">
        <v>9</v>
      </c>
      <c r="B523" s="30">
        <v>3</v>
      </c>
      <c r="C523" s="4">
        <f>C522+1</f>
        <v>2</v>
      </c>
      <c r="D523" s="24" t="str">
        <f t="shared" ref="D523:D545" si="73">IF(B523="",CONCATENATE(A523&amp;"."),IF(C523="",CONCATENATE(A523&amp;".",B523&amp;"."),CONCATENATE(A523&amp;".",B523&amp;".",C523&amp;".")))</f>
        <v>9.3.2.</v>
      </c>
      <c r="E523" s="41" t="s">
        <v>294</v>
      </c>
      <c r="F523" s="13" t="s">
        <v>8</v>
      </c>
      <c r="G523" s="43"/>
      <c r="H523" s="43"/>
      <c r="I523" s="43"/>
      <c r="J523" s="58"/>
    </row>
    <row r="524" spans="1:11" ht="15" customHeight="1" x14ac:dyDescent="0.25">
      <c r="A524" s="32">
        <v>9</v>
      </c>
      <c r="B524" s="30">
        <v>3</v>
      </c>
      <c r="C524" s="4">
        <f>C523+1</f>
        <v>3</v>
      </c>
      <c r="D524" s="24" t="str">
        <f t="shared" si="73"/>
        <v>9.3.3.</v>
      </c>
      <c r="E524" s="41" t="s">
        <v>295</v>
      </c>
      <c r="F524" s="13" t="s">
        <v>8</v>
      </c>
      <c r="G524" s="43"/>
      <c r="H524" s="43"/>
      <c r="I524" s="43"/>
      <c r="J524" s="58"/>
    </row>
    <row r="525" spans="1:11" s="19" customFormat="1" collapsed="1" x14ac:dyDescent="0.25">
      <c r="A525" s="32">
        <v>9</v>
      </c>
      <c r="B525" s="30">
        <v>4</v>
      </c>
      <c r="C525" s="30"/>
      <c r="D525" s="37" t="str">
        <f t="shared" si="73"/>
        <v>9.4.</v>
      </c>
      <c r="E525" s="10" t="s">
        <v>296</v>
      </c>
      <c r="F525" s="57"/>
      <c r="G525" s="10"/>
      <c r="H525" s="10"/>
      <c r="I525" s="10"/>
      <c r="J525" s="80"/>
      <c r="K525" s="6"/>
    </row>
    <row r="526" spans="1:11" ht="129.6" customHeight="1" x14ac:dyDescent="0.25">
      <c r="A526" s="32">
        <v>9</v>
      </c>
      <c r="B526" s="30">
        <v>4</v>
      </c>
      <c r="C526" s="4">
        <v>1</v>
      </c>
      <c r="D526" s="24" t="str">
        <f t="shared" si="73"/>
        <v>9.4.1.</v>
      </c>
      <c r="E526" s="15" t="s">
        <v>605</v>
      </c>
      <c r="F526" s="13" t="s">
        <v>8</v>
      </c>
      <c r="G526" s="43"/>
      <c r="H526" s="43"/>
      <c r="I526" s="43"/>
      <c r="J526" s="58"/>
    </row>
    <row r="527" spans="1:11" ht="29.45" customHeight="1" x14ac:dyDescent="0.25">
      <c r="A527" s="32">
        <v>9</v>
      </c>
      <c r="B527" s="30">
        <v>4</v>
      </c>
      <c r="C527" s="4">
        <f>C526+1</f>
        <v>2</v>
      </c>
      <c r="D527" s="24" t="str">
        <f t="shared" si="73"/>
        <v>9.4.2.</v>
      </c>
      <c r="E527" s="12" t="s">
        <v>522</v>
      </c>
      <c r="F527" s="13" t="s">
        <v>8</v>
      </c>
      <c r="G527" s="43"/>
      <c r="H527" s="43"/>
      <c r="I527" s="43"/>
      <c r="J527" s="58"/>
    </row>
    <row r="528" spans="1:11" s="99" customFormat="1" ht="15" customHeight="1" x14ac:dyDescent="0.25">
      <c r="A528" s="111">
        <v>9</v>
      </c>
      <c r="B528" s="114">
        <v>4</v>
      </c>
      <c r="C528" s="97">
        <f t="shared" ref="C528:C530" si="74">C527+1</f>
        <v>3</v>
      </c>
      <c r="D528" s="52" t="str">
        <f t="shared" ref="D528:D530" si="75">IF(B528="",CONCATENATE(A528&amp;"."),IF(C528="",CONCATENATE(A528&amp;".",B528&amp;"."),CONCATENATE(A528&amp;".",B528&amp;".",C528&amp;".")))</f>
        <v>9.4.3.</v>
      </c>
      <c r="E528" s="123" t="s">
        <v>443</v>
      </c>
      <c r="F528" s="35" t="s">
        <v>8</v>
      </c>
      <c r="G528" s="117"/>
      <c r="H528" s="117"/>
      <c r="I528" s="117"/>
      <c r="J528" s="12"/>
    </row>
    <row r="529" spans="1:11" s="99" customFormat="1" ht="16.899999999999999" customHeight="1" x14ac:dyDescent="0.25">
      <c r="A529" s="111">
        <v>9</v>
      </c>
      <c r="B529" s="114">
        <v>4</v>
      </c>
      <c r="C529" s="97">
        <f t="shared" si="74"/>
        <v>4</v>
      </c>
      <c r="D529" s="52" t="str">
        <f t="shared" si="75"/>
        <v>9.4.4.</v>
      </c>
      <c r="E529" s="123" t="s">
        <v>551</v>
      </c>
      <c r="F529" s="35" t="s">
        <v>8</v>
      </c>
      <c r="G529" s="117"/>
      <c r="H529" s="117"/>
      <c r="I529" s="117"/>
      <c r="J529" s="12"/>
    </row>
    <row r="530" spans="1:11" s="99" customFormat="1" ht="15" customHeight="1" x14ac:dyDescent="0.25">
      <c r="A530" s="111">
        <v>9</v>
      </c>
      <c r="B530" s="114">
        <v>4</v>
      </c>
      <c r="C530" s="97">
        <f t="shared" si="74"/>
        <v>5</v>
      </c>
      <c r="D530" s="52" t="str">
        <f t="shared" si="75"/>
        <v>9.4.5.</v>
      </c>
      <c r="E530" s="107" t="s">
        <v>297</v>
      </c>
      <c r="F530" s="35" t="s">
        <v>8</v>
      </c>
      <c r="G530" s="117"/>
      <c r="H530" s="117"/>
      <c r="I530" s="117"/>
      <c r="J530" s="12"/>
    </row>
    <row r="531" spans="1:11" s="19" customFormat="1" collapsed="1" x14ac:dyDescent="0.25">
      <c r="A531" s="32">
        <v>9</v>
      </c>
      <c r="B531" s="30">
        <v>5</v>
      </c>
      <c r="C531" s="30"/>
      <c r="D531" s="37" t="str">
        <f t="shared" si="73"/>
        <v>9.5.</v>
      </c>
      <c r="E531" s="10" t="s">
        <v>298</v>
      </c>
      <c r="F531" s="57"/>
      <c r="G531" s="10"/>
      <c r="H531" s="10"/>
      <c r="I531" s="10"/>
      <c r="J531" s="80"/>
      <c r="K531" s="6"/>
    </row>
    <row r="532" spans="1:11" ht="45" x14ac:dyDescent="0.25">
      <c r="A532" s="32">
        <v>9</v>
      </c>
      <c r="B532" s="30">
        <v>5</v>
      </c>
      <c r="C532" s="4">
        <v>1</v>
      </c>
      <c r="D532" s="24" t="str">
        <f t="shared" si="73"/>
        <v>9.5.1.</v>
      </c>
      <c r="E532" s="12" t="s">
        <v>523</v>
      </c>
      <c r="F532" s="13" t="s">
        <v>8</v>
      </c>
      <c r="G532" s="43"/>
      <c r="H532" s="43"/>
      <c r="I532" s="43"/>
      <c r="J532" s="58"/>
    </row>
    <row r="533" spans="1:11" x14ac:dyDescent="0.25">
      <c r="A533" s="32">
        <v>9</v>
      </c>
      <c r="B533" s="30">
        <v>5</v>
      </c>
      <c r="C533" s="97">
        <f t="shared" ref="C533:C534" si="76">C532+1</f>
        <v>2</v>
      </c>
      <c r="D533" s="24" t="str">
        <f t="shared" si="73"/>
        <v>9.5.2.</v>
      </c>
      <c r="E533" s="28" t="s">
        <v>384</v>
      </c>
      <c r="F533" s="73" t="s">
        <v>11</v>
      </c>
      <c r="G533" s="14"/>
      <c r="H533" s="14"/>
      <c r="I533" s="14"/>
      <c r="J533" s="58"/>
    </row>
    <row r="534" spans="1:11" x14ac:dyDescent="0.25">
      <c r="A534" s="32">
        <v>9</v>
      </c>
      <c r="B534" s="30">
        <v>5</v>
      </c>
      <c r="C534" s="97">
        <f t="shared" si="76"/>
        <v>3</v>
      </c>
      <c r="D534" s="24" t="str">
        <f t="shared" si="73"/>
        <v>9.5.3.</v>
      </c>
      <c r="E534" s="15" t="s">
        <v>385</v>
      </c>
      <c r="F534" s="13" t="s">
        <v>8</v>
      </c>
      <c r="G534" s="14"/>
      <c r="H534" s="14"/>
      <c r="I534" s="14"/>
      <c r="J534" s="58"/>
    </row>
    <row r="535" spans="1:11" s="19" customFormat="1" collapsed="1" x14ac:dyDescent="0.25">
      <c r="A535" s="32">
        <v>9</v>
      </c>
      <c r="B535" s="30">
        <v>6</v>
      </c>
      <c r="C535" s="30"/>
      <c r="D535" s="37" t="str">
        <f t="shared" si="73"/>
        <v>9.6.</v>
      </c>
      <c r="E535" s="10" t="s">
        <v>299</v>
      </c>
      <c r="F535" s="57"/>
      <c r="G535" s="10"/>
      <c r="H535" s="10"/>
      <c r="I535" s="10"/>
      <c r="J535" s="80"/>
      <c r="K535" s="6"/>
    </row>
    <row r="536" spans="1:11" ht="72.599999999999994" customHeight="1" x14ac:dyDescent="0.25">
      <c r="A536" s="32">
        <v>9</v>
      </c>
      <c r="B536" s="30">
        <v>6</v>
      </c>
      <c r="C536" s="4">
        <v>1</v>
      </c>
      <c r="D536" s="24" t="str">
        <f t="shared" si="73"/>
        <v>9.6.1.</v>
      </c>
      <c r="E536" s="15" t="s">
        <v>524</v>
      </c>
      <c r="F536" s="13" t="s">
        <v>8</v>
      </c>
      <c r="G536" s="43"/>
      <c r="H536" s="43"/>
      <c r="I536" s="43"/>
      <c r="J536" s="58"/>
    </row>
    <row r="537" spans="1:11" ht="16.149999999999999" customHeight="1" x14ac:dyDescent="0.25">
      <c r="A537" s="32">
        <v>9</v>
      </c>
      <c r="B537" s="30">
        <v>6</v>
      </c>
      <c r="C537" s="4">
        <f>C536+1</f>
        <v>2</v>
      </c>
      <c r="D537" s="24" t="str">
        <f t="shared" si="73"/>
        <v>9.6.2.</v>
      </c>
      <c r="E537" s="41" t="s">
        <v>300</v>
      </c>
      <c r="F537" s="13" t="s">
        <v>11</v>
      </c>
      <c r="G537" s="43"/>
      <c r="H537" s="43"/>
      <c r="I537" s="43"/>
      <c r="J537" s="58"/>
    </row>
    <row r="538" spans="1:11" ht="150" x14ac:dyDescent="0.25">
      <c r="A538" s="32">
        <v>9</v>
      </c>
      <c r="B538" s="30">
        <v>6</v>
      </c>
      <c r="C538" s="4">
        <f>C537+1</f>
        <v>3</v>
      </c>
      <c r="D538" s="24" t="str">
        <f t="shared" si="73"/>
        <v>9.6.3.</v>
      </c>
      <c r="E538" s="15" t="s">
        <v>301</v>
      </c>
      <c r="F538" s="13" t="s">
        <v>8</v>
      </c>
      <c r="G538" s="43"/>
      <c r="H538" s="43"/>
      <c r="I538" s="43"/>
      <c r="J538" s="58"/>
    </row>
    <row r="539" spans="1:11" s="19" customFormat="1" collapsed="1" x14ac:dyDescent="0.25">
      <c r="A539" s="32">
        <v>9</v>
      </c>
      <c r="B539" s="30">
        <v>7</v>
      </c>
      <c r="C539" s="30"/>
      <c r="D539" s="37" t="str">
        <f t="shared" si="73"/>
        <v>9.7.</v>
      </c>
      <c r="E539" s="10" t="s">
        <v>285</v>
      </c>
      <c r="F539" s="57"/>
      <c r="G539" s="10"/>
      <c r="H539" s="10"/>
      <c r="I539" s="10"/>
      <c r="J539" s="80"/>
      <c r="K539" s="6"/>
    </row>
    <row r="540" spans="1:11" ht="100.9" customHeight="1" x14ac:dyDescent="0.25">
      <c r="A540" s="32">
        <v>9</v>
      </c>
      <c r="B540" s="30">
        <v>7</v>
      </c>
      <c r="C540" s="4">
        <v>1</v>
      </c>
      <c r="D540" s="24" t="str">
        <f t="shared" si="73"/>
        <v>9.7.1.</v>
      </c>
      <c r="E540" s="15" t="s">
        <v>302</v>
      </c>
      <c r="F540" s="13" t="s">
        <v>8</v>
      </c>
      <c r="G540" s="43"/>
      <c r="H540" s="43"/>
      <c r="I540" s="43"/>
      <c r="J540" s="58"/>
    </row>
    <row r="541" spans="1:11" ht="30" x14ac:dyDescent="0.25">
      <c r="A541" s="32">
        <v>9</v>
      </c>
      <c r="B541" s="30">
        <v>7</v>
      </c>
      <c r="C541" s="4">
        <f t="shared" ref="C541:C546" si="77">C540+1</f>
        <v>2</v>
      </c>
      <c r="D541" s="24" t="str">
        <f t="shared" si="73"/>
        <v>9.7.2.</v>
      </c>
      <c r="E541" s="15" t="s">
        <v>303</v>
      </c>
      <c r="F541" s="13" t="s">
        <v>8</v>
      </c>
      <c r="G541" s="43"/>
      <c r="H541" s="43"/>
      <c r="I541" s="43"/>
      <c r="J541" s="58"/>
    </row>
    <row r="542" spans="1:11" ht="30" x14ac:dyDescent="0.25">
      <c r="A542" s="32">
        <v>9</v>
      </c>
      <c r="B542" s="30">
        <v>7</v>
      </c>
      <c r="C542" s="4">
        <f t="shared" si="77"/>
        <v>3</v>
      </c>
      <c r="D542" s="24" t="str">
        <f t="shared" si="73"/>
        <v>9.7.3.</v>
      </c>
      <c r="E542" s="15" t="s">
        <v>304</v>
      </c>
      <c r="F542" s="13" t="s">
        <v>8</v>
      </c>
      <c r="G542" s="43"/>
      <c r="H542" s="43"/>
      <c r="I542" s="43"/>
      <c r="J542" s="58"/>
    </row>
    <row r="543" spans="1:11" ht="31.9" customHeight="1" x14ac:dyDescent="0.25">
      <c r="A543" s="32">
        <v>9</v>
      </c>
      <c r="B543" s="30">
        <v>7</v>
      </c>
      <c r="C543" s="4">
        <f t="shared" si="77"/>
        <v>4</v>
      </c>
      <c r="D543" s="24" t="str">
        <f t="shared" si="73"/>
        <v>9.7.4.</v>
      </c>
      <c r="E543" s="12" t="s">
        <v>606</v>
      </c>
      <c r="F543" s="13" t="s">
        <v>8</v>
      </c>
      <c r="G543" s="43"/>
      <c r="H543" s="43"/>
      <c r="I543" s="43"/>
      <c r="J543" s="58"/>
    </row>
    <row r="544" spans="1:11" ht="74.45" customHeight="1" x14ac:dyDescent="0.25">
      <c r="A544" s="32">
        <v>9</v>
      </c>
      <c r="B544" s="30">
        <v>7</v>
      </c>
      <c r="C544" s="4">
        <f t="shared" si="77"/>
        <v>5</v>
      </c>
      <c r="D544" s="24" t="str">
        <f t="shared" si="73"/>
        <v>9.7.5.</v>
      </c>
      <c r="E544" s="25" t="s">
        <v>305</v>
      </c>
      <c r="F544" s="13" t="s">
        <v>8</v>
      </c>
      <c r="G544" s="14"/>
      <c r="H544" s="14"/>
      <c r="I544" s="14"/>
      <c r="J544" s="58"/>
    </row>
    <row r="545" spans="1:10" ht="30.6" customHeight="1" x14ac:dyDescent="0.25">
      <c r="A545" s="32">
        <v>9</v>
      </c>
      <c r="B545" s="30">
        <v>7</v>
      </c>
      <c r="C545" s="4">
        <f t="shared" si="77"/>
        <v>6</v>
      </c>
      <c r="D545" s="24" t="str">
        <f t="shared" si="73"/>
        <v>9.7.6.</v>
      </c>
      <c r="E545" s="25" t="s">
        <v>306</v>
      </c>
      <c r="F545" s="13" t="s">
        <v>8</v>
      </c>
      <c r="G545" s="14"/>
      <c r="H545" s="14"/>
      <c r="I545" s="14"/>
      <c r="J545" s="58"/>
    </row>
    <row r="546" spans="1:10" ht="14.45" customHeight="1" x14ac:dyDescent="0.25">
      <c r="A546" s="32">
        <v>9</v>
      </c>
      <c r="B546" s="30">
        <v>7</v>
      </c>
      <c r="C546" s="4">
        <f t="shared" si="77"/>
        <v>7</v>
      </c>
      <c r="D546" s="24" t="str">
        <f t="shared" ref="D546:D551" si="78">IF(B546="",CONCATENATE(A546&amp;"."),IF(C546="",CONCATENATE(A546&amp;".",B546&amp;"."),CONCATENATE(A546&amp;".",B546&amp;".",C546&amp;".")))</f>
        <v>9.7.7.</v>
      </c>
      <c r="E546" s="15" t="s">
        <v>307</v>
      </c>
      <c r="F546" s="13" t="s">
        <v>7</v>
      </c>
      <c r="G546" s="14"/>
      <c r="H546" s="14"/>
      <c r="I546" s="14"/>
      <c r="J546" s="58"/>
    </row>
    <row r="547" spans="1:10" s="22" customFormat="1" collapsed="1" x14ac:dyDescent="0.25">
      <c r="A547" s="32">
        <v>10</v>
      </c>
      <c r="B547" s="32"/>
      <c r="C547" s="32"/>
      <c r="D547" s="55" t="str">
        <f t="shared" si="78"/>
        <v>10.</v>
      </c>
      <c r="E547" s="56" t="s">
        <v>308</v>
      </c>
      <c r="F547" s="67"/>
      <c r="G547" s="56"/>
      <c r="H547" s="56"/>
      <c r="I547" s="56"/>
      <c r="J547" s="81"/>
    </row>
    <row r="548" spans="1:10" x14ac:dyDescent="0.25">
      <c r="A548" s="32">
        <v>10</v>
      </c>
      <c r="B548" s="4">
        <v>1</v>
      </c>
      <c r="D548" s="46" t="str">
        <f t="shared" si="78"/>
        <v>10.1.</v>
      </c>
      <c r="E548" s="40" t="s">
        <v>6</v>
      </c>
      <c r="F548" s="8"/>
      <c r="G548" s="11"/>
      <c r="H548" s="11"/>
      <c r="I548" s="11"/>
      <c r="J548" s="79"/>
    </row>
    <row r="549" spans="1:10" s="99" customFormat="1" ht="30" x14ac:dyDescent="0.25">
      <c r="A549" s="111">
        <v>10</v>
      </c>
      <c r="B549" s="97">
        <v>1</v>
      </c>
      <c r="C549" s="97">
        <v>1</v>
      </c>
      <c r="D549" s="118" t="str">
        <f t="shared" si="78"/>
        <v>10.1.1.</v>
      </c>
      <c r="E549" s="12" t="s">
        <v>525</v>
      </c>
      <c r="F549" s="35" t="s">
        <v>8</v>
      </c>
      <c r="G549" s="117"/>
      <c r="H549" s="117"/>
      <c r="I549" s="117"/>
      <c r="J549" s="12"/>
    </row>
    <row r="550" spans="1:10" s="99" customFormat="1" x14ac:dyDescent="0.25">
      <c r="A550" s="111">
        <v>10</v>
      </c>
      <c r="B550" s="97">
        <v>1</v>
      </c>
      <c r="C550" s="97">
        <f>C549+1</f>
        <v>2</v>
      </c>
      <c r="D550" s="118" t="str">
        <f t="shared" si="78"/>
        <v>10.1.2.</v>
      </c>
      <c r="E550" s="12" t="s">
        <v>309</v>
      </c>
      <c r="F550" s="35" t="s">
        <v>8</v>
      </c>
      <c r="G550" s="117"/>
      <c r="H550" s="117"/>
      <c r="I550" s="117"/>
      <c r="J550" s="12"/>
    </row>
    <row r="551" spans="1:10" s="99" customFormat="1" ht="30.6" customHeight="1" x14ac:dyDescent="0.25">
      <c r="A551" s="111">
        <v>10</v>
      </c>
      <c r="B551" s="97">
        <v>1</v>
      </c>
      <c r="C551" s="97">
        <f>C550+1</f>
        <v>3</v>
      </c>
      <c r="D551" s="118" t="str">
        <f t="shared" si="78"/>
        <v>10.1.3.</v>
      </c>
      <c r="E551" s="12" t="s">
        <v>526</v>
      </c>
      <c r="F551" s="35" t="s">
        <v>8</v>
      </c>
      <c r="G551" s="117"/>
      <c r="H551" s="117"/>
      <c r="I551" s="117"/>
      <c r="J551" s="12"/>
    </row>
    <row r="552" spans="1:10" s="99" customFormat="1" ht="30.6" customHeight="1" x14ac:dyDescent="0.25">
      <c r="A552" s="111">
        <v>10</v>
      </c>
      <c r="B552" s="97">
        <v>1</v>
      </c>
      <c r="C552" s="97">
        <f t="shared" ref="C552:C555" si="79">C551+1</f>
        <v>4</v>
      </c>
      <c r="D552" s="118" t="str">
        <f t="shared" ref="D552:D554" si="80">IF(B552="",CONCATENATE(A552&amp;"."),IF(C552="",CONCATENATE(A552&amp;".",B552&amp;"."),CONCATENATE(A552&amp;".",B552&amp;".",C552&amp;".")))</f>
        <v>10.1.4.</v>
      </c>
      <c r="E552" s="107" t="s">
        <v>444</v>
      </c>
      <c r="F552" s="35" t="s">
        <v>438</v>
      </c>
      <c r="G552" s="117"/>
      <c r="H552" s="117"/>
      <c r="I552" s="117"/>
      <c r="J552" s="12"/>
    </row>
    <row r="553" spans="1:10" ht="43.15" customHeight="1" x14ac:dyDescent="0.25">
      <c r="A553" s="32">
        <v>10</v>
      </c>
      <c r="B553" s="4">
        <v>1</v>
      </c>
      <c r="C553" s="4">
        <f t="shared" si="79"/>
        <v>5</v>
      </c>
      <c r="D553" s="26" t="str">
        <f t="shared" si="80"/>
        <v>10.1.5.</v>
      </c>
      <c r="E553" s="15" t="s">
        <v>410</v>
      </c>
      <c r="F553" s="13" t="s">
        <v>8</v>
      </c>
      <c r="G553" s="43"/>
      <c r="H553" s="43"/>
      <c r="I553" s="43"/>
      <c r="J553" s="58"/>
    </row>
    <row r="554" spans="1:10" ht="44.45" customHeight="1" x14ac:dyDescent="0.25">
      <c r="A554" s="32">
        <v>10</v>
      </c>
      <c r="B554" s="4">
        <v>1</v>
      </c>
      <c r="C554" s="4">
        <f t="shared" si="79"/>
        <v>6</v>
      </c>
      <c r="D554" s="26" t="str">
        <f t="shared" si="80"/>
        <v>10.1.6.</v>
      </c>
      <c r="E554" s="25" t="s">
        <v>411</v>
      </c>
      <c r="F554" s="13" t="s">
        <v>11</v>
      </c>
      <c r="G554" s="14"/>
      <c r="H554" s="14"/>
      <c r="I554" s="14"/>
      <c r="J554" s="58"/>
    </row>
    <row r="555" spans="1:10" ht="30" x14ac:dyDescent="0.25">
      <c r="A555" s="32">
        <v>10</v>
      </c>
      <c r="B555" s="4">
        <v>1</v>
      </c>
      <c r="C555" s="4">
        <f t="shared" si="79"/>
        <v>7</v>
      </c>
      <c r="D555" s="26" t="str">
        <f t="shared" ref="D555:D582" si="81">IF(B555="",CONCATENATE(A555&amp;"."),IF(C555="",CONCATENATE(A555&amp;".",B555&amp;"."),CONCATENATE(A555&amp;".",B555&amp;".",C555&amp;".")))</f>
        <v>10.1.7.</v>
      </c>
      <c r="E555" s="25" t="s">
        <v>310</v>
      </c>
      <c r="F555" s="13" t="s">
        <v>8</v>
      </c>
      <c r="G555" s="14"/>
      <c r="H555" s="14"/>
      <c r="I555" s="14"/>
      <c r="J555" s="58"/>
    </row>
    <row r="556" spans="1:10" ht="30.6" customHeight="1" x14ac:dyDescent="0.25">
      <c r="A556" s="32">
        <v>10</v>
      </c>
      <c r="B556" s="4">
        <v>1</v>
      </c>
      <c r="C556" s="4">
        <f t="shared" ref="C556:C565" si="82">C555+1</f>
        <v>8</v>
      </c>
      <c r="D556" s="26" t="str">
        <f t="shared" si="81"/>
        <v>10.1.8.</v>
      </c>
      <c r="E556" s="25" t="s">
        <v>311</v>
      </c>
      <c r="F556" s="13" t="s">
        <v>8</v>
      </c>
      <c r="G556" s="14"/>
      <c r="H556" s="14"/>
      <c r="I556" s="14"/>
      <c r="J556" s="58"/>
    </row>
    <row r="557" spans="1:10" ht="30" x14ac:dyDescent="0.25">
      <c r="A557" s="32">
        <v>10</v>
      </c>
      <c r="B557" s="4">
        <v>1</v>
      </c>
      <c r="C557" s="4">
        <f t="shared" si="82"/>
        <v>9</v>
      </c>
      <c r="D557" s="26" t="str">
        <f t="shared" si="81"/>
        <v>10.1.9.</v>
      </c>
      <c r="E557" s="116" t="s">
        <v>527</v>
      </c>
      <c r="F557" s="13" t="s">
        <v>8</v>
      </c>
      <c r="G557" s="14"/>
      <c r="H557" s="14"/>
      <c r="I557" s="14"/>
      <c r="J557" s="58"/>
    </row>
    <row r="558" spans="1:10" ht="30" x14ac:dyDescent="0.25">
      <c r="A558" s="32">
        <v>10</v>
      </c>
      <c r="B558" s="4">
        <v>1</v>
      </c>
      <c r="C558" s="4">
        <f t="shared" si="82"/>
        <v>10</v>
      </c>
      <c r="D558" s="26" t="str">
        <f t="shared" si="81"/>
        <v>10.1.10.</v>
      </c>
      <c r="E558" s="116" t="s">
        <v>312</v>
      </c>
      <c r="F558" s="35" t="s">
        <v>438</v>
      </c>
      <c r="G558" s="14"/>
      <c r="H558" s="14"/>
      <c r="I558" s="14"/>
      <c r="J558" s="58"/>
    </row>
    <row r="559" spans="1:10" ht="30" x14ac:dyDescent="0.25">
      <c r="A559" s="32">
        <v>10</v>
      </c>
      <c r="B559" s="4">
        <v>1</v>
      </c>
      <c r="C559" s="4">
        <f t="shared" si="82"/>
        <v>11</v>
      </c>
      <c r="D559" s="26" t="str">
        <f t="shared" si="81"/>
        <v>10.1.11.</v>
      </c>
      <c r="E559" s="25" t="s">
        <v>607</v>
      </c>
      <c r="F559" s="35" t="s">
        <v>8</v>
      </c>
      <c r="G559" s="14"/>
      <c r="H559" s="14"/>
      <c r="I559" s="14"/>
      <c r="J559" s="58"/>
    </row>
    <row r="560" spans="1:10" ht="45" x14ac:dyDescent="0.25">
      <c r="A560" s="32">
        <v>10</v>
      </c>
      <c r="B560" s="4">
        <v>1</v>
      </c>
      <c r="C560" s="4">
        <f>C559+1</f>
        <v>12</v>
      </c>
      <c r="D560" s="26" t="str">
        <f t="shared" si="81"/>
        <v>10.1.12.</v>
      </c>
      <c r="E560" s="116" t="s">
        <v>577</v>
      </c>
      <c r="F560" s="35" t="s">
        <v>11</v>
      </c>
      <c r="G560" s="14"/>
      <c r="H560" s="14"/>
      <c r="I560" s="14"/>
      <c r="J560" s="58"/>
    </row>
    <row r="561" spans="1:10" ht="45" x14ac:dyDescent="0.25">
      <c r="A561" s="32">
        <v>10</v>
      </c>
      <c r="B561" s="4">
        <v>1</v>
      </c>
      <c r="C561" s="4">
        <f t="shared" si="82"/>
        <v>13</v>
      </c>
      <c r="D561" s="26" t="str">
        <f t="shared" si="81"/>
        <v>10.1.13.</v>
      </c>
      <c r="E561" s="25" t="s">
        <v>313</v>
      </c>
      <c r="F561" s="13" t="s">
        <v>8</v>
      </c>
      <c r="G561" s="14"/>
      <c r="H561" s="14"/>
      <c r="I561" s="14"/>
      <c r="J561" s="58"/>
    </row>
    <row r="562" spans="1:10" x14ac:dyDescent="0.25">
      <c r="A562" s="32">
        <v>10</v>
      </c>
      <c r="B562" s="4">
        <v>1</v>
      </c>
      <c r="C562" s="4">
        <f t="shared" si="82"/>
        <v>14</v>
      </c>
      <c r="D562" s="26" t="str">
        <f t="shared" si="81"/>
        <v>10.1.14.</v>
      </c>
      <c r="E562" s="25" t="s">
        <v>314</v>
      </c>
      <c r="F562" s="13" t="s">
        <v>8</v>
      </c>
      <c r="G562" s="14"/>
      <c r="H562" s="14"/>
      <c r="I562" s="14"/>
      <c r="J562" s="58"/>
    </row>
    <row r="563" spans="1:10" ht="30.6" customHeight="1" x14ac:dyDescent="0.25">
      <c r="A563" s="32">
        <v>10</v>
      </c>
      <c r="B563" s="4">
        <v>1</v>
      </c>
      <c r="C563" s="4">
        <f t="shared" si="82"/>
        <v>15</v>
      </c>
      <c r="D563" s="26" t="str">
        <f t="shared" si="81"/>
        <v>10.1.15.</v>
      </c>
      <c r="E563" s="124" t="s">
        <v>315</v>
      </c>
      <c r="F563" s="13" t="s">
        <v>8</v>
      </c>
      <c r="G563" s="14"/>
      <c r="H563" s="14"/>
      <c r="I563" s="14"/>
      <c r="J563" s="58"/>
    </row>
    <row r="564" spans="1:10" ht="28.9" customHeight="1" x14ac:dyDescent="0.25">
      <c r="A564" s="32">
        <v>10</v>
      </c>
      <c r="B564" s="4">
        <v>1</v>
      </c>
      <c r="C564" s="4">
        <f t="shared" si="82"/>
        <v>16</v>
      </c>
      <c r="D564" s="26" t="str">
        <f t="shared" si="81"/>
        <v>10.1.16.</v>
      </c>
      <c r="E564" s="25" t="s">
        <v>316</v>
      </c>
      <c r="F564" s="13" t="s">
        <v>8</v>
      </c>
      <c r="G564" s="14"/>
      <c r="H564" s="14"/>
      <c r="I564" s="14"/>
      <c r="J564" s="58"/>
    </row>
    <row r="565" spans="1:10" x14ac:dyDescent="0.25">
      <c r="A565" s="32">
        <v>10</v>
      </c>
      <c r="B565" s="4">
        <v>1</v>
      </c>
      <c r="C565" s="4">
        <f t="shared" si="82"/>
        <v>17</v>
      </c>
      <c r="D565" s="26" t="str">
        <f t="shared" si="81"/>
        <v>10.1.17.</v>
      </c>
      <c r="E565" s="25" t="s">
        <v>317</v>
      </c>
      <c r="F565" s="13" t="s">
        <v>7</v>
      </c>
      <c r="G565" s="14"/>
      <c r="H565" s="14"/>
      <c r="I565" s="14"/>
      <c r="J565" s="58"/>
    </row>
    <row r="566" spans="1:10" collapsed="1" x14ac:dyDescent="0.25">
      <c r="A566" s="32">
        <v>10</v>
      </c>
      <c r="B566" s="4">
        <v>2</v>
      </c>
      <c r="D566" s="46" t="str">
        <f t="shared" si="81"/>
        <v>10.2.</v>
      </c>
      <c r="E566" s="40" t="s">
        <v>318</v>
      </c>
      <c r="F566" s="8"/>
      <c r="G566" s="11"/>
      <c r="H566" s="11"/>
      <c r="I566" s="11"/>
      <c r="J566" s="79"/>
    </row>
    <row r="567" spans="1:10" s="99" customFormat="1" ht="45" x14ac:dyDescent="0.25">
      <c r="A567" s="111">
        <v>10</v>
      </c>
      <c r="B567" s="97">
        <v>2</v>
      </c>
      <c r="C567" s="97">
        <v>1</v>
      </c>
      <c r="D567" s="118" t="str">
        <f t="shared" si="81"/>
        <v>10.2.1.</v>
      </c>
      <c r="E567" s="12" t="s">
        <v>528</v>
      </c>
      <c r="F567" s="35" t="s">
        <v>8</v>
      </c>
      <c r="G567" s="117"/>
      <c r="H567" s="117"/>
      <c r="I567" s="117"/>
      <c r="J567" s="12"/>
    </row>
    <row r="568" spans="1:10" ht="30.6" customHeight="1" x14ac:dyDescent="0.25">
      <c r="A568" s="32">
        <v>10</v>
      </c>
      <c r="B568" s="4">
        <v>2</v>
      </c>
      <c r="C568" s="4">
        <f>C567+1</f>
        <v>2</v>
      </c>
      <c r="D568" s="26" t="str">
        <f t="shared" si="81"/>
        <v>10.2.2.</v>
      </c>
      <c r="E568" s="15" t="s">
        <v>319</v>
      </c>
      <c r="F568" s="13" t="s">
        <v>8</v>
      </c>
      <c r="G568" s="43"/>
      <c r="H568" s="43"/>
      <c r="I568" s="43"/>
      <c r="J568" s="58"/>
    </row>
    <row r="569" spans="1:10" collapsed="1" x14ac:dyDescent="0.25">
      <c r="A569" s="32">
        <v>10</v>
      </c>
      <c r="B569" s="4">
        <v>3</v>
      </c>
      <c r="D569" s="46" t="str">
        <f t="shared" si="81"/>
        <v>10.3.</v>
      </c>
      <c r="E569" s="40" t="s">
        <v>320</v>
      </c>
      <c r="F569" s="8"/>
      <c r="G569" s="11"/>
      <c r="H569" s="11"/>
      <c r="I569" s="11"/>
      <c r="J569" s="79"/>
    </row>
    <row r="570" spans="1:10" x14ac:dyDescent="0.25">
      <c r="A570" s="32">
        <v>10</v>
      </c>
      <c r="B570" s="4">
        <v>3</v>
      </c>
      <c r="C570" s="4">
        <v>1</v>
      </c>
      <c r="D570" s="26" t="str">
        <f t="shared" si="81"/>
        <v>10.3.1.</v>
      </c>
      <c r="E570" s="15" t="s">
        <v>321</v>
      </c>
      <c r="F570" s="13" t="s">
        <v>8</v>
      </c>
      <c r="G570" s="43"/>
      <c r="H570" s="43"/>
      <c r="I570" s="43"/>
      <c r="J570" s="58"/>
    </row>
    <row r="571" spans="1:10" x14ac:dyDescent="0.25">
      <c r="A571" s="32">
        <v>10</v>
      </c>
      <c r="B571" s="4">
        <v>3</v>
      </c>
      <c r="C571" s="4">
        <f>C570+1</f>
        <v>2</v>
      </c>
      <c r="D571" s="26" t="str">
        <f t="shared" si="81"/>
        <v>10.3.2.</v>
      </c>
      <c r="E571" s="15" t="s">
        <v>322</v>
      </c>
      <c r="F571" s="13" t="s">
        <v>8</v>
      </c>
      <c r="G571" s="43"/>
      <c r="H571" s="43"/>
      <c r="I571" s="43"/>
      <c r="J571" s="58"/>
    </row>
    <row r="572" spans="1:10" ht="43.9" customHeight="1" x14ac:dyDescent="0.25">
      <c r="A572" s="32">
        <v>10</v>
      </c>
      <c r="B572" s="4">
        <v>3</v>
      </c>
      <c r="C572" s="4">
        <f>C571+1</f>
        <v>3</v>
      </c>
      <c r="D572" s="26" t="str">
        <f t="shared" si="81"/>
        <v>10.3.3.</v>
      </c>
      <c r="E572" s="15" t="s">
        <v>323</v>
      </c>
      <c r="F572" s="13" t="s">
        <v>8</v>
      </c>
      <c r="G572" s="43"/>
      <c r="H572" s="43"/>
      <c r="I572" s="43"/>
      <c r="J572" s="58"/>
    </row>
    <row r="573" spans="1:10" ht="28.15" customHeight="1" x14ac:dyDescent="0.25">
      <c r="A573" s="32">
        <v>10</v>
      </c>
      <c r="B573" s="4">
        <v>3</v>
      </c>
      <c r="C573" s="4">
        <f>C572+1</f>
        <v>4</v>
      </c>
      <c r="D573" s="26" t="str">
        <f t="shared" si="81"/>
        <v>10.3.4.</v>
      </c>
      <c r="E573" s="41" t="s">
        <v>324</v>
      </c>
      <c r="F573" s="13" t="s">
        <v>8</v>
      </c>
      <c r="G573" s="43"/>
      <c r="H573" s="43"/>
      <c r="I573" s="43"/>
      <c r="J573" s="58"/>
    </row>
    <row r="574" spans="1:10" ht="16.149999999999999" customHeight="1" x14ac:dyDescent="0.25">
      <c r="A574" s="32">
        <v>10</v>
      </c>
      <c r="B574" s="4">
        <v>3</v>
      </c>
      <c r="C574" s="4">
        <f>C573+1</f>
        <v>5</v>
      </c>
      <c r="D574" s="26" t="str">
        <f t="shared" si="81"/>
        <v>10.3.5.</v>
      </c>
      <c r="E574" s="41" t="s">
        <v>325</v>
      </c>
      <c r="F574" s="13" t="s">
        <v>8</v>
      </c>
      <c r="G574" s="43"/>
      <c r="H574" s="43"/>
      <c r="I574" s="43"/>
      <c r="J574" s="58"/>
    </row>
    <row r="575" spans="1:10" s="99" customFormat="1" ht="16.149999999999999" customHeight="1" x14ac:dyDescent="0.25">
      <c r="A575" s="111">
        <v>10</v>
      </c>
      <c r="B575" s="97">
        <v>3</v>
      </c>
      <c r="C575" s="97">
        <f>C574+1</f>
        <v>6</v>
      </c>
      <c r="D575" s="118" t="str">
        <f t="shared" si="81"/>
        <v>10.3.6.</v>
      </c>
      <c r="E575" s="123" t="s">
        <v>529</v>
      </c>
      <c r="F575" s="35" t="s">
        <v>8</v>
      </c>
      <c r="G575" s="98"/>
      <c r="H575" s="98"/>
      <c r="I575" s="98"/>
      <c r="J575" s="12"/>
    </row>
    <row r="576" spans="1:10" collapsed="1" x14ac:dyDescent="0.25">
      <c r="A576" s="32">
        <v>10</v>
      </c>
      <c r="B576" s="4">
        <v>4</v>
      </c>
      <c r="D576" s="46" t="str">
        <f t="shared" si="81"/>
        <v>10.4.</v>
      </c>
      <c r="E576" s="40" t="s">
        <v>326</v>
      </c>
      <c r="F576" s="8"/>
      <c r="G576" s="11"/>
      <c r="H576" s="11"/>
      <c r="I576" s="11"/>
      <c r="J576" s="79"/>
    </row>
    <row r="577" spans="1:11" ht="30" customHeight="1" x14ac:dyDescent="0.25">
      <c r="A577" s="32">
        <v>10</v>
      </c>
      <c r="B577" s="4">
        <v>4</v>
      </c>
      <c r="C577" s="4">
        <v>1</v>
      </c>
      <c r="D577" s="26" t="str">
        <f t="shared" si="81"/>
        <v>10.4.1.</v>
      </c>
      <c r="E577" s="15" t="s">
        <v>327</v>
      </c>
      <c r="F577" s="13" t="s">
        <v>8</v>
      </c>
      <c r="G577" s="43"/>
      <c r="H577" s="43"/>
      <c r="I577" s="43"/>
      <c r="J577" s="58"/>
    </row>
    <row r="578" spans="1:11" ht="45" x14ac:dyDescent="0.25">
      <c r="A578" s="32">
        <v>10</v>
      </c>
      <c r="B578" s="4">
        <v>4</v>
      </c>
      <c r="C578" s="4">
        <f>C577+1</f>
        <v>2</v>
      </c>
      <c r="D578" s="26" t="str">
        <f t="shared" si="81"/>
        <v>10.4.2.</v>
      </c>
      <c r="E578" s="15" t="s">
        <v>328</v>
      </c>
      <c r="F578" s="13" t="s">
        <v>8</v>
      </c>
      <c r="G578" s="43"/>
      <c r="H578" s="43"/>
      <c r="I578" s="43"/>
      <c r="J578" s="58"/>
    </row>
    <row r="579" spans="1:11" ht="30" x14ac:dyDescent="0.25">
      <c r="A579" s="32">
        <v>10</v>
      </c>
      <c r="B579" s="4">
        <v>4</v>
      </c>
      <c r="C579" s="4">
        <f>C578+1</f>
        <v>3</v>
      </c>
      <c r="D579" s="26" t="str">
        <f t="shared" si="81"/>
        <v>10.4.3.</v>
      </c>
      <c r="E579" s="15" t="s">
        <v>412</v>
      </c>
      <c r="F579" s="13" t="s">
        <v>8</v>
      </c>
      <c r="G579" s="43"/>
      <c r="H579" s="43"/>
      <c r="I579" s="43"/>
      <c r="J579" s="58"/>
    </row>
    <row r="580" spans="1:11" ht="30" x14ac:dyDescent="0.25">
      <c r="A580" s="32">
        <v>10</v>
      </c>
      <c r="B580" s="4">
        <v>4</v>
      </c>
      <c r="C580" s="4">
        <f>C579+1</f>
        <v>4</v>
      </c>
      <c r="D580" s="24" t="str">
        <f t="shared" si="81"/>
        <v>10.4.4.</v>
      </c>
      <c r="E580" s="15" t="s">
        <v>329</v>
      </c>
      <c r="F580" s="13" t="s">
        <v>8</v>
      </c>
      <c r="G580" s="14"/>
      <c r="H580" s="14"/>
      <c r="I580" s="14"/>
      <c r="J580" s="58"/>
    </row>
    <row r="581" spans="1:11" x14ac:dyDescent="0.25">
      <c r="A581" s="32">
        <v>10</v>
      </c>
      <c r="B581" s="4">
        <v>4</v>
      </c>
      <c r="C581" s="4">
        <f>C580+1</f>
        <v>5</v>
      </c>
      <c r="D581" s="24" t="str">
        <f t="shared" si="81"/>
        <v>10.4.5.</v>
      </c>
      <c r="E581" s="15" t="s">
        <v>330</v>
      </c>
      <c r="F581" s="13" t="s">
        <v>8</v>
      </c>
      <c r="G581" s="14"/>
      <c r="H581" s="14"/>
      <c r="I581" s="14"/>
      <c r="J581" s="58"/>
    </row>
    <row r="582" spans="1:11" collapsed="1" x14ac:dyDescent="0.25">
      <c r="A582" s="32">
        <v>10</v>
      </c>
      <c r="B582" s="4">
        <v>5</v>
      </c>
      <c r="D582" s="23" t="str">
        <f t="shared" si="81"/>
        <v>10.5.</v>
      </c>
      <c r="E582" s="10" t="s">
        <v>333</v>
      </c>
      <c r="F582" s="8"/>
      <c r="G582" s="11"/>
      <c r="H582" s="11"/>
      <c r="I582" s="11"/>
      <c r="J582" s="79"/>
    </row>
    <row r="583" spans="1:11" ht="60" customHeight="1" x14ac:dyDescent="0.25">
      <c r="A583" s="32">
        <v>10</v>
      </c>
      <c r="B583" s="4">
        <v>5</v>
      </c>
      <c r="C583" s="4">
        <v>1</v>
      </c>
      <c r="D583" s="26" t="str">
        <f t="shared" ref="D583:D600" si="83">IF(B583="",CONCATENATE(A583&amp;"."),IF(C583="",CONCATENATE(A583&amp;".",B583&amp;"."),CONCATENATE(A583&amp;".",B583&amp;".",C583&amp;".")))</f>
        <v>10.5.1.</v>
      </c>
      <c r="E583" s="15" t="s">
        <v>331</v>
      </c>
      <c r="F583" s="13" t="s">
        <v>8</v>
      </c>
      <c r="G583" s="43"/>
      <c r="H583" s="43"/>
      <c r="I583" s="43"/>
      <c r="J583" s="58"/>
    </row>
    <row r="584" spans="1:11" ht="29.45" customHeight="1" x14ac:dyDescent="0.25">
      <c r="A584" s="32">
        <v>10</v>
      </c>
      <c r="B584" s="4">
        <v>5</v>
      </c>
      <c r="C584" s="4">
        <f>C583+1</f>
        <v>2</v>
      </c>
      <c r="D584" s="24" t="str">
        <f t="shared" si="83"/>
        <v>10.5.2.</v>
      </c>
      <c r="E584" s="41" t="s">
        <v>332</v>
      </c>
      <c r="F584" s="69" t="s">
        <v>8</v>
      </c>
      <c r="G584" s="43"/>
      <c r="H584" s="43"/>
      <c r="I584" s="43"/>
      <c r="J584" s="58"/>
    </row>
    <row r="585" spans="1:11" s="22" customFormat="1" collapsed="1" x14ac:dyDescent="0.25">
      <c r="A585" s="32">
        <v>11</v>
      </c>
      <c r="B585" s="32"/>
      <c r="C585" s="32"/>
      <c r="D585" s="55" t="str">
        <f t="shared" si="83"/>
        <v>11.</v>
      </c>
      <c r="E585" s="56" t="s">
        <v>334</v>
      </c>
      <c r="F585" s="67"/>
      <c r="G585" s="56"/>
      <c r="H585" s="56"/>
      <c r="I585" s="56"/>
      <c r="J585" s="81"/>
    </row>
    <row r="586" spans="1:11" x14ac:dyDescent="0.25">
      <c r="A586" s="32">
        <v>11</v>
      </c>
      <c r="B586" s="4">
        <v>1</v>
      </c>
      <c r="D586" s="46" t="str">
        <f t="shared" si="83"/>
        <v>11.1.</v>
      </c>
      <c r="E586" s="40" t="s">
        <v>6</v>
      </c>
      <c r="F586" s="8"/>
      <c r="G586" s="11"/>
      <c r="H586" s="11"/>
      <c r="I586" s="11"/>
      <c r="J586" s="79"/>
    </row>
    <row r="587" spans="1:11" ht="58.15" customHeight="1" x14ac:dyDescent="0.25">
      <c r="A587" s="32">
        <v>11</v>
      </c>
      <c r="B587" s="4">
        <v>1</v>
      </c>
      <c r="C587" s="4">
        <v>1</v>
      </c>
      <c r="D587" s="24" t="str">
        <f t="shared" si="83"/>
        <v>11.1.1.</v>
      </c>
      <c r="E587" s="15" t="s">
        <v>335</v>
      </c>
      <c r="F587" s="13" t="s">
        <v>7</v>
      </c>
      <c r="G587" s="43"/>
      <c r="H587" s="43"/>
      <c r="I587" s="43"/>
      <c r="J587" s="58"/>
    </row>
    <row r="588" spans="1:11" s="19" customFormat="1" collapsed="1" x14ac:dyDescent="0.25">
      <c r="A588" s="32">
        <v>11</v>
      </c>
      <c r="B588" s="30">
        <v>2</v>
      </c>
      <c r="C588" s="30"/>
      <c r="D588" s="9" t="str">
        <f t="shared" si="83"/>
        <v>11.2.</v>
      </c>
      <c r="E588" s="10" t="s">
        <v>336</v>
      </c>
      <c r="F588" s="57"/>
      <c r="G588" s="10"/>
      <c r="H588" s="10"/>
      <c r="I588" s="10"/>
      <c r="J588" s="80"/>
      <c r="K588" s="6"/>
    </row>
    <row r="589" spans="1:11" ht="29.45" customHeight="1" x14ac:dyDescent="0.25">
      <c r="A589" s="32">
        <v>11</v>
      </c>
      <c r="B589" s="30">
        <v>2</v>
      </c>
      <c r="C589" s="4">
        <v>1</v>
      </c>
      <c r="D589" s="24" t="str">
        <f t="shared" si="83"/>
        <v>11.2.1.</v>
      </c>
      <c r="E589" s="15" t="s">
        <v>337</v>
      </c>
      <c r="F589" s="13" t="s">
        <v>8</v>
      </c>
      <c r="G589" s="43"/>
      <c r="H589" s="43"/>
      <c r="I589" s="43"/>
      <c r="J589" s="58"/>
    </row>
    <row r="590" spans="1:11" ht="30" x14ac:dyDescent="0.25">
      <c r="A590" s="32">
        <v>11</v>
      </c>
      <c r="B590" s="30">
        <v>2</v>
      </c>
      <c r="C590" s="4">
        <f t="shared" ref="C590:C597" si="84">C589+1</f>
        <v>2</v>
      </c>
      <c r="D590" s="24" t="str">
        <f t="shared" si="83"/>
        <v>11.2.2.</v>
      </c>
      <c r="E590" s="15" t="s">
        <v>338</v>
      </c>
      <c r="F590" s="13" t="s">
        <v>8</v>
      </c>
      <c r="G590" s="43"/>
      <c r="H590" s="43"/>
      <c r="I590" s="43"/>
      <c r="J590" s="58"/>
    </row>
    <row r="591" spans="1:11" ht="30" x14ac:dyDescent="0.25">
      <c r="A591" s="32">
        <v>11</v>
      </c>
      <c r="B591" s="30">
        <v>2</v>
      </c>
      <c r="C591" s="4">
        <f t="shared" si="84"/>
        <v>3</v>
      </c>
      <c r="D591" s="24" t="str">
        <f t="shared" si="83"/>
        <v>11.2.3.</v>
      </c>
      <c r="E591" s="15" t="s">
        <v>435</v>
      </c>
      <c r="F591" s="13" t="s">
        <v>8</v>
      </c>
      <c r="G591" s="43"/>
      <c r="H591" s="43"/>
      <c r="I591" s="43"/>
      <c r="J591" s="58"/>
    </row>
    <row r="592" spans="1:11" ht="29.45" customHeight="1" x14ac:dyDescent="0.25">
      <c r="A592" s="32">
        <v>11</v>
      </c>
      <c r="B592" s="30">
        <v>2</v>
      </c>
      <c r="C592" s="4">
        <f t="shared" si="84"/>
        <v>4</v>
      </c>
      <c r="D592" s="24" t="str">
        <f t="shared" si="83"/>
        <v>11.2.4.</v>
      </c>
      <c r="E592" s="15" t="s">
        <v>530</v>
      </c>
      <c r="F592" s="13" t="s">
        <v>8</v>
      </c>
      <c r="G592" s="43"/>
      <c r="H592" s="43"/>
      <c r="I592" s="43"/>
      <c r="J592" s="58"/>
    </row>
    <row r="593" spans="1:11" ht="100.15" customHeight="1" x14ac:dyDescent="0.25">
      <c r="A593" s="32">
        <v>11</v>
      </c>
      <c r="B593" s="30">
        <v>2</v>
      </c>
      <c r="C593" s="4">
        <f t="shared" si="84"/>
        <v>5</v>
      </c>
      <c r="D593" s="24" t="str">
        <f t="shared" si="83"/>
        <v>11.2.5.</v>
      </c>
      <c r="E593" s="25" t="s">
        <v>415</v>
      </c>
      <c r="F593" s="13" t="s">
        <v>8</v>
      </c>
      <c r="G593" s="14"/>
      <c r="H593" s="14"/>
      <c r="I593" s="14"/>
      <c r="J593" s="58"/>
    </row>
    <row r="594" spans="1:11" ht="15" customHeight="1" x14ac:dyDescent="0.25">
      <c r="A594" s="32">
        <v>11</v>
      </c>
      <c r="B594" s="30">
        <v>2</v>
      </c>
      <c r="C594" s="4">
        <f t="shared" si="84"/>
        <v>6</v>
      </c>
      <c r="D594" s="24" t="str">
        <f t="shared" si="83"/>
        <v>11.2.6.</v>
      </c>
      <c r="E594" s="124" t="s">
        <v>339</v>
      </c>
      <c r="F594" s="13" t="s">
        <v>8</v>
      </c>
      <c r="G594" s="14"/>
      <c r="H594" s="14"/>
      <c r="I594" s="14"/>
      <c r="J594" s="58"/>
    </row>
    <row r="595" spans="1:11" ht="15" customHeight="1" x14ac:dyDescent="0.25">
      <c r="A595" s="32">
        <v>11</v>
      </c>
      <c r="B595" s="30">
        <v>2</v>
      </c>
      <c r="C595" s="4">
        <f t="shared" si="84"/>
        <v>7</v>
      </c>
      <c r="D595" s="24" t="str">
        <f t="shared" si="83"/>
        <v>11.2.7.</v>
      </c>
      <c r="E595" s="124" t="s">
        <v>340</v>
      </c>
      <c r="F595" s="13" t="s">
        <v>8</v>
      </c>
      <c r="G595" s="14"/>
      <c r="H595" s="14"/>
      <c r="I595" s="14"/>
      <c r="J595" s="58"/>
    </row>
    <row r="596" spans="1:11" ht="15" customHeight="1" x14ac:dyDescent="0.25">
      <c r="A596" s="32">
        <v>11</v>
      </c>
      <c r="B596" s="30">
        <v>2</v>
      </c>
      <c r="C596" s="4">
        <f t="shared" si="84"/>
        <v>8</v>
      </c>
      <c r="D596" s="24" t="str">
        <f t="shared" si="83"/>
        <v>11.2.8.</v>
      </c>
      <c r="E596" s="124" t="s">
        <v>341</v>
      </c>
      <c r="F596" s="13" t="s">
        <v>8</v>
      </c>
      <c r="G596" s="14"/>
      <c r="H596" s="14"/>
      <c r="I596" s="14"/>
      <c r="J596" s="58"/>
    </row>
    <row r="597" spans="1:11" ht="15" customHeight="1" x14ac:dyDescent="0.25">
      <c r="A597" s="32">
        <v>11</v>
      </c>
      <c r="B597" s="30">
        <v>2</v>
      </c>
      <c r="C597" s="4">
        <f t="shared" si="84"/>
        <v>9</v>
      </c>
      <c r="D597" s="24" t="str">
        <f t="shared" si="83"/>
        <v>11.2.9.</v>
      </c>
      <c r="E597" s="124" t="s">
        <v>342</v>
      </c>
      <c r="F597" s="13" t="s">
        <v>8</v>
      </c>
      <c r="G597" s="14"/>
      <c r="H597" s="14"/>
      <c r="I597" s="14"/>
      <c r="J597" s="58"/>
    </row>
    <row r="598" spans="1:11" s="99" customFormat="1" x14ac:dyDescent="0.25">
      <c r="A598" s="111">
        <v>11</v>
      </c>
      <c r="B598" s="114">
        <v>3</v>
      </c>
      <c r="C598" s="97"/>
      <c r="D598" s="102" t="str">
        <f t="shared" si="83"/>
        <v>11.3.</v>
      </c>
      <c r="E598" s="103" t="s">
        <v>437</v>
      </c>
      <c r="F598" s="104"/>
      <c r="G598" s="103"/>
      <c r="H598" s="103"/>
      <c r="I598" s="103"/>
      <c r="J598" s="103"/>
    </row>
    <row r="599" spans="1:11" s="99" customFormat="1" ht="16.149999999999999" customHeight="1" x14ac:dyDescent="0.25">
      <c r="A599" s="111">
        <v>11</v>
      </c>
      <c r="B599" s="114">
        <v>3</v>
      </c>
      <c r="C599" s="97"/>
      <c r="D599" s="52" t="str">
        <f t="shared" si="83"/>
        <v>11.3.</v>
      </c>
      <c r="E599" s="123" t="s">
        <v>531</v>
      </c>
      <c r="F599" s="35" t="s">
        <v>8</v>
      </c>
      <c r="G599" s="98"/>
      <c r="H599" s="98"/>
      <c r="I599" s="98"/>
      <c r="J599" s="12"/>
    </row>
    <row r="600" spans="1:11" s="99" customFormat="1" ht="30" x14ac:dyDescent="0.25">
      <c r="A600" s="111">
        <v>11</v>
      </c>
      <c r="B600" s="114">
        <v>3</v>
      </c>
      <c r="C600" s="97"/>
      <c r="D600" s="52" t="str">
        <f t="shared" si="83"/>
        <v>11.3.</v>
      </c>
      <c r="E600" s="116" t="s">
        <v>532</v>
      </c>
      <c r="F600" s="35" t="s">
        <v>8</v>
      </c>
      <c r="G600" s="98"/>
      <c r="H600" s="98"/>
      <c r="I600" s="98"/>
      <c r="J600" s="12"/>
    </row>
    <row r="601" spans="1:11" s="19" customFormat="1" collapsed="1" x14ac:dyDescent="0.25">
      <c r="A601" s="32">
        <v>11</v>
      </c>
      <c r="B601" s="30">
        <v>4</v>
      </c>
      <c r="C601" s="30"/>
      <c r="D601" s="9" t="str">
        <f t="shared" ref="D601:D611" si="85">IF(B601="",CONCATENATE(A601&amp;"."),IF(C601="",CONCATENATE(A601&amp;".",B601&amp;"."),CONCATENATE(A601&amp;".",B601&amp;".",C601&amp;".")))</f>
        <v>11.4.</v>
      </c>
      <c r="E601" s="10" t="s">
        <v>343</v>
      </c>
      <c r="F601" s="57"/>
      <c r="G601" s="10"/>
      <c r="H601" s="10"/>
      <c r="I601" s="10"/>
      <c r="J601" s="80"/>
      <c r="K601" s="30"/>
    </row>
    <row r="602" spans="1:11" x14ac:dyDescent="0.25">
      <c r="A602" s="32">
        <v>11</v>
      </c>
      <c r="B602" s="30">
        <v>4</v>
      </c>
      <c r="C602" s="4">
        <v>1</v>
      </c>
      <c r="D602" s="24" t="str">
        <f t="shared" si="85"/>
        <v>11.4.1.</v>
      </c>
      <c r="E602" s="15" t="s">
        <v>344</v>
      </c>
      <c r="F602" s="13" t="s">
        <v>8</v>
      </c>
      <c r="G602" s="43"/>
      <c r="H602" s="43"/>
      <c r="I602" s="43"/>
      <c r="J602" s="58"/>
    </row>
    <row r="603" spans="1:11" ht="30.6" customHeight="1" x14ac:dyDescent="0.25">
      <c r="A603" s="32">
        <v>11</v>
      </c>
      <c r="B603" s="30">
        <v>4</v>
      </c>
      <c r="C603" s="4">
        <f>C602+1</f>
        <v>2</v>
      </c>
      <c r="D603" s="24" t="str">
        <f t="shared" si="85"/>
        <v>11.4.2.</v>
      </c>
      <c r="E603" s="15" t="s">
        <v>345</v>
      </c>
      <c r="F603" s="13" t="s">
        <v>8</v>
      </c>
      <c r="G603" s="43"/>
      <c r="H603" s="43"/>
      <c r="I603" s="43"/>
      <c r="J603" s="58"/>
    </row>
    <row r="604" spans="1:11" s="19" customFormat="1" collapsed="1" x14ac:dyDescent="0.25">
      <c r="A604" s="32">
        <v>11</v>
      </c>
      <c r="B604" s="30">
        <v>5</v>
      </c>
      <c r="C604" s="30"/>
      <c r="D604" s="9" t="str">
        <f t="shared" si="85"/>
        <v>11.5.</v>
      </c>
      <c r="E604" s="10" t="s">
        <v>346</v>
      </c>
      <c r="F604" s="57"/>
      <c r="G604" s="10"/>
      <c r="H604" s="10"/>
      <c r="I604" s="10"/>
      <c r="J604" s="80"/>
      <c r="K604" s="30"/>
    </row>
    <row r="605" spans="1:11" x14ac:dyDescent="0.25">
      <c r="A605" s="32">
        <v>11</v>
      </c>
      <c r="B605" s="30">
        <v>5</v>
      </c>
      <c r="C605" s="4">
        <v>1</v>
      </c>
      <c r="D605" s="24" t="str">
        <f t="shared" si="85"/>
        <v>11.5.1.</v>
      </c>
      <c r="E605" s="15" t="s">
        <v>347</v>
      </c>
      <c r="F605" s="13" t="s">
        <v>8</v>
      </c>
      <c r="G605" s="43"/>
      <c r="H605" s="43"/>
      <c r="I605" s="43"/>
      <c r="J605" s="58"/>
    </row>
    <row r="606" spans="1:11" ht="30" customHeight="1" x14ac:dyDescent="0.25">
      <c r="A606" s="32">
        <v>11</v>
      </c>
      <c r="B606" s="30">
        <v>5</v>
      </c>
      <c r="C606" s="4">
        <f>C605+1</f>
        <v>2</v>
      </c>
      <c r="D606" s="24" t="str">
        <f t="shared" si="85"/>
        <v>11.5.2.</v>
      </c>
      <c r="E606" s="15" t="s">
        <v>348</v>
      </c>
      <c r="F606" s="13" t="s">
        <v>8</v>
      </c>
      <c r="G606" s="43"/>
      <c r="H606" s="43"/>
      <c r="I606" s="43"/>
      <c r="J606" s="58"/>
    </row>
    <row r="607" spans="1:11" x14ac:dyDescent="0.25">
      <c r="A607" s="32">
        <v>11</v>
      </c>
      <c r="B607" s="30">
        <v>5</v>
      </c>
      <c r="C607" s="4">
        <f>C606+1</f>
        <v>3</v>
      </c>
      <c r="D607" s="24" t="str">
        <f t="shared" si="85"/>
        <v>11.5.3.</v>
      </c>
      <c r="E607" s="107" t="s">
        <v>578</v>
      </c>
      <c r="F607" s="35" t="s">
        <v>11</v>
      </c>
      <c r="G607" s="43"/>
      <c r="H607" s="43"/>
      <c r="I607" s="43"/>
      <c r="J607" s="58"/>
    </row>
    <row r="608" spans="1:11" s="19" customFormat="1" collapsed="1" x14ac:dyDescent="0.25">
      <c r="A608" s="32">
        <v>11</v>
      </c>
      <c r="B608" s="30">
        <v>6</v>
      </c>
      <c r="C608" s="30"/>
      <c r="D608" s="9" t="str">
        <f t="shared" si="85"/>
        <v>11.6.</v>
      </c>
      <c r="E608" s="10" t="s">
        <v>349</v>
      </c>
      <c r="F608" s="57"/>
      <c r="G608" s="10"/>
      <c r="H608" s="10"/>
      <c r="I608" s="10"/>
      <c r="J608" s="80"/>
      <c r="K608" s="30"/>
    </row>
    <row r="609" spans="1:10" ht="30" x14ac:dyDescent="0.25">
      <c r="A609" s="32">
        <v>11</v>
      </c>
      <c r="B609" s="30">
        <v>6</v>
      </c>
      <c r="C609" s="4">
        <v>1</v>
      </c>
      <c r="D609" s="24" t="str">
        <f t="shared" si="85"/>
        <v>11.6.1.</v>
      </c>
      <c r="E609" s="15" t="s">
        <v>350</v>
      </c>
      <c r="F609" s="13" t="s">
        <v>8</v>
      </c>
      <c r="G609" s="43"/>
      <c r="H609" s="43"/>
      <c r="I609" s="43"/>
      <c r="J609" s="58"/>
    </row>
    <row r="610" spans="1:10" ht="15" customHeight="1" x14ac:dyDescent="0.25">
      <c r="A610" s="32">
        <v>11</v>
      </c>
      <c r="B610" s="30">
        <v>6</v>
      </c>
      <c r="C610" s="4">
        <f>C609+1</f>
        <v>2</v>
      </c>
      <c r="D610" s="24" t="str">
        <f t="shared" si="85"/>
        <v>11.6.2.</v>
      </c>
      <c r="E610" s="41" t="s">
        <v>352</v>
      </c>
      <c r="F610" s="13" t="s">
        <v>8</v>
      </c>
      <c r="G610" s="43"/>
      <c r="H610" s="43"/>
      <c r="I610" s="43"/>
      <c r="J610" s="58"/>
    </row>
    <row r="611" spans="1:10" ht="15" customHeight="1" x14ac:dyDescent="0.25">
      <c r="A611" s="32">
        <v>11</v>
      </c>
      <c r="B611" s="30">
        <v>6</v>
      </c>
      <c r="C611" s="4">
        <f>C610+1</f>
        <v>3</v>
      </c>
      <c r="D611" s="24" t="str">
        <f t="shared" si="85"/>
        <v>11.6.3.</v>
      </c>
      <c r="E611" s="41" t="s">
        <v>351</v>
      </c>
      <c r="F611" s="13" t="s">
        <v>8</v>
      </c>
      <c r="G611" s="43"/>
      <c r="H611" s="43"/>
      <c r="I611" s="43"/>
      <c r="J611" s="58"/>
    </row>
    <row r="612" spans="1:10" ht="30.6" customHeight="1" x14ac:dyDescent="0.25">
      <c r="A612" s="32">
        <v>11</v>
      </c>
      <c r="B612" s="30">
        <v>6</v>
      </c>
      <c r="C612" s="4">
        <f>C611+1</f>
        <v>4</v>
      </c>
      <c r="D612" s="24" t="str">
        <f t="shared" ref="D612:D625" si="86">IF(B612="",CONCATENATE(A612&amp;"."),IF(C612="",CONCATENATE(A612&amp;".",B612&amp;"."),CONCATENATE(A612&amp;".",B612&amp;".",C612&amp;".")))</f>
        <v>11.6.4.</v>
      </c>
      <c r="E612" s="25" t="s">
        <v>353</v>
      </c>
      <c r="F612" s="13" t="s">
        <v>8</v>
      </c>
      <c r="G612" s="14"/>
      <c r="H612" s="14"/>
      <c r="I612" s="14"/>
      <c r="J612" s="58"/>
    </row>
    <row r="613" spans="1:10" ht="43.5" customHeight="1" x14ac:dyDescent="0.25">
      <c r="A613" s="32">
        <v>11</v>
      </c>
      <c r="B613" s="30">
        <v>6</v>
      </c>
      <c r="C613" s="4">
        <f t="shared" ref="C613:C624" si="87">C612+1</f>
        <v>5</v>
      </c>
      <c r="D613" s="24" t="str">
        <f t="shared" ref="D613:D620" si="88">IF(B613="",CONCATENATE(A613&amp;"."),IF(C613="",CONCATENATE(A613&amp;".",B613&amp;"."),CONCATENATE(A613&amp;".",B613&amp;".",C613&amp;".")))</f>
        <v>11.6.5.</v>
      </c>
      <c r="E613" s="25" t="s">
        <v>354</v>
      </c>
      <c r="F613" s="13" t="s">
        <v>8</v>
      </c>
      <c r="G613" s="14"/>
      <c r="H613" s="14"/>
      <c r="I613" s="14"/>
      <c r="J613" s="58"/>
    </row>
    <row r="614" spans="1:10" ht="30" x14ac:dyDescent="0.25">
      <c r="A614" s="32">
        <v>11</v>
      </c>
      <c r="B614" s="30">
        <v>6</v>
      </c>
      <c r="C614" s="4">
        <f t="shared" si="87"/>
        <v>6</v>
      </c>
      <c r="D614" s="24" t="str">
        <f t="shared" si="88"/>
        <v>11.6.6.</v>
      </c>
      <c r="E614" s="25" t="s">
        <v>355</v>
      </c>
      <c r="F614" s="13" t="s">
        <v>8</v>
      </c>
      <c r="G614" s="14"/>
      <c r="H614" s="14"/>
      <c r="I614" s="14"/>
      <c r="J614" s="58"/>
    </row>
    <row r="615" spans="1:10" ht="30" x14ac:dyDescent="0.25">
      <c r="A615" s="32">
        <v>11</v>
      </c>
      <c r="B615" s="30">
        <v>6</v>
      </c>
      <c r="C615" s="4">
        <f t="shared" si="87"/>
        <v>7</v>
      </c>
      <c r="D615" s="24" t="str">
        <f t="shared" si="88"/>
        <v>11.6.7.</v>
      </c>
      <c r="E615" s="25" t="s">
        <v>356</v>
      </c>
      <c r="F615" s="13" t="s">
        <v>8</v>
      </c>
      <c r="G615" s="14"/>
      <c r="H615" s="14"/>
      <c r="I615" s="14"/>
      <c r="J615" s="58"/>
    </row>
    <row r="616" spans="1:10" ht="15" customHeight="1" x14ac:dyDescent="0.25">
      <c r="A616" s="32">
        <v>11</v>
      </c>
      <c r="B616" s="30">
        <v>6</v>
      </c>
      <c r="C616" s="4">
        <f t="shared" si="87"/>
        <v>8</v>
      </c>
      <c r="D616" s="24" t="str">
        <f t="shared" si="88"/>
        <v>11.6.8.</v>
      </c>
      <c r="E616" s="124" t="s">
        <v>357</v>
      </c>
      <c r="F616" s="13" t="s">
        <v>8</v>
      </c>
      <c r="G616" s="14"/>
      <c r="H616" s="14"/>
      <c r="I616" s="14"/>
      <c r="J616" s="58"/>
    </row>
    <row r="617" spans="1:10" ht="44.45" customHeight="1" x14ac:dyDescent="0.25">
      <c r="A617" s="32">
        <v>11</v>
      </c>
      <c r="B617" s="30">
        <v>6</v>
      </c>
      <c r="C617" s="4">
        <f t="shared" si="87"/>
        <v>9</v>
      </c>
      <c r="D617" s="24" t="str">
        <f t="shared" si="88"/>
        <v>11.6.9.</v>
      </c>
      <c r="E617" s="25" t="s">
        <v>413</v>
      </c>
      <c r="F617" s="13" t="s">
        <v>8</v>
      </c>
      <c r="G617" s="14"/>
      <c r="H617" s="14"/>
      <c r="I617" s="14"/>
      <c r="J617" s="58"/>
    </row>
    <row r="618" spans="1:10" ht="43.15" customHeight="1" x14ac:dyDescent="0.25">
      <c r="A618" s="32">
        <v>11</v>
      </c>
      <c r="B618" s="30">
        <v>6</v>
      </c>
      <c r="C618" s="4">
        <f t="shared" si="87"/>
        <v>10</v>
      </c>
      <c r="D618" s="24" t="str">
        <f t="shared" si="88"/>
        <v>11.6.10.</v>
      </c>
      <c r="E618" s="25" t="s">
        <v>358</v>
      </c>
      <c r="F618" s="13" t="s">
        <v>8</v>
      </c>
      <c r="G618" s="14"/>
      <c r="H618" s="14"/>
      <c r="I618" s="14"/>
      <c r="J618" s="58"/>
    </row>
    <row r="619" spans="1:10" x14ac:dyDescent="0.25">
      <c r="A619" s="32">
        <v>11</v>
      </c>
      <c r="B619" s="30">
        <v>6</v>
      </c>
      <c r="C619" s="4">
        <f t="shared" si="87"/>
        <v>11</v>
      </c>
      <c r="D619" s="24" t="str">
        <f t="shared" si="88"/>
        <v>11.6.11.</v>
      </c>
      <c r="E619" s="25" t="s">
        <v>359</v>
      </c>
      <c r="F619" s="13" t="s">
        <v>8</v>
      </c>
      <c r="G619" s="14"/>
      <c r="H619" s="14"/>
      <c r="I619" s="14"/>
      <c r="J619" s="58"/>
    </row>
    <row r="620" spans="1:10" ht="30.6" customHeight="1" x14ac:dyDescent="0.25">
      <c r="A620" s="32">
        <v>11</v>
      </c>
      <c r="B620" s="30">
        <v>6</v>
      </c>
      <c r="C620" s="4">
        <f t="shared" si="87"/>
        <v>12</v>
      </c>
      <c r="D620" s="24" t="str">
        <f t="shared" si="88"/>
        <v>11.6.12.</v>
      </c>
      <c r="E620" s="123" t="s">
        <v>533</v>
      </c>
      <c r="F620" s="13" t="s">
        <v>8</v>
      </c>
      <c r="G620" s="14"/>
      <c r="H620" s="14"/>
      <c r="I620" s="14"/>
      <c r="J620" s="58"/>
    </row>
    <row r="621" spans="1:10" ht="30" customHeight="1" x14ac:dyDescent="0.25">
      <c r="A621" s="32">
        <v>11</v>
      </c>
      <c r="B621" s="30">
        <v>6</v>
      </c>
      <c r="C621" s="4">
        <f t="shared" si="87"/>
        <v>13</v>
      </c>
      <c r="D621" s="24" t="str">
        <f t="shared" ref="D621:D624" si="89">IF(B621="",CONCATENATE(A621&amp;"."),IF(C621="",CONCATENATE(A621&amp;".",B621&amp;"."),CONCATENATE(A621&amp;".",B621&amp;".",C621&amp;".")))</f>
        <v>11.6.13.</v>
      </c>
      <c r="E621" s="25" t="s">
        <v>360</v>
      </c>
      <c r="F621" s="13" t="s">
        <v>8</v>
      </c>
      <c r="G621" s="14"/>
      <c r="H621" s="14"/>
      <c r="I621" s="14"/>
      <c r="J621" s="58"/>
    </row>
    <row r="622" spans="1:10" ht="30" x14ac:dyDescent="0.25">
      <c r="A622" s="32">
        <v>11</v>
      </c>
      <c r="B622" s="30">
        <v>6</v>
      </c>
      <c r="C622" s="4">
        <f t="shared" si="87"/>
        <v>14</v>
      </c>
      <c r="D622" s="24" t="str">
        <f t="shared" si="89"/>
        <v>11.6.14.</v>
      </c>
      <c r="E622" s="25" t="s">
        <v>361</v>
      </c>
      <c r="F622" s="13" t="s">
        <v>8</v>
      </c>
      <c r="G622" s="14"/>
      <c r="H622" s="14"/>
      <c r="I622" s="14"/>
      <c r="J622" s="58"/>
    </row>
    <row r="623" spans="1:10" ht="59.45" customHeight="1" x14ac:dyDescent="0.25">
      <c r="A623" s="32">
        <v>11</v>
      </c>
      <c r="B623" s="30">
        <v>6</v>
      </c>
      <c r="C623" s="4">
        <f t="shared" si="87"/>
        <v>15</v>
      </c>
      <c r="D623" s="24" t="str">
        <f t="shared" si="89"/>
        <v>11.6.15.</v>
      </c>
      <c r="E623" s="25" t="s">
        <v>552</v>
      </c>
      <c r="F623" s="13" t="s">
        <v>8</v>
      </c>
      <c r="G623" s="14"/>
      <c r="H623" s="14"/>
      <c r="I623" s="14"/>
      <c r="J623" s="58"/>
    </row>
    <row r="624" spans="1:10" ht="15" customHeight="1" x14ac:dyDescent="0.25">
      <c r="A624" s="32">
        <v>11</v>
      </c>
      <c r="B624" s="30">
        <v>6</v>
      </c>
      <c r="C624" s="4">
        <f t="shared" si="87"/>
        <v>16</v>
      </c>
      <c r="D624" s="24" t="str">
        <f t="shared" si="89"/>
        <v>11.6.16.</v>
      </c>
      <c r="E624" s="124" t="s">
        <v>362</v>
      </c>
      <c r="F624" s="13" t="s">
        <v>8</v>
      </c>
      <c r="G624" s="14"/>
      <c r="H624" s="14"/>
      <c r="I624" s="14"/>
      <c r="J624" s="58"/>
    </row>
    <row r="625" spans="1:11" s="19" customFormat="1" collapsed="1" x14ac:dyDescent="0.25">
      <c r="A625" s="32">
        <v>11</v>
      </c>
      <c r="B625" s="30">
        <v>7</v>
      </c>
      <c r="C625" s="30"/>
      <c r="D625" s="9" t="str">
        <f t="shared" si="86"/>
        <v>11.7.</v>
      </c>
      <c r="E625" s="10" t="s">
        <v>363</v>
      </c>
      <c r="F625" s="57"/>
      <c r="G625" s="10"/>
      <c r="H625" s="10"/>
      <c r="I625" s="10"/>
      <c r="J625" s="80"/>
      <c r="K625" s="30"/>
    </row>
    <row r="626" spans="1:11" x14ac:dyDescent="0.25">
      <c r="A626" s="32">
        <v>11</v>
      </c>
      <c r="B626" s="30">
        <v>7</v>
      </c>
      <c r="C626" s="4">
        <v>1</v>
      </c>
      <c r="D626" s="24" t="str">
        <f t="shared" ref="D626:D631" si="90">IF(B626="",CONCATENATE(A626&amp;"."),IF(C626="",CONCATENATE(A626&amp;".",B626&amp;"."),CONCATENATE(A626&amp;".",B626&amp;".",C626&amp;".")))</f>
        <v>11.7.1.</v>
      </c>
      <c r="E626" s="15" t="s">
        <v>364</v>
      </c>
      <c r="F626" s="13" t="s">
        <v>8</v>
      </c>
      <c r="G626" s="43"/>
      <c r="H626" s="43"/>
      <c r="I626" s="43"/>
      <c r="J626" s="58"/>
    </row>
    <row r="627" spans="1:11" ht="28.15" customHeight="1" x14ac:dyDescent="0.25">
      <c r="A627" s="32">
        <v>11</v>
      </c>
      <c r="B627" s="30">
        <v>7</v>
      </c>
      <c r="C627" s="4">
        <f t="shared" ref="C627:C630" si="91">C626+1</f>
        <v>2</v>
      </c>
      <c r="D627" s="24" t="str">
        <f t="shared" si="90"/>
        <v>11.7.2.</v>
      </c>
      <c r="E627" s="15" t="s">
        <v>365</v>
      </c>
      <c r="F627" s="13" t="s">
        <v>8</v>
      </c>
      <c r="G627" s="43"/>
      <c r="H627" s="43"/>
      <c r="I627" s="43"/>
      <c r="J627" s="58"/>
    </row>
    <row r="628" spans="1:11" ht="30" x14ac:dyDescent="0.25">
      <c r="A628" s="32">
        <v>11</v>
      </c>
      <c r="B628" s="30">
        <v>7</v>
      </c>
      <c r="C628" s="4">
        <f t="shared" si="91"/>
        <v>3</v>
      </c>
      <c r="D628" s="24" t="str">
        <f t="shared" si="90"/>
        <v>11.7.3.</v>
      </c>
      <c r="E628" s="15" t="s">
        <v>366</v>
      </c>
      <c r="F628" s="13" t="s">
        <v>8</v>
      </c>
      <c r="G628" s="43"/>
      <c r="H628" s="43"/>
      <c r="I628" s="43"/>
      <c r="J628" s="58"/>
    </row>
    <row r="629" spans="1:11" x14ac:dyDescent="0.25">
      <c r="A629" s="32">
        <v>11</v>
      </c>
      <c r="B629" s="30">
        <v>7</v>
      </c>
      <c r="C629" s="4">
        <f t="shared" si="91"/>
        <v>4</v>
      </c>
      <c r="D629" s="24" t="str">
        <f t="shared" ref="D629:D630" si="92">IF(B629="",CONCATENATE(A629&amp;"."),IF(C629="",CONCATENATE(A629&amp;".",B629&amp;"."),CONCATENATE(A629&amp;".",B629&amp;".",C629&amp;".")))</f>
        <v>11.7.4.</v>
      </c>
      <c r="E629" s="15" t="s">
        <v>414</v>
      </c>
      <c r="F629" s="13" t="s">
        <v>8</v>
      </c>
      <c r="G629" s="43"/>
      <c r="H629" s="43"/>
      <c r="I629" s="43"/>
      <c r="J629" s="58"/>
    </row>
    <row r="630" spans="1:11" ht="29.45" customHeight="1" x14ac:dyDescent="0.25">
      <c r="A630" s="32">
        <v>11</v>
      </c>
      <c r="B630" s="30">
        <v>7</v>
      </c>
      <c r="C630" s="4">
        <f t="shared" si="91"/>
        <v>5</v>
      </c>
      <c r="D630" s="24" t="str">
        <f t="shared" si="92"/>
        <v>11.7.5.</v>
      </c>
      <c r="E630" s="25" t="s">
        <v>367</v>
      </c>
      <c r="F630" s="13" t="s">
        <v>8</v>
      </c>
      <c r="G630" s="14"/>
      <c r="H630" s="14"/>
      <c r="I630" s="14"/>
      <c r="J630" s="58"/>
    </row>
    <row r="631" spans="1:11" s="19" customFormat="1" collapsed="1" x14ac:dyDescent="0.25">
      <c r="A631" s="32">
        <v>11</v>
      </c>
      <c r="B631" s="30">
        <v>8</v>
      </c>
      <c r="C631" s="30"/>
      <c r="D631" s="9" t="str">
        <f t="shared" si="90"/>
        <v>11.8.</v>
      </c>
      <c r="E631" s="10" t="s">
        <v>368</v>
      </c>
      <c r="F631" s="57"/>
      <c r="G631" s="10"/>
      <c r="H631" s="10"/>
      <c r="I631" s="10"/>
      <c r="J631" s="80"/>
      <c r="K631" s="30"/>
    </row>
    <row r="632" spans="1:11" ht="59.1" customHeight="1" x14ac:dyDescent="0.25">
      <c r="A632" s="32">
        <v>11</v>
      </c>
      <c r="B632" s="30">
        <v>8</v>
      </c>
      <c r="C632" s="4">
        <v>1</v>
      </c>
      <c r="D632" s="24" t="str">
        <f>IF(B632="",CONCATENATE(A632&amp;"."),IF(C632="",CONCATENATE(A632&amp;".",B632&amp;"."),CONCATENATE(A632&amp;".",B632&amp;".",C632&amp;".")))</f>
        <v>11.8.1.</v>
      </c>
      <c r="E632" s="12" t="s">
        <v>608</v>
      </c>
      <c r="F632" s="13" t="s">
        <v>8</v>
      </c>
      <c r="G632" s="43"/>
      <c r="H632" s="43"/>
      <c r="I632" s="43"/>
      <c r="J632" s="58"/>
    </row>
    <row r="633" spans="1:11" x14ac:dyDescent="0.25">
      <c r="A633" s="32">
        <v>11</v>
      </c>
      <c r="B633" s="30">
        <v>8</v>
      </c>
      <c r="C633" s="4">
        <f>C632+1</f>
        <v>2</v>
      </c>
      <c r="D633" s="24" t="str">
        <f t="shared" ref="D633" si="93">IF(B633="",CONCATENATE(A633&amp;"."),IF(C633="",CONCATENATE(A633&amp;".",B633&amp;"."),CONCATENATE(A633&amp;".",B633&amp;".",C633&amp;".")))</f>
        <v>11.8.2.</v>
      </c>
      <c r="E633" s="15" t="s">
        <v>266</v>
      </c>
      <c r="F633" s="13" t="s">
        <v>7</v>
      </c>
      <c r="G633" s="43"/>
      <c r="H633" s="43"/>
      <c r="I633" s="43"/>
      <c r="J633" s="58"/>
    </row>
    <row r="634" spans="1:11" s="19" customFormat="1" collapsed="1" x14ac:dyDescent="0.25">
      <c r="A634" s="32">
        <v>11</v>
      </c>
      <c r="B634" s="30">
        <v>9</v>
      </c>
      <c r="C634" s="30"/>
      <c r="D634" s="9" t="str">
        <f t="shared" ref="D634" si="94">IF(B634="",CONCATENATE(A634&amp;"."),IF(C634="",CONCATENATE(A634&amp;".",B634&amp;"."),CONCATENATE(A634&amp;".",B634&amp;".",C634&amp;".")))</f>
        <v>11.9.</v>
      </c>
      <c r="E634" s="10" t="s">
        <v>369</v>
      </c>
      <c r="F634" s="57"/>
      <c r="G634" s="10"/>
      <c r="H634" s="10"/>
      <c r="I634" s="10"/>
      <c r="J634" s="80"/>
      <c r="K634" s="30"/>
    </row>
    <row r="635" spans="1:11" x14ac:dyDescent="0.25">
      <c r="A635" s="32">
        <v>11</v>
      </c>
      <c r="B635" s="30">
        <v>9</v>
      </c>
      <c r="C635" s="4">
        <v>1</v>
      </c>
      <c r="D635" s="24" t="str">
        <f>IF(B635="",CONCATENATE(A635&amp;"."),IF(C635="",CONCATENATE(A635&amp;".",B635&amp;"."),CONCATENATE(A635&amp;".",B635&amp;".",C635&amp;".")))</f>
        <v>11.9.1.</v>
      </c>
      <c r="E635" s="15" t="s">
        <v>370</v>
      </c>
      <c r="F635" s="13" t="s">
        <v>8</v>
      </c>
      <c r="G635" s="43"/>
      <c r="H635" s="43"/>
      <c r="I635" s="43"/>
      <c r="J635" s="58"/>
    </row>
    <row r="636" spans="1:11" ht="195" x14ac:dyDescent="0.25">
      <c r="A636" s="32">
        <v>11</v>
      </c>
      <c r="B636" s="30">
        <v>9</v>
      </c>
      <c r="C636" s="4">
        <f>C635+1</f>
        <v>2</v>
      </c>
      <c r="D636" s="24" t="str">
        <f t="shared" ref="D636:D638" si="95">IF(B636="",CONCATENATE(A636&amp;"."),IF(C636="",CONCATENATE(A636&amp;".",B636&amp;"."),CONCATENATE(A636&amp;".",B636&amp;".",C636&amp;".")))</f>
        <v>11.9.2.</v>
      </c>
      <c r="E636" s="15" t="s">
        <v>371</v>
      </c>
      <c r="F636" s="13" t="s">
        <v>8</v>
      </c>
      <c r="G636" s="43"/>
      <c r="H636" s="43"/>
      <c r="I636" s="43"/>
      <c r="J636" s="58"/>
    </row>
    <row r="637" spans="1:11" ht="15" customHeight="1" x14ac:dyDescent="0.25">
      <c r="A637" s="32">
        <v>11</v>
      </c>
      <c r="B637" s="30">
        <v>9</v>
      </c>
      <c r="C637" s="4">
        <f t="shared" ref="C637:C638" si="96">C636+1</f>
        <v>3</v>
      </c>
      <c r="D637" s="24" t="str">
        <f t="shared" si="95"/>
        <v>11.9.3.</v>
      </c>
      <c r="E637" s="41" t="s">
        <v>372</v>
      </c>
      <c r="F637" s="13" t="s">
        <v>8</v>
      </c>
      <c r="G637" s="43"/>
      <c r="H637" s="43"/>
      <c r="I637" s="43"/>
      <c r="J637" s="58"/>
    </row>
    <row r="638" spans="1:11" ht="15" customHeight="1" x14ac:dyDescent="0.25">
      <c r="A638" s="32">
        <v>11</v>
      </c>
      <c r="B638" s="30">
        <v>9</v>
      </c>
      <c r="C638" s="4">
        <f t="shared" si="96"/>
        <v>4</v>
      </c>
      <c r="D638" s="24" t="str">
        <f t="shared" si="95"/>
        <v>11.9.4.</v>
      </c>
      <c r="E638" s="41" t="s">
        <v>266</v>
      </c>
      <c r="F638" s="13" t="s">
        <v>8</v>
      </c>
      <c r="G638" s="43"/>
      <c r="H638" s="43"/>
      <c r="I638" s="43"/>
      <c r="J638" s="58"/>
    </row>
    <row r="639" spans="1:11" s="19" customFormat="1" collapsed="1" x14ac:dyDescent="0.25">
      <c r="A639" s="32">
        <v>11</v>
      </c>
      <c r="B639" s="30">
        <v>10</v>
      </c>
      <c r="C639" s="30"/>
      <c r="D639" s="9" t="str">
        <f t="shared" ref="D639" si="97">IF(B639="",CONCATENATE(A639&amp;"."),IF(C639="",CONCATENATE(A639&amp;".",B639&amp;"."),CONCATENATE(A639&amp;".",B639&amp;".",C639&amp;".")))</f>
        <v>11.10.</v>
      </c>
      <c r="E639" s="10" t="s">
        <v>373</v>
      </c>
      <c r="F639" s="57"/>
      <c r="G639" s="10"/>
      <c r="H639" s="10"/>
      <c r="I639" s="10"/>
      <c r="J639" s="80"/>
      <c r="K639" s="30"/>
    </row>
    <row r="640" spans="1:11" ht="30" x14ac:dyDescent="0.25">
      <c r="A640" s="32">
        <v>11</v>
      </c>
      <c r="B640" s="30">
        <v>10</v>
      </c>
      <c r="C640" s="4">
        <v>1</v>
      </c>
      <c r="D640" s="24" t="str">
        <f>IF(B640="",CONCATENATE(A640&amp;"."),IF(C640="",CONCATENATE(A640&amp;".",B640&amp;"."),CONCATENATE(A640&amp;".",B640&amp;".",C640&amp;".")))</f>
        <v>11.10.1.</v>
      </c>
      <c r="E640" s="15" t="s">
        <v>374</v>
      </c>
      <c r="F640" s="13" t="s">
        <v>8</v>
      </c>
      <c r="G640" s="43"/>
      <c r="H640" s="43"/>
      <c r="I640" s="43"/>
      <c r="J640" s="58"/>
    </row>
    <row r="641" spans="1:10" x14ac:dyDescent="0.25">
      <c r="A641" s="32">
        <v>11</v>
      </c>
      <c r="B641" s="30">
        <v>10</v>
      </c>
      <c r="C641" s="4">
        <f>C640+1</f>
        <v>2</v>
      </c>
      <c r="D641" s="24" t="str">
        <f t="shared" ref="D641:D644" si="98">IF(B641="",CONCATENATE(A641&amp;"."),IF(C641="",CONCATENATE(A641&amp;".",B641&amp;"."),CONCATENATE(A641&amp;".",B641&amp;".",C641&amp;".")))</f>
        <v>11.10.2.</v>
      </c>
      <c r="E641" s="15" t="s">
        <v>375</v>
      </c>
      <c r="F641" s="13" t="s">
        <v>8</v>
      </c>
      <c r="G641" s="43"/>
      <c r="H641" s="43"/>
      <c r="I641" s="43"/>
      <c r="J641" s="58"/>
    </row>
    <row r="642" spans="1:10" ht="29.25" customHeight="1" x14ac:dyDescent="0.25">
      <c r="A642" s="32">
        <v>11</v>
      </c>
      <c r="B642" s="30">
        <v>10</v>
      </c>
      <c r="C642" s="4">
        <f>C641+1</f>
        <v>3</v>
      </c>
      <c r="D642" s="24" t="str">
        <f t="shared" si="98"/>
        <v>11.10.3.</v>
      </c>
      <c r="E642" s="15" t="s">
        <v>376</v>
      </c>
      <c r="F642" s="13" t="s">
        <v>8</v>
      </c>
      <c r="G642" s="43"/>
      <c r="H642" s="43"/>
      <c r="I642" s="43"/>
      <c r="J642" s="58"/>
    </row>
    <row r="643" spans="1:10" ht="30" customHeight="1" x14ac:dyDescent="0.25">
      <c r="A643" s="32">
        <v>11</v>
      </c>
      <c r="B643" s="30">
        <v>10</v>
      </c>
      <c r="C643" s="4">
        <f t="shared" ref="C643:C644" si="99">C642+1</f>
        <v>4</v>
      </c>
      <c r="D643" s="24" t="str">
        <f t="shared" si="98"/>
        <v>11.10.4.</v>
      </c>
      <c r="E643" s="15" t="s">
        <v>377</v>
      </c>
      <c r="F643" s="13" t="s">
        <v>8</v>
      </c>
      <c r="G643" s="43"/>
      <c r="H643" s="43"/>
      <c r="I643" s="43"/>
      <c r="J643" s="58"/>
    </row>
    <row r="644" spans="1:10" x14ac:dyDescent="0.25">
      <c r="A644" s="32">
        <v>11</v>
      </c>
      <c r="B644" s="30">
        <v>10</v>
      </c>
      <c r="C644" s="4">
        <f t="shared" si="99"/>
        <v>5</v>
      </c>
      <c r="D644" s="24" t="str">
        <f t="shared" si="98"/>
        <v>11.10.5.</v>
      </c>
      <c r="E644" s="25" t="s">
        <v>378</v>
      </c>
      <c r="F644" s="13" t="s">
        <v>8</v>
      </c>
      <c r="G644" s="14"/>
      <c r="H644" s="14"/>
      <c r="I644" s="14"/>
      <c r="J644" s="58"/>
    </row>
    <row r="645" spans="1:10" ht="58.9" customHeight="1" x14ac:dyDescent="0.25">
      <c r="A645" s="32">
        <v>11</v>
      </c>
      <c r="B645" s="30">
        <v>10</v>
      </c>
      <c r="C645" s="4">
        <f t="shared" ref="C645:C647" si="100">C644+1</f>
        <v>6</v>
      </c>
      <c r="D645" s="24" t="str">
        <f t="shared" ref="D645:D648" si="101">IF(B645="",CONCATENATE(A645&amp;"."),IF(C645="",CONCATENATE(A645&amp;".",B645&amp;"."),CONCATENATE(A645&amp;".",B645&amp;".",C645&amp;".")))</f>
        <v>11.10.6.</v>
      </c>
      <c r="E645" s="25" t="s">
        <v>380</v>
      </c>
      <c r="F645" s="13" t="s">
        <v>8</v>
      </c>
      <c r="G645" s="14"/>
      <c r="H645" s="14"/>
      <c r="I645" s="14"/>
      <c r="J645" s="58"/>
    </row>
    <row r="646" spans="1:10" s="99" customFormat="1" ht="30" customHeight="1" x14ac:dyDescent="0.25">
      <c r="A646" s="111">
        <v>11</v>
      </c>
      <c r="B646" s="114">
        <v>10</v>
      </c>
      <c r="C646" s="97">
        <f t="shared" si="100"/>
        <v>7</v>
      </c>
      <c r="D646" s="52" t="str">
        <f t="shared" si="101"/>
        <v>11.10.7.</v>
      </c>
      <c r="E646" s="116" t="s">
        <v>379</v>
      </c>
      <c r="F646" s="35" t="s">
        <v>8</v>
      </c>
      <c r="G646" s="98"/>
      <c r="H646" s="98"/>
      <c r="I646" s="98"/>
      <c r="J646" s="12"/>
    </row>
    <row r="647" spans="1:10" s="99" customFormat="1" ht="30" x14ac:dyDescent="0.25">
      <c r="A647" s="111">
        <v>11</v>
      </c>
      <c r="B647" s="114">
        <v>10</v>
      </c>
      <c r="C647" s="97">
        <f t="shared" si="100"/>
        <v>8</v>
      </c>
      <c r="D647" s="52" t="str">
        <f t="shared" si="101"/>
        <v>11.10.8.</v>
      </c>
      <c r="E647" s="116" t="s">
        <v>534</v>
      </c>
      <c r="F647" s="35" t="s">
        <v>8</v>
      </c>
      <c r="G647" s="98"/>
      <c r="H647" s="98"/>
      <c r="I647" s="98"/>
      <c r="J647" s="12"/>
    </row>
    <row r="648" spans="1:10" s="22" customFormat="1" collapsed="1" x14ac:dyDescent="0.25">
      <c r="A648" s="21">
        <v>12</v>
      </c>
      <c r="B648" s="32"/>
      <c r="C648" s="32"/>
      <c r="D648" s="55" t="str">
        <f t="shared" si="101"/>
        <v>12.</v>
      </c>
      <c r="E648" s="56" t="s">
        <v>381</v>
      </c>
      <c r="F648" s="67"/>
      <c r="G648" s="56"/>
      <c r="H648" s="56"/>
      <c r="I648" s="56"/>
      <c r="J648" s="81"/>
    </row>
    <row r="649" spans="1:10" ht="103.15" customHeight="1" x14ac:dyDescent="0.25">
      <c r="A649" s="32">
        <v>12</v>
      </c>
      <c r="B649" s="4">
        <v>1</v>
      </c>
      <c r="C649" s="4">
        <v>1</v>
      </c>
      <c r="D649" s="52" t="str">
        <f t="shared" ref="D649" si="102">IF(B649="",CONCATENATE(A649&amp;"."),IF(C649="",CONCATENATE(A649&amp;".",B649&amp;"."),CONCATENATE(A649&amp;".",B649&amp;".",C649&amp;".")))</f>
        <v>12.1.1.</v>
      </c>
      <c r="E649" s="12" t="s">
        <v>579</v>
      </c>
      <c r="F649" s="13" t="s">
        <v>7</v>
      </c>
      <c r="G649" s="43"/>
      <c r="H649" s="43"/>
      <c r="I649" s="43"/>
      <c r="J649" s="58"/>
    </row>
    <row r="650" spans="1:10" s="22" customFormat="1" collapsed="1" x14ac:dyDescent="0.25">
      <c r="A650" s="21">
        <v>13</v>
      </c>
      <c r="B650" s="32"/>
      <c r="C650" s="32"/>
      <c r="D650" s="55" t="str">
        <f>IF(B650="",CONCATENATE(A651&amp;"."),IF(C650="",CONCATENATE(A651&amp;".",B650&amp;"."),CONCATENATE(A651&amp;".",B650&amp;".",C650&amp;".")))</f>
        <v>13.</v>
      </c>
      <c r="E650" s="88" t="s">
        <v>382</v>
      </c>
      <c r="F650" s="87"/>
      <c r="G650" s="56"/>
      <c r="H650" s="56"/>
      <c r="I650" s="56"/>
      <c r="J650" s="81"/>
    </row>
    <row r="651" spans="1:10" s="99" customFormat="1" ht="15.6" customHeight="1" x14ac:dyDescent="0.25">
      <c r="A651" s="111">
        <v>13</v>
      </c>
      <c r="B651" s="97">
        <v>1</v>
      </c>
      <c r="C651" s="97">
        <v>1</v>
      </c>
      <c r="D651" s="52" t="str">
        <f>IF(B651="",CONCATENATE(A651&amp;"."),IF(C651="",CONCATENATE(A651&amp;".",B651&amp;"."),CONCATENATE(A651&amp;".",B651&amp;".",C651&amp;".")))</f>
        <v>13.1.1.</v>
      </c>
      <c r="E651" s="12" t="s">
        <v>535</v>
      </c>
      <c r="F651" s="35" t="s">
        <v>8</v>
      </c>
      <c r="G651" s="117"/>
      <c r="H651" s="117"/>
      <c r="I651" s="117"/>
      <c r="J651" s="12"/>
    </row>
    <row r="652" spans="1:10" s="22" customFormat="1" collapsed="1" x14ac:dyDescent="0.25">
      <c r="A652" s="21">
        <v>14</v>
      </c>
      <c r="B652" s="32"/>
      <c r="C652" s="32"/>
      <c r="D652" s="55" t="str">
        <f>IF(B652="",CONCATENATE(A653&amp;"."),IF(C652="",CONCATENATE(A653&amp;".",B652&amp;"."),CONCATENATE(A653&amp;".",B652&amp;".",C652&amp;".")))</f>
        <v>14.</v>
      </c>
      <c r="E652" s="56" t="s">
        <v>383</v>
      </c>
      <c r="F652" s="67"/>
      <c r="G652" s="56"/>
      <c r="H652" s="56"/>
      <c r="I652" s="56"/>
      <c r="J652" s="81"/>
    </row>
    <row r="653" spans="1:10" ht="75" x14ac:dyDescent="0.25">
      <c r="A653" s="32">
        <v>14</v>
      </c>
      <c r="B653" s="4">
        <v>1</v>
      </c>
      <c r="C653" s="4">
        <v>1</v>
      </c>
      <c r="D653" s="24" t="str">
        <f t="shared" ref="D653" si="103">IF(B653="",CONCATENATE(A653&amp;"."),IF(C653="",CONCATENATE(A653&amp;".",B653&amp;"."),CONCATENATE(A653&amp;".",B653&amp;".",C653&amp;".")))</f>
        <v>14.1.1.</v>
      </c>
      <c r="E653" s="12" t="s">
        <v>633</v>
      </c>
      <c r="F653" s="13" t="s">
        <v>7</v>
      </c>
      <c r="G653" s="43"/>
      <c r="H653" s="43"/>
      <c r="I653" s="43"/>
      <c r="J653" s="58"/>
    </row>
    <row r="654" spans="1:10" collapsed="1" x14ac:dyDescent="0.25"/>
    <row r="656" spans="1:10" x14ac:dyDescent="0.25">
      <c r="E656" s="4"/>
      <c r="F656" s="4"/>
      <c r="G656" s="4"/>
      <c r="H656" s="4"/>
      <c r="I656" s="4"/>
    </row>
    <row r="657" spans="5:9" x14ac:dyDescent="0.25">
      <c r="E657" s="4"/>
      <c r="F657" s="4"/>
      <c r="G657" s="4"/>
      <c r="H657" s="4"/>
      <c r="I657" s="4"/>
    </row>
    <row r="658" spans="5:9" x14ac:dyDescent="0.25">
      <c r="E658" s="4"/>
      <c r="F658" s="4"/>
      <c r="G658" s="4"/>
      <c r="H658" s="4"/>
      <c r="I658" s="4"/>
    </row>
    <row r="659" spans="5:9" x14ac:dyDescent="0.25">
      <c r="E659" s="4"/>
      <c r="F659" s="4"/>
      <c r="G659" s="4"/>
      <c r="H659" s="4"/>
      <c r="I659" s="4"/>
    </row>
    <row r="660" spans="5:9" x14ac:dyDescent="0.25">
      <c r="E660" s="4"/>
      <c r="F660" s="4"/>
      <c r="G660" s="4"/>
      <c r="H660" s="4"/>
      <c r="I660" s="4"/>
    </row>
    <row r="661" spans="5:9" x14ac:dyDescent="0.25">
      <c r="E661" s="4"/>
      <c r="F661" s="4"/>
      <c r="G661" s="4"/>
      <c r="H661" s="4"/>
      <c r="I661" s="4"/>
    </row>
    <row r="662" spans="5:9" x14ac:dyDescent="0.25">
      <c r="E662" s="4"/>
      <c r="F662" s="4"/>
      <c r="G662" s="4"/>
      <c r="H662" s="4"/>
      <c r="I662" s="4"/>
    </row>
  </sheetData>
  <autoFilter ref="A4:T653" xr:uid="{D27DC5C4-F59E-46A0-B021-CF110DC2C6B0}"/>
  <mergeCells count="4">
    <mergeCell ref="D2:D3"/>
    <mergeCell ref="E2:E3"/>
    <mergeCell ref="F2:F3"/>
    <mergeCell ref="J2:J3"/>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Knote, Thoralf</dc:creator>
  <cp:lastModifiedBy>Krapp, Sebastian</cp:lastModifiedBy>
  <dcterms:created xsi:type="dcterms:W3CDTF">2025-11-04T10:37:00Z</dcterms:created>
  <dcterms:modified xsi:type="dcterms:W3CDTF">2026-05-21T20:02:57Z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1031	1031</vt:lpwstr>
  </property>
</Properties>
</file>