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Abteilungen\Verwaltung\Zentrale Vergabestelle\01_VERFAHREN\Bau\2025\PJ-254 _ 230-0 OP, ITS, ZSVA, BT A4 -Erw._Neustruktur\ZVS-187-MT-254-2625 Infusionstechnik ITS\I. Vorbereitung\"/>
    </mc:Choice>
  </mc:AlternateContent>
  <xr:revisionPtr revIDLastSave="0" documentId="13_ncr:1_{87713BCC-1590-41B1-9092-D939612BA2FC}" xr6:coauthVersionLast="47" xr6:coauthVersionMax="47" xr10:uidLastSave="{00000000-0000-0000-0000-000000000000}"/>
  <bookViews>
    <workbookView xWindow="28680" yWindow="-1845" windowWidth="29040" windowHeight="15720" xr2:uid="{00000000-000D-0000-FFFF-FFFF00000000}"/>
  </bookViews>
  <sheets>
    <sheet name="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9" i="1" l="1"/>
  <c r="F20" i="1" l="1"/>
  <c r="F21" i="1" s="1"/>
</calcChain>
</file>

<file path=xl/sharedStrings.xml><?xml version="1.0" encoding="utf-8"?>
<sst xmlns="http://schemas.openxmlformats.org/spreadsheetml/2006/main" count="32" uniqueCount="28">
  <si>
    <t>Klinikum Osnabrück GmbH – Preisblatt Infusionstechnik ITS</t>
  </si>
  <si>
    <t>Bieterangaben</t>
  </si>
  <si>
    <t>Datum, Ort</t>
  </si>
  <si>
    <t>Unterschrift</t>
  </si>
  <si>
    <t>gem. LV-Nr.</t>
  </si>
  <si>
    <t>Produkt</t>
  </si>
  <si>
    <t>Anzahl</t>
  </si>
  <si>
    <t>Einheit</t>
  </si>
  <si>
    <t>Einzelpreis netto (€)</t>
  </si>
  <si>
    <t>Gesamtpreis netto (€)</t>
  </si>
  <si>
    <t>Bemerkung</t>
  </si>
  <si>
    <t>Infusionsspritzenpumpen</t>
  </si>
  <si>
    <t>Stück</t>
  </si>
  <si>
    <t>Volumetrische Infusionspumpe</t>
  </si>
  <si>
    <t>Bettseitiges, modulares Ordnungssystem für Perfusoren und Infusomaten</t>
  </si>
  <si>
    <t>Software Infusionstechnik – Alarm-Management-System</t>
  </si>
  <si>
    <t>Software Infusionstechnik – Medikamentendatenbank-System</t>
  </si>
  <si>
    <t>Summe (netto):</t>
  </si>
  <si>
    <t>zzgl. MwSt. (19%):</t>
  </si>
  <si>
    <t>Summe (brutto):</t>
  </si>
  <si>
    <t xml:space="preserve"> Vergabenummer: ZVS-187-MT-254-2625 | Stand: 07.05.2026</t>
  </si>
  <si>
    <t>Bietername /-adresse</t>
  </si>
  <si>
    <r>
      <rPr>
        <b/>
        <sz val="10"/>
        <color rgb="FF7F6000"/>
        <rFont val="Carlito"/>
      </rPr>
      <t xml:space="preserve">Hinweis: </t>
    </r>
    <r>
      <rPr>
        <sz val="10"/>
        <color rgb="FF7F6000"/>
        <rFont val="Carlito"/>
      </rPr>
      <t xml:space="preserve">
Bitte nur die gelb markierten Eingabefelder ausfüllen. 
Nicht bepreiste Positionen gelten in der Prüfung als fehlend und können nicht bewertet werden. 
</t>
    </r>
  </si>
  <si>
    <t>6.1.</t>
  </si>
  <si>
    <t>6.2.</t>
  </si>
  <si>
    <t>6.3.</t>
  </si>
  <si>
    <t>6.4.</t>
  </si>
  <si>
    <t>6.5.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</si>
</sst>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11">
    <font>
      <sz val="11"/>
      <name val="Carlito"/>
    </font>
    <font>
      <b/>
      <sz val="14"/>
      <color rgb="FFFFFFFF"/>
      <name val="Carlito"/>
    </font>
    <font>
      <b/>
      <sz val="10"/>
      <color rgb="FF17365D"/>
      <name val="Carlito"/>
    </font>
    <font>
      <sz val="10"/>
      <color rgb="FF7F6000"/>
      <name val="Carlito"/>
    </font>
    <font>
      <b/>
      <sz val="11"/>
      <color rgb="FFFFFFFF"/>
      <name val="Carlito"/>
    </font>
    <font>
      <sz val="11"/>
      <color rgb="FF000000"/>
      <name val="Carlito"/>
    </font>
    <font>
      <b/>
      <sz val="11"/>
      <name val="Carlito"/>
    </font>
    <font>
      <b/>
      <sz val="11"/>
      <color rgb="FF000000"/>
      <name val="Carlito"/>
    </font>
    <font>
      <sz val="11"/>
      <name val="Carlito"/>
    </font>
    <font>
      <b/>
      <sz val="10"/>
      <color rgb="FF7F6000"/>
      <name val="Carlito"/>
    </font>
    <font>
      <sz val="11"/>
      <color theme="0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D9EAF7"/>
      </patternFill>
    </fill>
    <fill>
      <patternFill patternType="solid">
        <fgColor rgb="FF1F4E79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0" fillId="0" borderId="4" xfId="1" applyFont="1" applyBorder="1"/>
    <xf numFmtId="0" fontId="0" fillId="0" borderId="5" xfId="1" applyFont="1" applyBorder="1"/>
    <xf numFmtId="0" fontId="0" fillId="0" borderId="6" xfId="1" applyFont="1" applyBorder="1"/>
    <xf numFmtId="0" fontId="0" fillId="0" borderId="7" xfId="1" applyFont="1" applyBorder="1"/>
    <xf numFmtId="0" fontId="0" fillId="0" borderId="8" xfId="1" applyFont="1" applyBorder="1"/>
    <xf numFmtId="0" fontId="4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0" fillId="0" borderId="4" xfId="1" applyFont="1" applyBorder="1" applyAlignment="1">
      <alignment vertical="top" wrapText="1"/>
    </xf>
    <xf numFmtId="0" fontId="0" fillId="0" borderId="5" xfId="1" applyFont="1" applyBorder="1" applyAlignment="1">
      <alignment vertical="top" wrapText="1"/>
    </xf>
    <xf numFmtId="0" fontId="0" fillId="0" borderId="5" xfId="1" applyFont="1" applyBorder="1" applyAlignment="1">
      <alignment horizontal="center" vertical="top" wrapText="1"/>
    </xf>
    <xf numFmtId="164" fontId="0" fillId="0" borderId="5" xfId="1" applyNumberFormat="1" applyFont="1" applyBorder="1" applyAlignment="1">
      <alignment vertical="top" wrapText="1"/>
    </xf>
    <xf numFmtId="0" fontId="0" fillId="0" borderId="1" xfId="1" applyFont="1" applyBorder="1" applyAlignment="1">
      <alignment wrapText="1"/>
    </xf>
    <xf numFmtId="0" fontId="6" fillId="6" borderId="1" xfId="1" applyFont="1" applyFill="1" applyBorder="1" applyAlignment="1">
      <alignment vertical="center"/>
    </xf>
    <xf numFmtId="0" fontId="6" fillId="6" borderId="3" xfId="1" applyFont="1" applyFill="1" applyBorder="1" applyAlignment="1">
      <alignment vertical="center"/>
    </xf>
    <xf numFmtId="0" fontId="6" fillId="6" borderId="4" xfId="1" applyFont="1" applyFill="1" applyBorder="1" applyAlignment="1">
      <alignment vertical="center"/>
    </xf>
    <xf numFmtId="164" fontId="6" fillId="6" borderId="5" xfId="1" applyNumberFormat="1" applyFont="1" applyFill="1" applyBorder="1" applyAlignment="1">
      <alignment vertical="center"/>
    </xf>
    <xf numFmtId="0" fontId="6" fillId="6" borderId="6" xfId="1" applyFont="1" applyFill="1" applyBorder="1" applyAlignment="1">
      <alignment vertical="center"/>
    </xf>
    <xf numFmtId="0" fontId="7" fillId="7" borderId="7" xfId="1" applyFont="1" applyFill="1" applyBorder="1" applyAlignment="1">
      <alignment vertical="center"/>
    </xf>
    <xf numFmtId="164" fontId="7" fillId="7" borderId="8" xfId="1" applyNumberFormat="1" applyFont="1" applyFill="1" applyBorder="1" applyAlignment="1">
      <alignment vertical="center"/>
    </xf>
    <xf numFmtId="0" fontId="7" fillId="7" borderId="9" xfId="1" applyFont="1" applyFill="1" applyBorder="1" applyAlignment="1">
      <alignment vertical="center"/>
    </xf>
    <xf numFmtId="0" fontId="0" fillId="6" borderId="4" xfId="1" applyFont="1" applyFill="1" applyBorder="1" applyAlignment="1">
      <alignment vertical="top" wrapText="1"/>
    </xf>
    <xf numFmtId="0" fontId="0" fillId="6" borderId="5" xfId="1" applyFont="1" applyFill="1" applyBorder="1" applyAlignment="1">
      <alignment vertical="top" wrapText="1"/>
    </xf>
    <xf numFmtId="0" fontId="0" fillId="6" borderId="5" xfId="1" applyFont="1" applyFill="1" applyBorder="1" applyAlignment="1">
      <alignment horizontal="center" vertical="top" wrapText="1"/>
    </xf>
    <xf numFmtId="0" fontId="0" fillId="6" borderId="7" xfId="1" applyFont="1" applyFill="1" applyBorder="1" applyAlignment="1">
      <alignment vertical="top" wrapText="1"/>
    </xf>
    <xf numFmtId="0" fontId="0" fillId="6" borderId="8" xfId="1" applyFont="1" applyFill="1" applyBorder="1" applyAlignment="1">
      <alignment vertical="top" wrapText="1"/>
    </xf>
    <xf numFmtId="0" fontId="0" fillId="6" borderId="8" xfId="1" applyFont="1" applyFill="1" applyBorder="1" applyAlignment="1">
      <alignment horizontal="center" vertical="top" wrapText="1"/>
    </xf>
    <xf numFmtId="164" fontId="0" fillId="6" borderId="5" xfId="1" applyNumberFormat="1" applyFont="1" applyFill="1" applyBorder="1" applyAlignment="1">
      <alignment vertical="top" wrapText="1"/>
    </xf>
    <xf numFmtId="164" fontId="0" fillId="6" borderId="8" xfId="1" applyNumberFormat="1" applyFont="1" applyFill="1" applyBorder="1" applyAlignment="1">
      <alignment vertical="top" wrapText="1"/>
    </xf>
    <xf numFmtId="164" fontId="0" fillId="6" borderId="2" xfId="1" applyNumberFormat="1" applyFont="1" applyFill="1" applyBorder="1" applyAlignment="1">
      <alignment vertical="center"/>
    </xf>
    <xf numFmtId="9" fontId="10" fillId="0" borderId="10" xfId="0" applyNumberFormat="1" applyFont="1" applyBorder="1"/>
    <xf numFmtId="164" fontId="5" fillId="5" borderId="5" xfId="1" applyNumberFormat="1" applyFont="1" applyFill="1" applyBorder="1" applyAlignment="1" applyProtection="1">
      <alignment vertical="top" wrapText="1"/>
      <protection locked="0"/>
    </xf>
    <xf numFmtId="164" fontId="5" fillId="5" borderId="8" xfId="1" applyNumberFormat="1" applyFont="1" applyFill="1" applyBorder="1" applyAlignment="1" applyProtection="1">
      <alignment vertical="top" wrapText="1"/>
      <protection locked="0"/>
    </xf>
    <xf numFmtId="0" fontId="5" fillId="5" borderId="6" xfId="1" applyFont="1" applyFill="1" applyBorder="1" applyAlignment="1" applyProtection="1">
      <alignment vertical="top" wrapText="1"/>
      <protection locked="0"/>
    </xf>
    <xf numFmtId="0" fontId="5" fillId="5" borderId="9" xfId="1" applyFont="1" applyFill="1" applyBorder="1" applyAlignment="1" applyProtection="1">
      <alignment vertical="top" wrapText="1"/>
      <protection locked="0"/>
    </xf>
    <xf numFmtId="0" fontId="5" fillId="5" borderId="8" xfId="1" applyFont="1" applyFill="1" applyBorder="1" applyAlignment="1" applyProtection="1">
      <alignment vertical="top" wrapText="1"/>
      <protection locked="0"/>
    </xf>
    <xf numFmtId="0" fontId="5" fillId="5" borderId="9" xfId="1" applyFont="1" applyFill="1" applyBorder="1" applyAlignment="1" applyProtection="1">
      <alignment vertical="top" wrapText="1"/>
      <protection locked="0"/>
    </xf>
    <xf numFmtId="0" fontId="0" fillId="0" borderId="0" xfId="0"/>
    <xf numFmtId="0" fontId="4" fillId="4" borderId="0" xfId="1" applyFont="1" applyFill="1" applyAlignment="1">
      <alignment horizontal="left" vertical="center" wrapText="1"/>
    </xf>
    <xf numFmtId="0" fontId="5" fillId="5" borderId="2" xfId="1" applyFont="1" applyFill="1" applyBorder="1" applyAlignment="1" applyProtection="1">
      <alignment horizontal="center" wrapText="1"/>
      <protection locked="0"/>
    </xf>
    <xf numFmtId="0" fontId="1" fillId="2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3" fillId="5" borderId="0" xfId="1" applyFont="1" applyFill="1" applyAlignment="1">
      <alignment vertical="center" wrapText="1"/>
    </xf>
  </cellXfs>
  <cellStyles count="2">
    <cellStyle name="Normal" xfId="1" xr:uid="{00000000-0005-0000-0000-000000000000}"/>
    <cellStyle name="Standard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99"/>
        </patternFill>
      </fill>
    </dxf>
    <dxf>
      <fill>
        <patternFill patternType="solid">
          <fgColor indexed="64"/>
          <bgColor rgb="FFFFFF99"/>
        </patternFill>
      </fill>
      <protection locked="0" hidden="0"/>
    </dxf>
    <dxf>
      <fill>
        <patternFill patternType="solid">
          <fgColor indexed="64"/>
          <bgColor rgb="FFFFFF99"/>
        </patternFill>
      </fill>
      <protection locked="0" hidden="0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eisblattTabelle" displayName="PreisblattTabelle" ref="A13:G18">
  <tableColumns count="7">
    <tableColumn id="1" xr3:uid="{00000000-0010-0000-0000-000001000000}" name="gem. LV-Nr."/>
    <tableColumn id="2" xr3:uid="{00000000-0010-0000-0000-000002000000}" name="Produkt"/>
    <tableColumn id="3" xr3:uid="{00000000-0010-0000-0000-000003000000}" name="Anzahl"/>
    <tableColumn id="4" xr3:uid="{00000000-0010-0000-0000-000004000000}" name="Einheit"/>
    <tableColumn id="5" xr3:uid="{00000000-0010-0000-0000-000005000000}" name="Einzelpreis netto (€)" dataDxfId="3"/>
    <tableColumn id="6" xr3:uid="{00000000-0010-0000-0000-000006000000}" name="Gesamtpreis netto (€)"/>
    <tableColumn id="7" xr3:uid="{00000000-0010-0000-0000-000007000000}" name="Bemerkung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selection activeCell="E14" sqref="E14"/>
    </sheetView>
  </sheetViews>
  <sheetFormatPr baseColWidth="10" defaultColWidth="9" defaultRowHeight="14.25"/>
  <cols>
    <col min="1" max="1" width="14" customWidth="1"/>
    <col min="2" max="2" width="48" customWidth="1"/>
    <col min="3" max="4" width="12" customWidth="1"/>
    <col min="5" max="6" width="22" customWidth="1"/>
    <col min="7" max="7" width="24" customWidth="1"/>
  </cols>
  <sheetData>
    <row r="1" spans="1:7" ht="26.1" customHeight="1">
      <c r="A1" s="41" t="s">
        <v>0</v>
      </c>
      <c r="B1" s="41"/>
      <c r="C1" s="41"/>
      <c r="D1" s="41"/>
      <c r="E1" s="41"/>
      <c r="F1" s="41"/>
      <c r="G1" s="41"/>
    </row>
    <row r="2" spans="1:7" ht="20.100000000000001" customHeight="1">
      <c r="A2" s="42" t="s">
        <v>20</v>
      </c>
      <c r="B2" s="42"/>
      <c r="C2" s="42"/>
      <c r="D2" s="42"/>
      <c r="E2" s="42"/>
      <c r="F2" s="42"/>
      <c r="G2" s="42"/>
    </row>
    <row r="4" spans="1:7" ht="33.950000000000003" customHeight="1">
      <c r="A4" s="43" t="s">
        <v>22</v>
      </c>
      <c r="B4" s="43"/>
      <c r="C4" s="43"/>
      <c r="D4" s="43"/>
      <c r="E4" s="43"/>
      <c r="F4" s="43"/>
      <c r="G4" s="43"/>
    </row>
    <row r="5" spans="1:7" ht="33.950000000000003" customHeight="1">
      <c r="A5" s="43"/>
      <c r="B5" s="43"/>
      <c r="C5" s="43"/>
      <c r="D5" s="43"/>
      <c r="E5" s="43"/>
      <c r="F5" s="43"/>
      <c r="G5" s="43"/>
    </row>
    <row r="7" spans="1:7" ht="15">
      <c r="A7" s="39" t="s">
        <v>1</v>
      </c>
      <c r="B7" s="39"/>
      <c r="C7" s="39"/>
      <c r="D7" s="39"/>
      <c r="E7" s="39"/>
      <c r="F7" s="39"/>
      <c r="G7" s="39"/>
    </row>
    <row r="8" spans="1:7" ht="43.5" customHeight="1">
      <c r="A8" s="13" t="s">
        <v>21</v>
      </c>
      <c r="B8" s="40"/>
      <c r="C8" s="40"/>
      <c r="D8" s="40"/>
      <c r="E8" s="40"/>
      <c r="F8" s="40"/>
      <c r="G8" s="40"/>
    </row>
    <row r="9" spans="1:7">
      <c r="A9" s="1"/>
      <c r="B9" s="2"/>
      <c r="C9" s="2"/>
      <c r="D9" s="2"/>
      <c r="E9" s="2"/>
      <c r="F9" s="2"/>
      <c r="G9" s="3"/>
    </row>
    <row r="10" spans="1:7">
      <c r="A10" s="4" t="s">
        <v>2</v>
      </c>
      <c r="B10" s="36"/>
      <c r="C10" s="36"/>
      <c r="D10" s="36"/>
      <c r="E10" s="5" t="s">
        <v>3</v>
      </c>
      <c r="F10" s="36"/>
      <c r="G10" s="37"/>
    </row>
    <row r="13" spans="1:7" ht="27.95" customHeight="1">
      <c r="A13" s="6" t="s">
        <v>4</v>
      </c>
      <c r="B13" s="7" t="s">
        <v>5</v>
      </c>
      <c r="C13" s="7" t="s">
        <v>6</v>
      </c>
      <c r="D13" s="7" t="s">
        <v>7</v>
      </c>
      <c r="E13" s="7" t="s">
        <v>8</v>
      </c>
      <c r="F13" s="7" t="s">
        <v>9</v>
      </c>
      <c r="G13" s="8" t="s">
        <v>10</v>
      </c>
    </row>
    <row r="14" spans="1:7" ht="39.950000000000003" customHeight="1">
      <c r="A14" s="22" t="s">
        <v>23</v>
      </c>
      <c r="B14" s="23" t="s">
        <v>11</v>
      </c>
      <c r="C14" s="24">
        <v>210</v>
      </c>
      <c r="D14" s="24" t="s">
        <v>12</v>
      </c>
      <c r="E14" s="32"/>
      <c r="F14" s="28" t="str">
        <f>IF(E14="","",C14*E14)</f>
        <v/>
      </c>
      <c r="G14" s="34"/>
    </row>
    <row r="15" spans="1:7" ht="39.950000000000003" customHeight="1">
      <c r="A15" s="9" t="s">
        <v>24</v>
      </c>
      <c r="B15" s="10" t="s">
        <v>13</v>
      </c>
      <c r="C15" s="11">
        <v>62</v>
      </c>
      <c r="D15" s="11" t="s">
        <v>12</v>
      </c>
      <c r="E15" s="32"/>
      <c r="F15" s="12" t="str">
        <f>IF(E15="","",C15*E15)</f>
        <v/>
      </c>
      <c r="G15" s="34"/>
    </row>
    <row r="16" spans="1:7" ht="39.950000000000003" customHeight="1">
      <c r="A16" s="22" t="s">
        <v>25</v>
      </c>
      <c r="B16" s="23" t="s">
        <v>14</v>
      </c>
      <c r="C16" s="24">
        <v>32</v>
      </c>
      <c r="D16" s="24" t="s">
        <v>12</v>
      </c>
      <c r="E16" s="32"/>
      <c r="F16" s="28" t="str">
        <f>IF(E16="","",C16*E16)</f>
        <v/>
      </c>
      <c r="G16" s="34"/>
    </row>
    <row r="17" spans="1:7" ht="39.950000000000003" customHeight="1">
      <c r="A17" s="9" t="s">
        <v>26</v>
      </c>
      <c r="B17" s="10" t="s">
        <v>15</v>
      </c>
      <c r="C17" s="11">
        <v>26</v>
      </c>
      <c r="D17" s="11" t="s">
        <v>12</v>
      </c>
      <c r="E17" s="32"/>
      <c r="F17" s="12" t="str">
        <f>IF(E17="","",C17*E17)</f>
        <v/>
      </c>
      <c r="G17" s="34"/>
    </row>
    <row r="18" spans="1:7" ht="39.950000000000003" customHeight="1">
      <c r="A18" s="25" t="s">
        <v>27</v>
      </c>
      <c r="B18" s="26" t="s">
        <v>16</v>
      </c>
      <c r="C18" s="27">
        <v>26</v>
      </c>
      <c r="D18" s="27" t="s">
        <v>12</v>
      </c>
      <c r="E18" s="33"/>
      <c r="F18" s="29" t="str">
        <f>IF(E18="","",C18*E18)</f>
        <v/>
      </c>
      <c r="G18" s="35"/>
    </row>
    <row r="19" spans="1:7" ht="15">
      <c r="E19" s="14" t="s">
        <v>17</v>
      </c>
      <c r="F19" s="30">
        <f>SUM(F14:F18)</f>
        <v>0</v>
      </c>
      <c r="G19" s="15"/>
    </row>
    <row r="20" spans="1:7" ht="15">
      <c r="E20" s="16" t="s">
        <v>18</v>
      </c>
      <c r="F20" s="17">
        <f>F19*$F$22</f>
        <v>0</v>
      </c>
      <c r="G20" s="18"/>
    </row>
    <row r="21" spans="1:7" ht="15">
      <c r="E21" s="19" t="s">
        <v>19</v>
      </c>
      <c r="F21" s="20">
        <f>F19+F20</f>
        <v>0</v>
      </c>
      <c r="G21" s="21"/>
    </row>
    <row r="22" spans="1:7">
      <c r="F22" s="31">
        <v>0.19</v>
      </c>
    </row>
    <row r="24" spans="1:7">
      <c r="A24" s="38"/>
      <c r="B24" s="38"/>
      <c r="C24" s="38"/>
      <c r="D24" s="38"/>
      <c r="E24" s="38"/>
      <c r="F24" s="38"/>
      <c r="G24" s="38"/>
    </row>
  </sheetData>
  <sheetProtection sheet="1" objects="1" scenarios="1" selectLockedCells="1"/>
  <mergeCells count="8">
    <mergeCell ref="A1:G1"/>
    <mergeCell ref="A2:G2"/>
    <mergeCell ref="A4:G5"/>
    <mergeCell ref="B10:D10"/>
    <mergeCell ref="F10:G10"/>
    <mergeCell ref="A24:G24"/>
    <mergeCell ref="A7:G7"/>
    <mergeCell ref="B8:G8"/>
  </mergeCells>
  <conditionalFormatting sqref="E14:E18">
    <cfRule type="expression" dxfId="1" priority="1">
      <formula>E14=""</formula>
    </cfRule>
    <cfRule type="expression" dxfId="0" priority="2">
      <formula>E14&lt;0</formula>
    </cfRule>
  </conditionalFormatting>
  <dataValidations count="1">
    <dataValidation type="decimal" operator="greaterThanOrEqual" showInputMessage="1" showErrorMessage="1" errorTitle="Ungültiger Preis" error="Der Einzelpreis netto darf nicht negativ sein." promptTitle="Eingabe Einzelpreis netto" prompt="Bitte einen Nettopreis ab 0,00 € eingeben." sqref="E14:E18" xr:uid="{00000000-0002-0000-0000-000000000000}">
      <formula1>0</formula1>
    </dataValidation>
  </dataValidations>
  <pageMargins left="0.7" right="0.7" top="0.75" bottom="0.75" header="0.3" footer="0.3"/>
  <pageSetup paperSize="9" scale="78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Flach, Julia</dc:creator>
  <cp:lastModifiedBy>Flach, Julia</cp:lastModifiedBy>
  <cp:lastPrinted>2026-05-12T14:30:56Z</cp:lastPrinted>
  <dcterms:created xsi:type="dcterms:W3CDTF">2026-05-12T14:54:51Z</dcterms:created>
  <dcterms:modified xsi:type="dcterms:W3CDTF">2026-05-13T10:19:47Z</dcterms:modified>
</cp:coreProperties>
</file>