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klinikum-os.net\user$\Homes\mirolfes\Desktop\"/>
    </mc:Choice>
  </mc:AlternateContent>
  <xr:revisionPtr revIDLastSave="0" documentId="13_ncr:1_{B1FEF21C-CF64-4A19-9418-AA75563A0A5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os 1 Backup" sheetId="1" r:id="rId1"/>
    <sheet name="Los 2 Archiv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5" i="2" l="1"/>
  <c r="G14" i="2"/>
  <c r="G19" i="2"/>
  <c r="G18" i="2"/>
  <c r="G17" i="2"/>
  <c r="G16" i="2"/>
  <c r="G13" i="2"/>
  <c r="G12" i="2"/>
  <c r="G11" i="2"/>
  <c r="G10" i="2"/>
  <c r="G9" i="2"/>
  <c r="G16" i="1"/>
  <c r="G15" i="1"/>
  <c r="G14" i="1"/>
  <c r="G13" i="1"/>
  <c r="G12" i="1"/>
  <c r="G11" i="1"/>
  <c r="G10" i="1"/>
  <c r="G9" i="1"/>
  <c r="G18" i="1" l="1"/>
  <c r="G19" i="1" s="1"/>
  <c r="G20" i="1" s="1"/>
  <c r="G21" i="2"/>
  <c r="G22" i="2" s="1"/>
  <c r="G23" i="2" s="1"/>
</calcChain>
</file>

<file path=xl/sharedStrings.xml><?xml version="1.0" encoding="utf-8"?>
<sst xmlns="http://schemas.openxmlformats.org/spreadsheetml/2006/main" count="112" uniqueCount="78">
  <si>
    <t>Preisblatt – Los 1: NetApp Backup / E-Series</t>
  </si>
  <si>
    <t>Erweiterung der bestehenden NetApp E-Series-Backup-Infrastruktur</t>
  </si>
  <si>
    <t>Bieter / Firma:</t>
  </si>
  <si>
    <t>Auszufüllen sind die gelb markierten Felder. Alle Preise sind in EUR netto anzugeben. Verpackungs-, Fracht- und sonstige Nebenkosten sind in die Einheitspreise einzurechnen.</t>
  </si>
  <si>
    <t>Ansprechpartner:</t>
  </si>
  <si>
    <t>Datum:</t>
  </si>
  <si>
    <t>Pos.</t>
  </si>
  <si>
    <t>Art.-Nr. / Referenz</t>
  </si>
  <si>
    <t>Beschreibung</t>
  </si>
  <si>
    <t>Menge</t>
  </si>
  <si>
    <t>Einheit</t>
  </si>
  <si>
    <t>1.1</t>
  </si>
  <si>
    <t>Stück</t>
  </si>
  <si>
    <t>1.2</t>
  </si>
  <si>
    <t>1.3</t>
  </si>
  <si>
    <t>1.4</t>
  </si>
  <si>
    <t>1.5</t>
  </si>
  <si>
    <t>1.6</t>
  </si>
  <si>
    <t>1.7</t>
  </si>
  <si>
    <t>0,1-TB-Einheit</t>
  </si>
  <si>
    <t>1.8</t>
  </si>
  <si>
    <t>Stück / 12 Mon.</t>
  </si>
  <si>
    <t>zzgl. 19 % Umsatzsteuer</t>
  </si>
  <si>
    <t>Bemerkungen / Abweichungen:</t>
  </si>
  <si>
    <t>Hinweis: Die angegebenen Hersteller-/Referenzbezeichnungen dienen der eindeutigen Zuordnung der zur Erweiterung der bestehenden NetApp-Infrastruktur benötigten Komponenten. Abweichungen sind ausdrücklich im Feld „Bemerkungen / Abweichungen“ zu kennzeichnen.</t>
  </si>
  <si>
    <t>Preisblatt – Los 2: NetApp Archiv / StorageGRID</t>
  </si>
  <si>
    <t>Erweiterung der bestehenden NetApp StorageGRID-Archiv-Infrastruktur</t>
  </si>
  <si>
    <t>2.1</t>
  </si>
  <si>
    <t>SG58XXA</t>
  </si>
  <si>
    <t>2.2</t>
  </si>
  <si>
    <t>2.3</t>
  </si>
  <si>
    <t>2.4</t>
  </si>
  <si>
    <t>2.5</t>
  </si>
  <si>
    <t>2.6</t>
  </si>
  <si>
    <t>SW-SG-WEBSCALE-UPGR</t>
  </si>
  <si>
    <t>Kapazitätseinheit</t>
  </si>
  <si>
    <t>2.7</t>
  </si>
  <si>
    <t>Einheit / 12 Mon.</t>
  </si>
  <si>
    <t>2.8</t>
  </si>
  <si>
    <t>2.9</t>
  </si>
  <si>
    <t>Gesamtsumme Los 1 netto</t>
  </si>
  <si>
    <t>Gesamtsumme Los 1 brutto</t>
  </si>
  <si>
    <t>Gesamtsumme Los 2 netto</t>
  </si>
  <si>
    <t>Gesamtsumme Los 2 brutto</t>
  </si>
  <si>
    <t>E-X5730C-AD-C</t>
  </si>
  <si>
    <t>X-56041-00-C</t>
  </si>
  <si>
    <t>E-X5720C-0E-C</t>
  </si>
  <si>
    <t>X-26004-00-C</t>
  </si>
  <si>
    <t>E-X4105A-AD-C</t>
  </si>
  <si>
    <t>OS-SANTRICITY-NLSAS-AD-01</t>
  </si>
  <si>
    <t>CS-G1-SE-BASIC</t>
  </si>
  <si>
    <t>CS-NBD-REPLACEMENT</t>
  </si>
  <si>
    <t>Encl,4U-60,DE460C,Empty,2PSU,2325W,Add-On,-C  [KAT: D]</t>
  </si>
  <si>
    <t>EF300 SAS Drive Expansion Card,4-port,-C [KAT: D]</t>
  </si>
  <si>
    <t>IOM12C,SAS,12Gb,E-Series,0E,-C  [KAT: D]</t>
  </si>
  <si>
    <t>Cable,miniSAS HD-miniSAS HD,SAS3,1m,-C [Kat: D]</t>
  </si>
  <si>
    <t>DSK DRV,4TB,7.2k,12Gb,Non-FDE,DE460C,Add,-C [KAT: D]</t>
  </si>
  <si>
    <t>OS Enable,Per-0.1TB,SANTRCTY,NLSAS,AD,01 [KAT: K]</t>
  </si>
  <si>
    <t>SupportEdge Basic [Kat: T]
Hinweis: Servicedauer: 12 Monate
IN WARRANTY</t>
  </si>
  <si>
    <t>Next Business Day Parts Replacement [Kat: T]
Hinweis: Servicedauer: 12 Monate
IN WARRANTY</t>
  </si>
  <si>
    <t>SG5860B-001-240TB</t>
  </si>
  <si>
    <t>X66250-2</t>
  </si>
  <si>
    <t>X6606A</t>
  </si>
  <si>
    <t>SG58XX Model</t>
  </si>
  <si>
    <t>SG5860,4U,60x4TB Non-FDE  [KAT: D]</t>
  </si>
  <si>
    <t>Cable,LC-LC,OM4,2m [Kat: M]</t>
  </si>
  <si>
    <t>SFP,25GbE ISCSI Shortwave SFP28 Optical [Kat: D]</t>
  </si>
  <si>
    <t>SW-SG-WEBSCALE-INCR</t>
  </si>
  <si>
    <t>SW-SSP-SG-WEBSCALE</t>
  </si>
  <si>
    <t>SW,StorageGRID,Webscale,Incremental [KAT: J]
Hinweis: 
S/N: 955123</t>
  </si>
  <si>
    <t>SSP, StorageGRID,Webscale [Kat: T]
Hinweis: Servicedauer: 12 Monate
IN WARRANTY
S/N: 955123</t>
  </si>
  <si>
    <t>2.10</t>
  </si>
  <si>
    <t>2.11</t>
  </si>
  <si>
    <t>SW,StorageGRID Webscale Software,Upgr</t>
  </si>
  <si>
    <t>SW,StorageGRID,Webscale,Incremental [KAT: J]
Hinweis: 
S/N: 955124</t>
  </si>
  <si>
    <t>SSP, StorageGRID,Webscale [Kat: T]
Hinweis: Servicedauer: 12 Monate
IN WARRANTY
S/N: 955124</t>
  </si>
  <si>
    <t>Einzelpreis netto</t>
  </si>
  <si>
    <t>Gesamtpreis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</si>
</sst>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407]"/>
  </numFmts>
  <fonts count="10">
    <font>
      <sz val="11"/>
      <name val="Carlito"/>
    </font>
    <font>
      <b/>
      <sz val="16"/>
      <color rgb="FFFFFFFF"/>
      <name val="Carlito"/>
    </font>
    <font>
      <i/>
      <sz val="10"/>
      <color rgb="FF1F1F1F"/>
      <name val="Carlito"/>
    </font>
    <font>
      <b/>
      <sz val="11"/>
      <name val="Carlito"/>
    </font>
    <font>
      <sz val="9"/>
      <name val="Carlito"/>
    </font>
    <font>
      <b/>
      <sz val="11"/>
      <color rgb="FFFFFFFF"/>
      <name val="Carlito"/>
    </font>
    <font>
      <i/>
      <sz val="9"/>
      <name val="Carlito"/>
    </font>
    <font>
      <sz val="11"/>
      <name val="Carlito"/>
    </font>
    <font>
      <sz val="12"/>
      <color theme="1"/>
      <name val="Calibri"/>
      <family val="2"/>
      <scheme val="minor"/>
    </font>
    <font>
      <sz val="8"/>
      <name val="Carlito"/>
    </font>
  </fonts>
  <fills count="7">
    <fill>
      <patternFill patternType="none"/>
    </fill>
    <fill>
      <patternFill patternType="gray125"/>
    </fill>
    <fill>
      <patternFill patternType="solid">
        <fgColor rgb="FF0B79B7"/>
      </patternFill>
    </fill>
    <fill>
      <patternFill patternType="solid">
        <fgColor rgb="FFD9EAF7"/>
      </patternFill>
    </fill>
    <fill>
      <patternFill patternType="solid">
        <fgColor rgb="FFFFF2CC"/>
      </patternFill>
    </fill>
    <fill>
      <patternFill patternType="solid">
        <fgColor rgb="FFF2F2F2"/>
      </patternFill>
    </fill>
    <fill>
      <patternFill patternType="solid">
        <fgColor rgb="FFDDEBF7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0" borderId="1"/>
  </cellStyleXfs>
  <cellXfs count="18">
    <xf numFmtId="0" fontId="0" fillId="0" borderId="0" xfId="0"/>
    <xf numFmtId="0" fontId="3" fillId="0" borderId="0" xfId="1" applyFont="1"/>
    <xf numFmtId="0" fontId="3" fillId="0" borderId="2" xfId="1" applyFont="1" applyBorder="1"/>
    <xf numFmtId="0" fontId="5" fillId="2" borderId="2" xfId="1" applyFont="1" applyFill="1" applyBorder="1" applyAlignment="1">
      <alignment horizontal="center" vertical="center" wrapText="1"/>
    </xf>
    <xf numFmtId="0" fontId="0" fillId="0" borderId="2" xfId="1" applyFont="1" applyBorder="1" applyAlignment="1">
      <alignment horizontal="center" vertical="top"/>
    </xf>
    <xf numFmtId="0" fontId="0" fillId="0" borderId="2" xfId="1" applyFont="1" applyBorder="1" applyAlignment="1">
      <alignment vertical="top" wrapText="1"/>
    </xf>
    <xf numFmtId="1" fontId="0" fillId="0" borderId="2" xfId="1" applyNumberFormat="1" applyFont="1" applyBorder="1" applyAlignment="1">
      <alignment horizontal="center" vertical="top"/>
    </xf>
    <xf numFmtId="164" fontId="0" fillId="0" borderId="2" xfId="1" applyNumberFormat="1" applyFont="1" applyBorder="1" applyAlignment="1">
      <alignment vertical="top"/>
    </xf>
    <xf numFmtId="164" fontId="3" fillId="6" borderId="2" xfId="1" applyNumberFormat="1" applyFont="1" applyFill="1" applyBorder="1"/>
    <xf numFmtId="0" fontId="3" fillId="0" borderId="1" xfId="1" applyFont="1" applyFill="1" applyBorder="1" applyAlignment="1"/>
    <xf numFmtId="0" fontId="6" fillId="5" borderId="2" xfId="1" applyFont="1" applyFill="1" applyBorder="1" applyAlignment="1">
      <alignment vertical="top" wrapText="1"/>
    </xf>
    <xf numFmtId="0" fontId="4" fillId="5" borderId="2" xfId="1" applyFont="1" applyFill="1" applyBorder="1" applyAlignment="1">
      <alignment vertical="top" wrapText="1"/>
    </xf>
    <xf numFmtId="0" fontId="1" fillId="2" borderId="2" xfId="1" applyFont="1" applyFill="1" applyBorder="1" applyAlignment="1">
      <alignment horizontal="left" vertical="center"/>
    </xf>
    <xf numFmtId="0" fontId="2" fillId="3" borderId="2" xfId="1" applyFont="1" applyFill="1" applyBorder="1" applyAlignment="1">
      <alignment vertical="center"/>
    </xf>
    <xf numFmtId="0" fontId="3" fillId="6" borderId="2" xfId="1" applyFont="1" applyFill="1" applyBorder="1" applyAlignment="1">
      <alignment horizontal="right"/>
    </xf>
    <xf numFmtId="0" fontId="0" fillId="4" borderId="2" xfId="1" applyFont="1" applyFill="1" applyBorder="1" applyProtection="1">
      <protection locked="0"/>
    </xf>
    <xf numFmtId="164" fontId="0" fillId="4" borderId="2" xfId="1" applyNumberFormat="1" applyFont="1" applyFill="1" applyBorder="1" applyAlignment="1" applyProtection="1">
      <alignment vertical="top"/>
      <protection locked="0"/>
    </xf>
    <xf numFmtId="0" fontId="0" fillId="4" borderId="2" xfId="1" applyFont="1" applyFill="1" applyBorder="1" applyAlignment="1" applyProtection="1">
      <alignment vertical="top" wrapText="1"/>
      <protection locked="0"/>
    </xf>
  </cellXfs>
  <cellStyles count="3">
    <cellStyle name="Normal" xfId="1" xr:uid="{00000000-0005-0000-0000-000000000000}"/>
    <cellStyle name="Standard" xfId="0" builtinId="0"/>
    <cellStyle name="Standard 2" xfId="2" xr:uid="{5909DA67-F01D-40B8-9DB2-208BE41E45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workbookViewId="0">
      <selection activeCell="A3" sqref="A3"/>
    </sheetView>
  </sheetViews>
  <sheetFormatPr baseColWidth="10" defaultColWidth="9" defaultRowHeight="14.25"/>
  <cols>
    <col min="1" max="1" width="29" customWidth="1"/>
    <col min="2" max="2" width="27.5" customWidth="1"/>
    <col min="3" max="3" width="58" customWidth="1"/>
    <col min="4" max="4" width="10" customWidth="1"/>
    <col min="5" max="5" width="18" customWidth="1"/>
    <col min="6" max="7" width="21" customWidth="1"/>
  </cols>
  <sheetData>
    <row r="1" spans="1:7" ht="27.95" customHeight="1">
      <c r="A1" s="12" t="s">
        <v>0</v>
      </c>
      <c r="B1" s="12"/>
      <c r="C1" s="12"/>
      <c r="D1" s="12"/>
      <c r="E1" s="12"/>
      <c r="F1" s="12"/>
      <c r="G1" s="12"/>
    </row>
    <row r="2" spans="1:7" ht="21.95" customHeight="1">
      <c r="A2" s="13" t="s">
        <v>1</v>
      </c>
      <c r="B2" s="13"/>
      <c r="C2" s="13"/>
      <c r="D2" s="13"/>
      <c r="E2" s="13"/>
      <c r="F2" s="13"/>
      <c r="G2" s="13"/>
    </row>
    <row r="4" spans="1:7" ht="15">
      <c r="A4" s="2" t="s">
        <v>2</v>
      </c>
      <c r="B4" s="15"/>
      <c r="C4" s="15"/>
      <c r="D4" s="15"/>
      <c r="E4" s="11" t="s">
        <v>3</v>
      </c>
      <c r="F4" s="11"/>
      <c r="G4" s="11"/>
    </row>
    <row r="5" spans="1:7" ht="15">
      <c r="A5" s="2" t="s">
        <v>4</v>
      </c>
      <c r="B5" s="15"/>
      <c r="C5" s="15"/>
      <c r="D5" s="15"/>
      <c r="E5" s="11"/>
      <c r="F5" s="11"/>
      <c r="G5" s="11"/>
    </row>
    <row r="6" spans="1:7" ht="15">
      <c r="A6" s="2" t="s">
        <v>5</v>
      </c>
      <c r="B6" s="15"/>
      <c r="C6" s="15"/>
      <c r="D6" s="15"/>
      <c r="E6" s="11"/>
      <c r="F6" s="11"/>
      <c r="G6" s="11"/>
    </row>
    <row r="8" spans="1:7" ht="30" customHeight="1">
      <c r="A8" s="3" t="s">
        <v>6</v>
      </c>
      <c r="B8" s="3" t="s">
        <v>7</v>
      </c>
      <c r="C8" s="3" t="s">
        <v>8</v>
      </c>
      <c r="D8" s="3" t="s">
        <v>9</v>
      </c>
      <c r="E8" s="3" t="s">
        <v>10</v>
      </c>
      <c r="F8" s="3" t="s">
        <v>76</v>
      </c>
      <c r="G8" s="3" t="s">
        <v>77</v>
      </c>
    </row>
    <row r="9" spans="1:7" ht="18.75" customHeight="1">
      <c r="A9" s="4" t="s">
        <v>11</v>
      </c>
      <c r="B9" s="5" t="s">
        <v>44</v>
      </c>
      <c r="C9" s="5" t="s">
        <v>52</v>
      </c>
      <c r="D9" s="6">
        <v>2</v>
      </c>
      <c r="E9" s="4" t="s">
        <v>12</v>
      </c>
      <c r="F9" s="16"/>
      <c r="G9" s="7">
        <f t="shared" ref="G9:G16" si="0">D9*F9</f>
        <v>0</v>
      </c>
    </row>
    <row r="10" spans="1:7" ht="18.75" customHeight="1">
      <c r="A10" s="4" t="s">
        <v>13</v>
      </c>
      <c r="B10" s="5" t="s">
        <v>45</v>
      </c>
      <c r="C10" s="5" t="s">
        <v>53</v>
      </c>
      <c r="D10" s="6">
        <v>4</v>
      </c>
      <c r="E10" s="4" t="s">
        <v>12</v>
      </c>
      <c r="F10" s="16"/>
      <c r="G10" s="7">
        <f t="shared" si="0"/>
        <v>0</v>
      </c>
    </row>
    <row r="11" spans="1:7" ht="18.75" customHeight="1">
      <c r="A11" s="4" t="s">
        <v>14</v>
      </c>
      <c r="B11" s="5" t="s">
        <v>46</v>
      </c>
      <c r="C11" s="5" t="s">
        <v>54</v>
      </c>
      <c r="D11" s="6">
        <v>4</v>
      </c>
      <c r="E11" s="4" t="s">
        <v>12</v>
      </c>
      <c r="F11" s="16"/>
      <c r="G11" s="7">
        <f t="shared" si="0"/>
        <v>0</v>
      </c>
    </row>
    <row r="12" spans="1:7" ht="18.75" customHeight="1">
      <c r="A12" s="4" t="s">
        <v>15</v>
      </c>
      <c r="B12" s="5" t="s">
        <v>47</v>
      </c>
      <c r="C12" s="5" t="s">
        <v>55</v>
      </c>
      <c r="D12" s="6">
        <v>16</v>
      </c>
      <c r="E12" s="4" t="s">
        <v>12</v>
      </c>
      <c r="F12" s="16"/>
      <c r="G12" s="7">
        <f t="shared" si="0"/>
        <v>0</v>
      </c>
    </row>
    <row r="13" spans="1:7" ht="18.75" customHeight="1">
      <c r="A13" s="4" t="s">
        <v>16</v>
      </c>
      <c r="B13" s="5" t="s">
        <v>48</v>
      </c>
      <c r="C13" s="5" t="s">
        <v>56</v>
      </c>
      <c r="D13" s="6">
        <v>120</v>
      </c>
      <c r="E13" s="4" t="s">
        <v>12</v>
      </c>
      <c r="F13" s="16"/>
      <c r="G13" s="7">
        <f t="shared" si="0"/>
        <v>0</v>
      </c>
    </row>
    <row r="14" spans="1:7" ht="18.75" customHeight="1">
      <c r="A14" s="4" t="s">
        <v>17</v>
      </c>
      <c r="B14" s="5" t="s">
        <v>49</v>
      </c>
      <c r="C14" s="5" t="s">
        <v>57</v>
      </c>
      <c r="D14" s="6">
        <v>4800</v>
      </c>
      <c r="E14" s="4" t="s">
        <v>19</v>
      </c>
      <c r="F14" s="16"/>
      <c r="G14" s="7">
        <f t="shared" si="0"/>
        <v>0</v>
      </c>
    </row>
    <row r="15" spans="1:7" ht="45.95" customHeight="1">
      <c r="A15" s="4" t="s">
        <v>18</v>
      </c>
      <c r="B15" s="5" t="s">
        <v>50</v>
      </c>
      <c r="C15" s="5" t="s">
        <v>58</v>
      </c>
      <c r="D15" s="6">
        <v>2</v>
      </c>
      <c r="E15" s="4" t="s">
        <v>21</v>
      </c>
      <c r="F15" s="16"/>
      <c r="G15" s="7">
        <f t="shared" si="0"/>
        <v>0</v>
      </c>
    </row>
    <row r="16" spans="1:7" ht="45.95" customHeight="1">
      <c r="A16" s="4" t="s">
        <v>20</v>
      </c>
      <c r="B16" s="5" t="s">
        <v>51</v>
      </c>
      <c r="C16" s="5" t="s">
        <v>59</v>
      </c>
      <c r="D16" s="6">
        <v>2</v>
      </c>
      <c r="E16" s="4" t="s">
        <v>21</v>
      </c>
      <c r="F16" s="16"/>
      <c r="G16" s="7">
        <f t="shared" si="0"/>
        <v>0</v>
      </c>
    </row>
    <row r="18" spans="1:7" ht="15">
      <c r="A18" s="9"/>
      <c r="B18" s="9"/>
      <c r="C18" s="9"/>
      <c r="D18" s="9"/>
      <c r="E18" s="14" t="s">
        <v>40</v>
      </c>
      <c r="F18" s="14"/>
      <c r="G18" s="8">
        <f>SUM(G9:G16)</f>
        <v>0</v>
      </c>
    </row>
    <row r="19" spans="1:7" ht="15">
      <c r="A19" s="9"/>
      <c r="B19" s="9"/>
      <c r="C19" s="9"/>
      <c r="D19" s="9"/>
      <c r="E19" s="14" t="s">
        <v>22</v>
      </c>
      <c r="F19" s="14"/>
      <c r="G19" s="8">
        <f>G18*19%</f>
        <v>0</v>
      </c>
    </row>
    <row r="20" spans="1:7" ht="15">
      <c r="A20" s="9"/>
      <c r="B20" s="9"/>
      <c r="C20" s="9"/>
      <c r="D20" s="9"/>
      <c r="E20" s="14" t="s">
        <v>41</v>
      </c>
      <c r="F20" s="14"/>
      <c r="G20" s="8">
        <f>G18+G19</f>
        <v>0</v>
      </c>
    </row>
    <row r="23" spans="1:7" ht="15">
      <c r="A23" s="1" t="s">
        <v>23</v>
      </c>
      <c r="B23" s="17"/>
      <c r="C23" s="17"/>
      <c r="D23" s="17"/>
      <c r="E23" s="17"/>
      <c r="F23" s="17"/>
      <c r="G23" s="17"/>
    </row>
    <row r="24" spans="1:7">
      <c r="B24" s="17"/>
      <c r="C24" s="17"/>
      <c r="D24" s="17"/>
      <c r="E24" s="17"/>
      <c r="F24" s="17"/>
      <c r="G24" s="17"/>
    </row>
    <row r="25" spans="1:7">
      <c r="B25" s="17"/>
      <c r="C25" s="17"/>
      <c r="D25" s="17"/>
      <c r="E25" s="17"/>
      <c r="F25" s="17"/>
      <c r="G25" s="17"/>
    </row>
    <row r="27" spans="1:7">
      <c r="A27" s="10" t="s">
        <v>24</v>
      </c>
      <c r="B27" s="10"/>
      <c r="C27" s="10"/>
      <c r="D27" s="10"/>
      <c r="E27" s="10"/>
      <c r="F27" s="10"/>
      <c r="G27" s="10"/>
    </row>
    <row r="28" spans="1:7">
      <c r="A28" s="10"/>
      <c r="B28" s="10"/>
      <c r="C28" s="10"/>
      <c r="D28" s="10"/>
      <c r="E28" s="10"/>
      <c r="F28" s="10"/>
      <c r="G28" s="10"/>
    </row>
    <row r="29" spans="1:7">
      <c r="A29" s="10"/>
      <c r="B29" s="10"/>
      <c r="C29" s="10"/>
      <c r="D29" s="10"/>
      <c r="E29" s="10"/>
      <c r="F29" s="10"/>
      <c r="G29" s="10"/>
    </row>
  </sheetData>
  <sheetProtection algorithmName="SHA-512" hashValue="y7HO/IRiV8owbzBCTdpdvaT+im/Q6PuFKPHsnupR//F0jPttfqmye7mcL5KMwi+PzgD0AUsl0X9G8x5WlgC7sw==" saltValue="8vDp2NJHrasLxuXvFVLvkw==" spinCount="100000" sheet="1" objects="1" scenarios="1"/>
  <mergeCells count="11">
    <mergeCell ref="B23:G25"/>
    <mergeCell ref="A27:G29"/>
    <mergeCell ref="B6:D6"/>
    <mergeCell ref="E4:G6"/>
    <mergeCell ref="A1:G1"/>
    <mergeCell ref="A2:G2"/>
    <mergeCell ref="B4:D4"/>
    <mergeCell ref="B5:D5"/>
    <mergeCell ref="E18:F18"/>
    <mergeCell ref="E19:F19"/>
    <mergeCell ref="E20:F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1"/>
  <sheetViews>
    <sheetView workbookViewId="0">
      <selection activeCell="A3" sqref="A3"/>
    </sheetView>
  </sheetViews>
  <sheetFormatPr baseColWidth="10" defaultColWidth="9" defaultRowHeight="14.25"/>
  <cols>
    <col min="1" max="1" width="29" customWidth="1"/>
    <col min="2" max="2" width="23.875" customWidth="1"/>
    <col min="3" max="3" width="58" customWidth="1"/>
    <col min="4" max="4" width="10" customWidth="1"/>
    <col min="5" max="5" width="18" customWidth="1"/>
    <col min="6" max="7" width="21" customWidth="1"/>
  </cols>
  <sheetData>
    <row r="1" spans="1:7" ht="27.95" customHeight="1">
      <c r="A1" s="12" t="s">
        <v>25</v>
      </c>
      <c r="B1" s="12"/>
      <c r="C1" s="12"/>
      <c r="D1" s="12"/>
      <c r="E1" s="12"/>
      <c r="F1" s="12"/>
      <c r="G1" s="12"/>
    </row>
    <row r="2" spans="1:7" ht="21.95" customHeight="1">
      <c r="A2" s="13" t="s">
        <v>26</v>
      </c>
      <c r="B2" s="13"/>
      <c r="C2" s="13"/>
      <c r="D2" s="13"/>
      <c r="E2" s="13"/>
      <c r="F2" s="13"/>
      <c r="G2" s="13"/>
    </row>
    <row r="4" spans="1:7" ht="15">
      <c r="A4" s="2" t="s">
        <v>2</v>
      </c>
      <c r="B4" s="15"/>
      <c r="C4" s="15"/>
      <c r="D4" s="15"/>
      <c r="E4" s="11" t="s">
        <v>3</v>
      </c>
      <c r="F4" s="11"/>
      <c r="G4" s="11"/>
    </row>
    <row r="5" spans="1:7" ht="15">
      <c r="A5" s="2" t="s">
        <v>4</v>
      </c>
      <c r="B5" s="15"/>
      <c r="C5" s="15"/>
      <c r="D5" s="15"/>
      <c r="E5" s="11"/>
      <c r="F5" s="11"/>
      <c r="G5" s="11"/>
    </row>
    <row r="6" spans="1:7" ht="15">
      <c r="A6" s="2" t="s">
        <v>5</v>
      </c>
      <c r="B6" s="15"/>
      <c r="C6" s="15"/>
      <c r="D6" s="15"/>
      <c r="E6" s="11"/>
      <c r="F6" s="11"/>
      <c r="G6" s="11"/>
    </row>
    <row r="8" spans="1:7" ht="30" customHeight="1">
      <c r="A8" s="3" t="s">
        <v>6</v>
      </c>
      <c r="B8" s="3" t="s">
        <v>7</v>
      </c>
      <c r="C8" s="3" t="s">
        <v>8</v>
      </c>
      <c r="D8" s="3" t="s">
        <v>9</v>
      </c>
      <c r="E8" s="3" t="s">
        <v>10</v>
      </c>
      <c r="F8" s="3" t="s">
        <v>76</v>
      </c>
      <c r="G8" s="3" t="s">
        <v>77</v>
      </c>
    </row>
    <row r="9" spans="1:7" ht="18.75" customHeight="1">
      <c r="A9" s="4" t="s">
        <v>27</v>
      </c>
      <c r="B9" s="5" t="s">
        <v>28</v>
      </c>
      <c r="C9" s="5" t="s">
        <v>63</v>
      </c>
      <c r="D9" s="6">
        <v>2</v>
      </c>
      <c r="E9" s="4" t="s">
        <v>12</v>
      </c>
      <c r="F9" s="16"/>
      <c r="G9" s="7">
        <f t="shared" ref="G9:G19" si="0">D9*F9</f>
        <v>0</v>
      </c>
    </row>
    <row r="10" spans="1:7" ht="18.75" customHeight="1">
      <c r="A10" s="4" t="s">
        <v>29</v>
      </c>
      <c r="B10" s="5" t="s">
        <v>60</v>
      </c>
      <c r="C10" s="5" t="s">
        <v>64</v>
      </c>
      <c r="D10" s="6">
        <v>2</v>
      </c>
      <c r="E10" s="4" t="s">
        <v>12</v>
      </c>
      <c r="F10" s="16"/>
      <c r="G10" s="7">
        <f t="shared" si="0"/>
        <v>0</v>
      </c>
    </row>
    <row r="11" spans="1:7" ht="18.75" customHeight="1">
      <c r="A11" s="4" t="s">
        <v>30</v>
      </c>
      <c r="B11" s="5" t="s">
        <v>61</v>
      </c>
      <c r="C11" s="5" t="s">
        <v>65</v>
      </c>
      <c r="D11" s="6">
        <v>8</v>
      </c>
      <c r="E11" s="4" t="s">
        <v>12</v>
      </c>
      <c r="F11" s="16"/>
      <c r="G11" s="7">
        <f t="shared" si="0"/>
        <v>0</v>
      </c>
    </row>
    <row r="12" spans="1:7" ht="18.75" customHeight="1">
      <c r="A12" s="4" t="s">
        <v>31</v>
      </c>
      <c r="B12" s="5" t="s">
        <v>62</v>
      </c>
      <c r="C12" s="5" t="s">
        <v>66</v>
      </c>
      <c r="D12" s="6">
        <v>8</v>
      </c>
      <c r="E12" s="4" t="s">
        <v>12</v>
      </c>
      <c r="F12" s="16"/>
      <c r="G12" s="7">
        <f t="shared" si="0"/>
        <v>0</v>
      </c>
    </row>
    <row r="13" spans="1:7" ht="45.95" customHeight="1">
      <c r="A13" s="4" t="s">
        <v>32</v>
      </c>
      <c r="B13" s="5" t="s">
        <v>50</v>
      </c>
      <c r="C13" s="5" t="s">
        <v>58</v>
      </c>
      <c r="D13" s="6">
        <v>2</v>
      </c>
      <c r="E13" s="4" t="s">
        <v>21</v>
      </c>
      <c r="F13" s="16"/>
      <c r="G13" s="7">
        <f t="shared" si="0"/>
        <v>0</v>
      </c>
    </row>
    <row r="14" spans="1:7" ht="45.95" customHeight="1">
      <c r="A14" s="4" t="s">
        <v>33</v>
      </c>
      <c r="B14" s="5" t="s">
        <v>51</v>
      </c>
      <c r="C14" s="5" t="s">
        <v>59</v>
      </c>
      <c r="D14" s="6">
        <v>2</v>
      </c>
      <c r="E14" s="4" t="s">
        <v>21</v>
      </c>
      <c r="F14" s="16"/>
      <c r="G14" s="7">
        <f t="shared" si="0"/>
        <v>0</v>
      </c>
    </row>
    <row r="15" spans="1:7" ht="18.75" customHeight="1">
      <c r="A15" s="4" t="s">
        <v>36</v>
      </c>
      <c r="B15" s="5" t="s">
        <v>34</v>
      </c>
      <c r="C15" s="5" t="s">
        <v>73</v>
      </c>
      <c r="D15" s="6">
        <v>2</v>
      </c>
      <c r="E15" s="4" t="s">
        <v>21</v>
      </c>
      <c r="F15" s="16"/>
      <c r="G15" s="7">
        <f t="shared" si="0"/>
        <v>0</v>
      </c>
    </row>
    <row r="16" spans="1:7" ht="45.95" customHeight="1">
      <c r="A16" s="4" t="s">
        <v>38</v>
      </c>
      <c r="B16" s="5" t="s">
        <v>67</v>
      </c>
      <c r="C16" s="5" t="s">
        <v>69</v>
      </c>
      <c r="D16" s="6">
        <v>240</v>
      </c>
      <c r="E16" s="4" t="s">
        <v>35</v>
      </c>
      <c r="F16" s="16"/>
      <c r="G16" s="7">
        <f t="shared" si="0"/>
        <v>0</v>
      </c>
    </row>
    <row r="17" spans="1:7" ht="61.5" customHeight="1">
      <c r="A17" s="4" t="s">
        <v>39</v>
      </c>
      <c r="B17" s="5" t="s">
        <v>68</v>
      </c>
      <c r="C17" s="5" t="s">
        <v>70</v>
      </c>
      <c r="D17" s="6">
        <v>240</v>
      </c>
      <c r="E17" s="4" t="s">
        <v>37</v>
      </c>
      <c r="F17" s="16"/>
      <c r="G17" s="7">
        <f t="shared" si="0"/>
        <v>0</v>
      </c>
    </row>
    <row r="18" spans="1:7" ht="45.95" customHeight="1">
      <c r="A18" s="4" t="s">
        <v>71</v>
      </c>
      <c r="B18" s="5" t="s">
        <v>67</v>
      </c>
      <c r="C18" s="5" t="s">
        <v>74</v>
      </c>
      <c r="D18" s="6">
        <v>240</v>
      </c>
      <c r="E18" s="4" t="s">
        <v>35</v>
      </c>
      <c r="F18" s="16"/>
      <c r="G18" s="7">
        <f t="shared" si="0"/>
        <v>0</v>
      </c>
    </row>
    <row r="19" spans="1:7" ht="61.5" customHeight="1">
      <c r="A19" s="4" t="s">
        <v>72</v>
      </c>
      <c r="B19" s="5" t="s">
        <v>68</v>
      </c>
      <c r="C19" s="5" t="s">
        <v>75</v>
      </c>
      <c r="D19" s="6">
        <v>240</v>
      </c>
      <c r="E19" s="4" t="s">
        <v>37</v>
      </c>
      <c r="F19" s="16"/>
      <c r="G19" s="7">
        <f t="shared" si="0"/>
        <v>0</v>
      </c>
    </row>
    <row r="21" spans="1:7" ht="15">
      <c r="A21" s="9"/>
      <c r="B21" s="9"/>
      <c r="C21" s="9"/>
      <c r="D21" s="9"/>
      <c r="E21" s="14" t="s">
        <v>42</v>
      </c>
      <c r="F21" s="14"/>
      <c r="G21" s="8">
        <f>SUM(G9:G19)</f>
        <v>0</v>
      </c>
    </row>
    <row r="22" spans="1:7" ht="15">
      <c r="A22" s="9"/>
      <c r="B22" s="9"/>
      <c r="C22" s="9"/>
      <c r="D22" s="9"/>
      <c r="E22" s="14" t="s">
        <v>22</v>
      </c>
      <c r="F22" s="14"/>
      <c r="G22" s="8">
        <f>G21*19%</f>
        <v>0</v>
      </c>
    </row>
    <row r="23" spans="1:7" ht="15">
      <c r="A23" s="9"/>
      <c r="B23" s="9"/>
      <c r="C23" s="9"/>
      <c r="D23" s="9"/>
      <c r="E23" s="14" t="s">
        <v>43</v>
      </c>
      <c r="F23" s="14"/>
      <c r="G23" s="8">
        <f>G21+G22</f>
        <v>0</v>
      </c>
    </row>
    <row r="25" spans="1:7" ht="15">
      <c r="A25" s="1" t="s">
        <v>23</v>
      </c>
      <c r="B25" s="17"/>
      <c r="C25" s="17"/>
      <c r="D25" s="17"/>
      <c r="E25" s="17"/>
      <c r="F25" s="17"/>
      <c r="G25" s="17"/>
    </row>
    <row r="26" spans="1:7">
      <c r="B26" s="17"/>
      <c r="C26" s="17"/>
      <c r="D26" s="17"/>
      <c r="E26" s="17"/>
      <c r="F26" s="17"/>
      <c r="G26" s="17"/>
    </row>
    <row r="27" spans="1:7">
      <c r="B27" s="17"/>
      <c r="C27" s="17"/>
      <c r="D27" s="17"/>
      <c r="E27" s="17"/>
      <c r="F27" s="17"/>
      <c r="G27" s="17"/>
    </row>
    <row r="29" spans="1:7">
      <c r="A29" s="10" t="s">
        <v>24</v>
      </c>
      <c r="B29" s="10"/>
      <c r="C29" s="10"/>
      <c r="D29" s="10"/>
      <c r="E29" s="10"/>
      <c r="F29" s="10"/>
      <c r="G29" s="10"/>
    </row>
    <row r="30" spans="1:7">
      <c r="A30" s="10"/>
      <c r="B30" s="10"/>
      <c r="C30" s="10"/>
      <c r="D30" s="10"/>
      <c r="E30" s="10"/>
      <c r="F30" s="10"/>
      <c r="G30" s="10"/>
    </row>
    <row r="31" spans="1:7">
      <c r="A31" s="10"/>
      <c r="B31" s="10"/>
      <c r="C31" s="10"/>
      <c r="D31" s="10"/>
      <c r="E31" s="10"/>
      <c r="F31" s="10"/>
      <c r="G31" s="10"/>
    </row>
  </sheetData>
  <sheetProtection algorithmName="SHA-512" hashValue="IgjEDS7ReZbskx104qIOTb9zMFZ+coSKklcME6KFBW9Mcz9BGU3nBXpAVHq1dsAhl1d+mjYvJymenzpG6N7V0Q==" saltValue="9Hkl/qhOPyDa4RVob/nudw==" spinCount="100000" sheet="1" objects="1" scenarios="1"/>
  <mergeCells count="11">
    <mergeCell ref="B25:G27"/>
    <mergeCell ref="A29:G31"/>
    <mergeCell ref="E23:F23"/>
    <mergeCell ref="B6:D6"/>
    <mergeCell ref="E4:G6"/>
    <mergeCell ref="E22:F22"/>
    <mergeCell ref="E21:F21"/>
    <mergeCell ref="A1:G1"/>
    <mergeCell ref="A2:G2"/>
    <mergeCell ref="B4:D4"/>
    <mergeCell ref="B5:D5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Los 1 Backup</vt:lpstr>
      <vt:lpstr>Los 2 Archiv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Rolfes, Michael</dc:creator>
  <cp:lastModifiedBy>Rolfes, Michael</cp:lastModifiedBy>
  <dcterms:created xsi:type="dcterms:W3CDTF">2026-08-27T11:26:55Z</dcterms:created>
  <dcterms:modified xsi:type="dcterms:W3CDTF">2026-09-11T09:26:40Z</dcterms:modified>
</cp:coreProperties>
</file>