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ate1904="1"/>
  <mc:AlternateContent xmlns:mc="http://schemas.openxmlformats.org/markup-compatibility/2006">
    <mc:Choice Requires="x15">
      <x15ac:absPath xmlns:x15ac="http://schemas.microsoft.com/office/spreadsheetml/2010/11/ac" url="G:\ZVI\(P)\FM und BAU\T01 TEK\00_NEU\06_HOAI_VOB\02_Vergaben\01_HOAI\P_0906-2025_KAU_Erweiterungsplanung\Medizintechnik\2_Verfahren\Stufe 1\Formulare VMS\"/>
    </mc:Choice>
  </mc:AlternateContent>
  <xr:revisionPtr revIDLastSave="0" documentId="13_ncr:1_{3A46FC52-E7D4-4655-B33F-5ED44A7473F5}" xr6:coauthVersionLast="47" xr6:coauthVersionMax="47" xr10:uidLastSave="{00000000-0000-0000-0000-000000000000}"/>
  <bookViews>
    <workbookView xWindow="-110" yWindow="-110" windowWidth="19420" windowHeight="10300" xr2:uid="{00000000-000D-0000-FFFF-FFFF00000000}"/>
  </bookViews>
  <sheets>
    <sheet name="Zuschlagskriteri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0" i="1" l="1"/>
  <c r="D29" i="1"/>
  <c r="E20" i="1"/>
  <c r="D38" i="1" l="1"/>
  <c r="D37" i="1"/>
  <c r="F17" i="1" l="1"/>
  <c r="F5" i="1"/>
  <c r="F11" i="1"/>
  <c r="D36" i="1"/>
  <c r="D39" i="1" s="1"/>
  <c r="F33" i="1"/>
  <c r="F38" i="1" s="1"/>
  <c r="B36" i="1"/>
  <c r="B37" i="1"/>
  <c r="F20" i="1" l="1"/>
  <c r="F36" i="1" s="1"/>
  <c r="F39" i="1" l="1"/>
</calcChain>
</file>

<file path=xl/sharedStrings.xml><?xml version="1.0" encoding="utf-8"?>
<sst xmlns="http://schemas.openxmlformats.org/spreadsheetml/2006/main" count="76" uniqueCount="58">
  <si>
    <t xml:space="preserve">Bewertung Position 3 / Honorarangebote: </t>
  </si>
  <si>
    <t>2. Stufe: Zuschlagskriterien</t>
  </si>
  <si>
    <t>1.</t>
  </si>
  <si>
    <t>Projektumsetzung / Projektorganisation</t>
  </si>
  <si>
    <t>Wichtung 
in %</t>
  </si>
  <si>
    <t>Punkte
max.</t>
  </si>
  <si>
    <t>gewichtete Punkt max.</t>
  </si>
  <si>
    <t>1.1</t>
  </si>
  <si>
    <t>Zwischensumme "Projektumsetzung / Projektorganisation"</t>
  </si>
  <si>
    <t>2.</t>
  </si>
  <si>
    <t>Herangehensweise an fachtechnische Aufgabenstellungen</t>
  </si>
  <si>
    <t>2.1</t>
  </si>
  <si>
    <t>2.2</t>
  </si>
  <si>
    <t>Zwischensumme "Herangehensweise"</t>
  </si>
  <si>
    <t>3.</t>
  </si>
  <si>
    <t>Honorarangebote</t>
  </si>
  <si>
    <t>Zwischensumme Honorarangebot</t>
  </si>
  <si>
    <t>Zusammenfassung</t>
  </si>
  <si>
    <t>Wertungssumme Position 1, 2 und 3</t>
  </si>
  <si>
    <t>1.2</t>
  </si>
  <si>
    <t>1.4</t>
  </si>
  <si>
    <t>Personal- und Organisationskonzept</t>
  </si>
  <si>
    <t>Projektabwicklung in den Leistungsphase 1-4</t>
  </si>
  <si>
    <t>2.1.1</t>
  </si>
  <si>
    <t>2.1.3</t>
  </si>
  <si>
    <t>Zieldefinition zu Nachhaltigkeit/ Energieeffizienz</t>
  </si>
  <si>
    <t>2.2.1</t>
  </si>
  <si>
    <t>1.4.1</t>
  </si>
  <si>
    <t>1.4.2</t>
  </si>
  <si>
    <t>Bewertung Position 1.4 und 2 ff:</t>
  </si>
  <si>
    <t>Je Kriterium können von den Mitgliedern des Vergabegremiums 0 bis 10/ 5 Punkte vergeben werden:</t>
  </si>
  <si>
    <t xml:space="preserve">Qualifikation (Nachweise), Berufserfahrung, Darstellung der Erfahrung / persönliche Referenzen in Bezug auf  vergleichbaren Projekte. 
</t>
  </si>
  <si>
    <t>Projektleiter*in (m/w/d)</t>
  </si>
  <si>
    <t>stellvertr. Projektleiter*in (m/w/d)</t>
  </si>
  <si>
    <t xml:space="preserve">1. Referenz </t>
  </si>
  <si>
    <t>2.Referenz</t>
  </si>
  <si>
    <t xml:space="preserve">3.Referenz </t>
  </si>
  <si>
    <r>
      <rPr>
        <b/>
        <sz val="11"/>
        <color theme="1"/>
        <rFont val="Calibri"/>
        <family val="2"/>
        <scheme val="minor"/>
      </rPr>
      <t>ungenügend/keine Angaben</t>
    </r>
    <r>
      <rPr>
        <sz val="8"/>
        <rFont val="Arial"/>
        <family val="2"/>
      </rPr>
      <t xml:space="preserve">
Die Darstellung des Konzeptes ist undetailliert, nicht auf den Auftraggeber zugeschnitten und weist keine Schwerpunktsetzung auf, die den konkreten Anforderungen an die Planungsleistung gerecht wird. Aus der Antwort wird ersichtlich, dass eine sachgerechte Leistungserbringung ausgeschlossen ist; grundlegende Anforderungen sind nicht erfüllt.</t>
    </r>
  </si>
  <si>
    <r>
      <rPr>
        <b/>
        <sz val="11"/>
        <color theme="1"/>
        <rFont val="Calibri"/>
        <family val="2"/>
        <scheme val="minor"/>
      </rPr>
      <t>wenig überzeugend/im Ganzen unzureichend</t>
    </r>
    <r>
      <rPr>
        <sz val="8"/>
        <rFont val="Arial"/>
        <family val="2"/>
      </rPr>
      <t xml:space="preserve">
Mangelhafte Darstellung: Sehr schwache Antwort aus welcher nicht ersichtlich wird, ob eine sachgerechte Leistungserbringung erwartet werden kann bzw. aus welcher ersichtlich wird, dass keine sachgerechte Leistungserbringung erwartet werden kann. </t>
    </r>
  </si>
  <si>
    <r>
      <rPr>
        <b/>
        <sz val="11"/>
        <color theme="1"/>
        <rFont val="Calibri"/>
        <family val="2"/>
        <scheme val="minor"/>
      </rPr>
      <t>teilweise überzeugend</t>
    </r>
    <r>
      <rPr>
        <sz val="8"/>
        <rFont val="Arial"/>
        <family val="2"/>
      </rPr>
      <t xml:space="preserve">
Befriedigende Darstellung: Eine zufriedenstellende Antwort, aus welcher ersichtlich wird, dass eine sachgerechte Leistungserbringung erwartet werden kann und welche jedoch einige (jedoch nicht erhebliche) Schwächen, Ungenauigkeiten bzw. Defizite enthält.</t>
    </r>
  </si>
  <si>
    <r>
      <rPr>
        <b/>
        <sz val="11"/>
        <color theme="1"/>
        <rFont val="Calibri"/>
        <family val="2"/>
        <scheme val="minor"/>
      </rPr>
      <t>Überzeugend</t>
    </r>
    <r>
      <rPr>
        <sz val="8"/>
        <rFont val="Arial"/>
        <family val="2"/>
      </rPr>
      <t xml:space="preserve">
Die Darstellung des Konzeptes ist größtenteils detailliert, : Überzeugende Antwort, aus welcher ersichtlich wird, dass eine überzeugende Leistungserbringung erwartet werden kann und welche lediglich einige wenige Schwächen, Ungenauigkeiten bzw. Defizite enthält</t>
    </r>
  </si>
  <si>
    <r>
      <rPr>
        <b/>
        <sz val="11"/>
        <color theme="1"/>
        <rFont val="Calibri"/>
        <family val="2"/>
        <scheme val="minor"/>
      </rPr>
      <t>sehr überzeugend</t>
    </r>
    <r>
      <rPr>
        <sz val="8"/>
        <rFont val="Arial"/>
        <family val="2"/>
      </rPr>
      <t xml:space="preserve">
Die Darstellung des Konzeptes ist überzeugend detailliert, auf den Auftraggeber zugeschnitten Sehr überzeugende Antwort, aus welcher ersichtlich wird, dass eine absolut überzeugende Leistungserbringung erwartet werden kann und welche zudem keinerlei Schwächen, Ungenauigkeiten bzw. Lücken enthält.</t>
    </r>
  </si>
  <si>
    <t>10</t>
  </si>
  <si>
    <t>Das geringste angebotene wertungsrelevante Gesamthonorar gem. Honorarblatt fungiert zugleich als Referenzwert für die Ermittlung der Bepunktung der übrigen Bieter. Diese erhalten eine Punktzahl anhand der folgenden Formel, bei der beispielhaft für den Bieter „B“ die Punktzahl ermittelt wird:</t>
  </si>
  <si>
    <t>Die jeweils erzielte Punktzahl wird entsprechend der Gewichtung dieses Zuschlagskriteriums mit dem Gewichtungsfaktor 10 multipliziert. Die auf diese Weise ermittelte Punktzahl fließt sodann in die Gesamtwertung ein.</t>
  </si>
  <si>
    <t xml:space="preserve">Qualifikation mindestens Studium de Ingenieurwesens , Abschluss Diplom o. Master.
Mindestens 15 Jahre Berufserfahrung im Krankenhausbau
&lt; 15 Jahre = 0 Punkte
= 15 Jahre = 5 Punkte
 '&gt;15 Jahre = 10 Punkte
der Berufsabschluss über ein Abschlusszeugnis nachzuweisen. 
</t>
  </si>
  <si>
    <t xml:space="preserve">Qualifikation mindestens Studium des Ingenieurwesens, Abschluss Diplom o. Master.
Mindestens 10 Jahre Berufserfahrung im Krankenhausbau 
&lt; 10 Jahre = 0 Punkte
= 10 Jahre = 5 Punkte
 '&gt;10 Jahre = 10 Punkte
der Berufsabschluss über ein Abschlusszeugnis nachzuweisen. </t>
  </si>
  <si>
    <r>
      <rPr>
        <b/>
        <sz val="8"/>
        <rFont val="Arial"/>
        <family val="2"/>
      </rPr>
      <t>Projektabwicklung Krankenhaus Umbau  im laufenden Betrieb  und Interimsmodulbau</t>
    </r>
    <r>
      <rPr>
        <sz val="8"/>
        <rFont val="Arial"/>
        <family val="2"/>
      </rPr>
      <t xml:space="preserve">
Darlegung der unterschiedlichen Herangehensweisen an den Umbau im laufenden Betrieb und Interimsmodulbau.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t>
    </r>
  </si>
  <si>
    <r>
      <rPr>
        <b/>
        <sz val="8"/>
        <rFont val="Arial"/>
        <family val="2"/>
      </rPr>
      <t xml:space="preserve">Projektabwicklung Neubau Krankenhaus 
</t>
    </r>
    <r>
      <rPr>
        <sz val="8"/>
        <rFont val="Arial"/>
        <family val="2"/>
      </rPr>
      <t xml:space="preserve">Darlegung der  Herrangehensweisen an den Neubau eines Krankenhauses.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 
</t>
    </r>
  </si>
  <si>
    <t>Der Auftraggeber verfolgt das Ziel, zukunftsfähige, energieeffiziente und ressourcenschonendes Krankenhausgebäude zu realisieren, die über ihren gesamten Lebenszyklus hinweg höchste ökologische, ökonomische und soziale Qualitätsstandards erfüllt. Die Planung soll ein robustes, betriebssicheres und wirtschaftliches Gebäude schaffen, das den Anforderungen eines modernen Gesundheitsbetriebs gerecht wird und auf langfristige Flexibilität ausgelegt ist.
Der Bieter soll hier zu folgenden Zielen - mögliche Lösung die für  das Objekt Nr. 2 als Planungsziele denkbar wären aufzeigen:</t>
  </si>
  <si>
    <t>Ökologische und ökonomische Nachhaltigkeit
- Energieeffizienz und Klimaschutz, Einsparpotenziale CO2-Emissionen
- Lebenszykluskosten
- Betrieb und technische Robustheit
- Krisen- und Resilienzkonzepte (z.B. Pandemie, Notbetrieb)</t>
  </si>
  <si>
    <t xml:space="preserve">Honorarangebot Objekt Nr. 2 - Neubau Funktionsgebäude
Honorarangebot Objekt Nr. 2 - Funktionsgebäude Umbau und Interimsflächen
Honorarangebot Objekt Nr. 2 - Funktionsgebäude Interimsmodulbau
</t>
  </si>
  <si>
    <t>Punktzahl Bieter B = Referenzwert / fiktiver Gesamtpreis Bieter B x 300</t>
  </si>
  <si>
    <r>
      <rPr>
        <u/>
        <sz val="8"/>
        <rFont val="Arial"/>
        <family val="2"/>
      </rPr>
      <t xml:space="preserve">Referenzen: </t>
    </r>
    <r>
      <rPr>
        <sz val="8"/>
        <rFont val="Arial"/>
        <family val="2"/>
      </rPr>
      <t xml:space="preserve">
Nennung von mindestens drei unterschiedlichen persönlichen Referenzen der vorgesehenen Projektleiter*in (m/w/d) über vergleichbare Aufträge aus dem Bereich Fachplanung Medizintechnik. Mit Angabe des Bauherrn und Ausführungsort.
Als vergleichbarer Auftrag werden Projekte angesehen, die jeweils den folgenden Anforderungen entsprechen:
 a) technische Gebäudeausrüstung Krankenhaus/Forschungsbau Neubau und/oder Umbau, = 2,5 Punkte,
 b) Wahrgenommene Funktion: Projektleitung, = 2,5 Punkte,
 c) Erbrachte Leistungsphasen 1 bis 4, Abschluss der Leistungsphase 4 im Zeitraum seit 01/2015, = 2,5 Punkte,
 d) Baukosten KG 400 nach DIN 276 über zusammen mindestens 25 Mio. Euro netto = 2,5 Punkte.</t>
    </r>
  </si>
  <si>
    <r>
      <rPr>
        <u/>
        <sz val="8"/>
        <rFont val="Arial"/>
        <family val="2"/>
      </rPr>
      <t xml:space="preserve">Referenzen: </t>
    </r>
    <r>
      <rPr>
        <sz val="8"/>
        <rFont val="Arial"/>
        <family val="2"/>
      </rPr>
      <t xml:space="preserve">
Nennung von mindestens drei unterschiedlichen persönlichen Referenzen der vorgesehenen stellvertr. Projektleiter/innen über vergleichbare Aufträge aus dem Bereich Fachplanung Medizintechnik. Mit Angabe des Bauherrn und Ausführungsort.
Als vergleichbarer Auftrag werden Projekte angesehen, die jeweils den folgenden Anforderungen entsprechen:
 a) technische Gebäudeausrüstung Krankenhaus/Forschungsbau Neubau und/oder Umbau = 2,5 Punkte
 b) Wahrgenommene Funktion: Projektleitung oder stellvertr. Projektleitung = 2,5 Punkte
 c) Erbrachte Leistungsphasen 1 bis 4, Abschluss der Leistungsphase 4 im Zeitraum seit 01/2015 = 2,5 Punkte
 e) Baukosten der KG 400 nach DIN 276 über zusammen mindestens 15 Mio. Euro netto = 2,5 Punkte </t>
    </r>
  </si>
  <si>
    <r>
      <t xml:space="preserve">Mit dem Angebot ist ein Konzept zur Aufbauorganisation für das Projektteam inkl. Personaleinsatzplanung mit folgenden Mindestinhalten einzureichen.
</t>
    </r>
    <r>
      <rPr>
        <u/>
        <sz val="8"/>
        <rFont val="Arial"/>
        <family val="2"/>
      </rPr>
      <t>Mindestinhalte leistungsphasengenau:</t>
    </r>
    <r>
      <rPr>
        <sz val="8"/>
        <rFont val="Arial"/>
        <family val="2"/>
      </rPr>
      <t xml:space="preserve">
</t>
    </r>
    <r>
      <rPr>
        <u/>
        <sz val="8"/>
        <rFont val="Arial"/>
        <family val="2"/>
      </rPr>
      <t>a) Darstellung des Projektteams (Organigramm):</t>
    </r>
    <r>
      <rPr>
        <sz val="8"/>
        <rFont val="Arial"/>
        <family val="2"/>
      </rPr>
      <t xml:space="preserve"> Teamstruktur (Rollen im Team und in  den LPH), Qualifikationen, Verantwortlichkeiten, Kompetenzverteilungen, Zuständigkeiten,
Projektteamgröße/-struktur (Vertretungsregelung) - Redundanz.
Aufgabenverteilung und Darstellung der Schnittstellen zwischen den Projektteammitgliedern.
Ausarbeitung unter Berücksichtigung der Objekte Nr. 2 
Die Inhalte des Konzepts sind als Teil der Präsentation im Verhandlungsgespräch vorzustellen.</t>
    </r>
  </si>
  <si>
    <t>Die Inhalte des Konzepts sind als Teil der Präsentation im Verhandlungsgespräch vorzustellen.</t>
  </si>
  <si>
    <r>
      <rPr>
        <u/>
        <sz val="8"/>
        <rFont val="Arial"/>
        <family val="2"/>
      </rPr>
      <t xml:space="preserve">b.) Darstellung der Arbeitsweise des Bieters: </t>
    </r>
    <r>
      <rPr>
        <sz val="8"/>
        <rFont val="Arial"/>
        <family val="2"/>
      </rPr>
      <t xml:space="preserve">
Zusammenarbeit und Kommunikation im  Team, mit dem AG und den an der Planung fachlich Beteiligten, externen Beteiligten, Gestaltung/Strukturierung des Besprechungs- und Berichtswesens. Schnittstellenmanagement, Änderungs- und Nachtragsmanagement.
Arbeitsproben!
Übereinstimmung der Peraonaleinsatzplanung mit der Projektterminprognose und den personellen Anforderungen an die Qualität der Planungs- und BIM-Aufgaben.
Auskömmliche Kapazitätsplanung. 
Ausarbeitung unter Berücksichtigung der Objekte Nr. 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</si>
</sst>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8"/>
      <name val="Arial"/>
    </font>
    <font>
      <sz val="8"/>
      <name val="Arial"/>
      <family val="2"/>
    </font>
    <font>
      <b/>
      <sz val="9"/>
      <name val="Arial"/>
      <family val="2"/>
    </font>
    <font>
      <sz val="9"/>
      <name val="Arial"/>
      <family val="2"/>
    </font>
    <font>
      <b/>
      <sz val="8"/>
      <name val="Arial"/>
      <family val="2"/>
    </font>
    <font>
      <b/>
      <sz val="9"/>
      <name val="Arial"/>
      <family val="2"/>
    </font>
    <font>
      <b/>
      <sz val="7"/>
      <name val="Arial"/>
      <family val="2"/>
    </font>
    <font>
      <b/>
      <sz val="7"/>
      <name val="Arial"/>
      <family val="2"/>
    </font>
    <font>
      <sz val="9"/>
      <name val="Arial"/>
      <family val="2"/>
    </font>
    <font>
      <sz val="10"/>
      <name val="Arial"/>
      <family val="2"/>
    </font>
    <font>
      <b/>
      <sz val="10"/>
      <name val="Arial"/>
      <family val="2"/>
    </font>
    <font>
      <b/>
      <sz val="8"/>
      <color rgb="FFFF0000"/>
      <name val="Arial"/>
      <family val="2"/>
    </font>
    <font>
      <b/>
      <sz val="11"/>
      <name val="Arial"/>
      <family val="2"/>
    </font>
    <font>
      <sz val="11"/>
      <name val="Arial"/>
      <family val="2"/>
    </font>
    <font>
      <u/>
      <sz val="8"/>
      <name val="Arial"/>
      <family val="2"/>
    </font>
    <font>
      <b/>
      <sz val="11"/>
      <color theme="1"/>
      <name val="Calibri"/>
      <family val="2"/>
      <scheme val="minor"/>
    </font>
    <font>
      <sz val="8"/>
      <color rgb="FFFF0000"/>
      <name val="Arial"/>
      <family val="2"/>
    </font>
    <font>
      <sz val="9"/>
      <color rgb="FFFF0000"/>
      <name val="Arial"/>
      <family val="2"/>
    </font>
    <font>
      <b/>
      <sz val="9"/>
      <color rgb="FFFF0000"/>
      <name val="Arial"/>
      <family val="2"/>
    </font>
    <font>
      <b/>
      <sz val="11"/>
      <color rgb="FFFF0000"/>
      <name val="Arial"/>
      <family val="2"/>
    </font>
  </fonts>
  <fills count="6">
    <fill>
      <patternFill patternType="none"/>
    </fill>
    <fill>
      <patternFill patternType="gray125"/>
    </fill>
    <fill>
      <patternFill patternType="solid">
        <fgColor indexed="1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protection locked="0"/>
    </xf>
  </cellStyleXfs>
  <cellXfs count="149">
    <xf numFmtId="0" fontId="0" fillId="0" borderId="0" xfId="0" applyProtection="1"/>
    <xf numFmtId="0" fontId="0" fillId="0" borderId="0" xfId="0" applyAlignment="1" applyProtection="1">
      <alignment wrapText="1"/>
    </xf>
    <xf numFmtId="0" fontId="0" fillId="0" borderId="0" xfId="0" applyAlignment="1" applyProtection="1">
      <alignment horizontal="left" vertical="center"/>
    </xf>
    <xf numFmtId="0" fontId="3" fillId="0" borderId="0" xfId="0" applyFont="1" applyProtection="1"/>
    <xf numFmtId="1" fontId="0" fillId="0" borderId="0" xfId="0" applyNumberFormat="1" applyAlignment="1" applyProtection="1">
      <alignment wrapText="1"/>
    </xf>
    <xf numFmtId="0" fontId="0" fillId="0" borderId="0" xfId="0" applyAlignment="1" applyProtection="1">
      <alignment vertical="top"/>
    </xf>
    <xf numFmtId="1" fontId="0" fillId="0" borderId="0" xfId="0" applyNumberFormat="1" applyAlignment="1" applyProtection="1"/>
    <xf numFmtId="0" fontId="0" fillId="0" borderId="0" xfId="0" applyAlignment="1" applyProtection="1"/>
    <xf numFmtId="0" fontId="1" fillId="0" borderId="0" xfId="0" applyFont="1" applyAlignment="1" applyProtection="1">
      <alignment wrapText="1"/>
    </xf>
    <xf numFmtId="0" fontId="0" fillId="0" borderId="0" xfId="0" applyAlignment="1" applyProtection="1">
      <alignment horizontal="center" vertical="center"/>
    </xf>
    <xf numFmtId="0" fontId="1" fillId="0" borderId="0" xfId="0" applyFont="1" applyAlignment="1" applyProtection="1">
      <alignment horizontal="center" vertical="center"/>
    </xf>
    <xf numFmtId="0" fontId="16" fillId="0" borderId="0" xfId="0" applyFont="1" applyProtection="1"/>
    <xf numFmtId="0" fontId="16" fillId="0" borderId="0" xfId="0" applyFont="1" applyAlignment="1" applyProtection="1">
      <alignment vertical="top"/>
    </xf>
    <xf numFmtId="0" fontId="16" fillId="0" borderId="0" xfId="0" applyFont="1" applyAlignment="1" applyProtection="1">
      <alignment horizontal="left" vertical="center"/>
    </xf>
    <xf numFmtId="0" fontId="17" fillId="0" borderId="0" xfId="0" applyFont="1" applyProtection="1"/>
    <xf numFmtId="0" fontId="16" fillId="0" borderId="0" xfId="0" applyFont="1" applyAlignment="1" applyProtection="1">
      <alignment wrapText="1"/>
    </xf>
    <xf numFmtId="0" fontId="0" fillId="0" borderId="0" xfId="0" applyBorder="1" applyProtection="1"/>
    <xf numFmtId="0" fontId="2" fillId="0" borderId="0" xfId="0" applyFont="1" applyAlignment="1" applyProtection="1">
      <alignment horizontal="left" vertical="center"/>
    </xf>
    <xf numFmtId="0" fontId="2" fillId="0" borderId="0" xfId="0" applyFont="1" applyAlignment="1" applyProtection="1">
      <alignment horizontal="left" vertical="top"/>
    </xf>
    <xf numFmtId="0" fontId="12" fillId="0" borderId="0" xfId="0" applyFont="1" applyBorder="1" applyAlignment="1" applyProtection="1">
      <alignment vertical="top"/>
    </xf>
    <xf numFmtId="0" fontId="12" fillId="0" borderId="0" xfId="0" applyFont="1" applyBorder="1" applyAlignment="1" applyProtection="1">
      <alignment horizontal="left" vertical="top" wrapText="1"/>
    </xf>
    <xf numFmtId="1" fontId="13" fillId="0" borderId="0" xfId="0" applyNumberFormat="1" applyFont="1" applyBorder="1" applyAlignment="1" applyProtection="1">
      <alignment vertical="top"/>
    </xf>
    <xf numFmtId="164" fontId="4" fillId="0" borderId="1" xfId="0" applyNumberFormat="1" applyFont="1" applyBorder="1" applyAlignment="1" applyProtection="1">
      <alignment horizontal="left" vertical="center"/>
    </xf>
    <xf numFmtId="0" fontId="2" fillId="0" borderId="1" xfId="0" applyFont="1" applyBorder="1" applyAlignment="1" applyProtection="1">
      <alignment horizontal="left" vertical="center" wrapText="1"/>
    </xf>
    <xf numFmtId="1" fontId="2" fillId="0" borderId="1" xfId="0" applyNumberFormat="1" applyFont="1" applyBorder="1" applyAlignment="1" applyProtection="1">
      <alignment horizontal="left" vertical="center"/>
    </xf>
    <xf numFmtId="0" fontId="2" fillId="0" borderId="1" xfId="0" applyFont="1" applyBorder="1" applyAlignment="1" applyProtection="1">
      <alignment horizontal="left" vertical="center"/>
    </xf>
    <xf numFmtId="0" fontId="0" fillId="0" borderId="0" xfId="0" applyAlignment="1" applyProtection="1">
      <alignment vertical="center"/>
    </xf>
    <xf numFmtId="164" fontId="4" fillId="3" borderId="10" xfId="0" applyNumberFormat="1" applyFont="1" applyFill="1" applyBorder="1" applyAlignment="1" applyProtection="1">
      <alignment horizontal="left" vertical="center"/>
    </xf>
    <xf numFmtId="0" fontId="5" fillId="3" borderId="1" xfId="0" applyFont="1" applyFill="1" applyBorder="1" applyAlignment="1" applyProtection="1">
      <alignment vertical="center" wrapText="1"/>
    </xf>
    <xf numFmtId="1" fontId="6" fillId="3" borderId="9" xfId="0" applyNumberFormat="1" applyFont="1" applyFill="1" applyBorder="1" applyAlignment="1" applyProtection="1">
      <alignment horizontal="center" vertical="top" wrapText="1"/>
    </xf>
    <xf numFmtId="0" fontId="7" fillId="3" borderId="10" xfId="0" applyFont="1" applyFill="1" applyBorder="1" applyAlignment="1" applyProtection="1">
      <alignment horizontal="center" vertical="top" wrapText="1"/>
    </xf>
    <xf numFmtId="0" fontId="7" fillId="3" borderId="5" xfId="0" applyFont="1" applyFill="1" applyBorder="1" applyAlignment="1" applyProtection="1">
      <alignment horizontal="center" vertical="top" wrapText="1"/>
    </xf>
    <xf numFmtId="164" fontId="4" fillId="4" borderId="2" xfId="0" quotePrefix="1" applyNumberFormat="1" applyFont="1" applyFill="1" applyBorder="1" applyAlignment="1" applyProtection="1">
      <alignment horizontal="left" vertical="center"/>
    </xf>
    <xf numFmtId="0" fontId="4" fillId="4" borderId="3" xfId="0" applyFont="1" applyFill="1" applyBorder="1" applyAlignment="1" applyProtection="1">
      <alignment horizontal="left" vertical="center" wrapText="1"/>
    </xf>
    <xf numFmtId="1" fontId="4" fillId="4" borderId="5" xfId="0" applyNumberFormat="1"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5" xfId="0" applyFont="1" applyFill="1" applyBorder="1" applyAlignment="1" applyProtection="1">
      <alignment horizontal="center" vertical="center"/>
    </xf>
    <xf numFmtId="164" fontId="0" fillId="0" borderId="5" xfId="0" applyNumberFormat="1" applyBorder="1" applyAlignment="1" applyProtection="1">
      <alignment horizontal="left" vertical="center"/>
    </xf>
    <xf numFmtId="0" fontId="1" fillId="0" borderId="5" xfId="0" applyFont="1" applyBorder="1" applyAlignment="1" applyProtection="1">
      <alignment horizontal="left" vertical="top" wrapText="1"/>
    </xf>
    <xf numFmtId="1" fontId="1" fillId="0" borderId="5" xfId="0" applyNumberFormat="1" applyFont="1" applyBorder="1" applyAlignment="1" applyProtection="1">
      <alignment horizontal="left" vertical="center"/>
    </xf>
    <xf numFmtId="0" fontId="1" fillId="0" borderId="5" xfId="0" applyFont="1" applyBorder="1" applyAlignment="1" applyProtection="1">
      <alignment horizontal="center" vertical="center"/>
    </xf>
    <xf numFmtId="0" fontId="1" fillId="0" borderId="5" xfId="0" applyFont="1" applyBorder="1" applyAlignment="1" applyProtection="1">
      <alignment vertical="center"/>
    </xf>
    <xf numFmtId="1" fontId="1" fillId="0" borderId="5" xfId="0" applyNumberFormat="1" applyFont="1" applyBorder="1" applyAlignment="1" applyProtection="1">
      <alignment horizontal="center" vertical="center"/>
    </xf>
    <xf numFmtId="164" fontId="1" fillId="0" borderId="5" xfId="0" applyNumberFormat="1" applyFont="1" applyBorder="1" applyAlignment="1" applyProtection="1">
      <alignment horizontal="center" vertical="center" textRotation="90"/>
    </xf>
    <xf numFmtId="0" fontId="1" fillId="0" borderId="5" xfId="0" applyFont="1" applyFill="1" applyBorder="1" applyAlignment="1" applyProtection="1">
      <alignment horizontal="left" vertical="top" wrapText="1"/>
    </xf>
    <xf numFmtId="164" fontId="1" fillId="0" borderId="2" xfId="0" applyNumberFormat="1" applyFont="1" applyBorder="1" applyAlignment="1" applyProtection="1">
      <alignment horizontal="center" vertical="center" textRotation="90"/>
    </xf>
    <xf numFmtId="164" fontId="1" fillId="0" borderId="9" xfId="0" quotePrefix="1" applyNumberFormat="1" applyFont="1" applyBorder="1" applyAlignment="1" applyProtection="1">
      <alignment horizontal="left" vertical="center"/>
    </xf>
    <xf numFmtId="0" fontId="1" fillId="0" borderId="2" xfId="0" applyFont="1" applyBorder="1" applyAlignment="1" applyProtection="1">
      <alignment horizontal="center" vertical="center"/>
    </xf>
    <xf numFmtId="164" fontId="2" fillId="5" borderId="5" xfId="0" applyNumberFormat="1" applyFont="1" applyFill="1" applyBorder="1" applyAlignment="1" applyProtection="1">
      <alignment horizontal="left" vertical="center"/>
    </xf>
    <xf numFmtId="0" fontId="2" fillId="5" borderId="2" xfId="0" applyFont="1" applyFill="1" applyBorder="1" applyAlignment="1" applyProtection="1">
      <alignment vertical="center" wrapText="1"/>
    </xf>
    <xf numFmtId="1" fontId="4" fillId="5" borderId="5" xfId="0" applyNumberFormat="1" applyFont="1" applyFill="1" applyBorder="1" applyAlignment="1" applyProtection="1">
      <alignment horizontal="center" vertical="center"/>
    </xf>
    <xf numFmtId="1" fontId="4" fillId="5" borderId="2" xfId="0" applyNumberFormat="1"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164" fontId="0" fillId="0" borderId="0" xfId="0" applyNumberFormat="1" applyAlignment="1" applyProtection="1">
      <alignment horizontal="left" vertical="center"/>
    </xf>
    <xf numFmtId="0" fontId="0" fillId="0" borderId="0" xfId="0" applyAlignment="1" applyProtection="1">
      <alignment vertical="center" wrapText="1"/>
    </xf>
    <xf numFmtId="1" fontId="1" fillId="0" borderId="0" xfId="0" applyNumberFormat="1" applyFont="1" applyAlignment="1" applyProtection="1">
      <alignment horizontal="left" vertical="center"/>
    </xf>
    <xf numFmtId="0" fontId="1" fillId="0" borderId="0" xfId="0" applyFont="1" applyAlignment="1" applyProtection="1">
      <alignment vertical="center"/>
    </xf>
    <xf numFmtId="0" fontId="1" fillId="0" borderId="11" xfId="0" applyFont="1" applyBorder="1" applyAlignment="1" applyProtection="1">
      <alignment vertical="center"/>
    </xf>
    <xf numFmtId="0" fontId="0" fillId="2" borderId="0" xfId="0" applyFill="1" applyAlignment="1" applyProtection="1">
      <alignment vertical="center"/>
    </xf>
    <xf numFmtId="164" fontId="2" fillId="3" borderId="2" xfId="0" applyNumberFormat="1" applyFont="1" applyFill="1" applyBorder="1" applyAlignment="1" applyProtection="1">
      <alignment horizontal="left" vertical="center"/>
    </xf>
    <xf numFmtId="0" fontId="2" fillId="3" borderId="3" xfId="0" applyFont="1" applyFill="1" applyBorder="1" applyAlignment="1" applyProtection="1">
      <alignment horizontal="left" vertical="center" wrapText="1"/>
    </xf>
    <xf numFmtId="1" fontId="4" fillId="3" borderId="5" xfId="0" applyNumberFormat="1" applyFont="1" applyFill="1" applyBorder="1" applyAlignment="1" applyProtection="1">
      <alignment horizontal="center" vertical="top" wrapText="1"/>
    </xf>
    <xf numFmtId="0" fontId="4" fillId="3" borderId="2" xfId="0" applyFont="1" applyFill="1" applyBorder="1" applyAlignment="1" applyProtection="1">
      <alignment horizontal="center" vertical="top" wrapText="1"/>
    </xf>
    <xf numFmtId="0" fontId="4" fillId="3" borderId="5" xfId="0" applyFont="1" applyFill="1" applyBorder="1" applyAlignment="1" applyProtection="1">
      <alignment horizontal="center" vertical="top" wrapText="1"/>
    </xf>
    <xf numFmtId="164" fontId="1" fillId="0" borderId="8" xfId="0" quotePrefix="1" applyNumberFormat="1" applyFont="1" applyBorder="1" applyAlignment="1" applyProtection="1">
      <alignment horizontal="left" vertical="center"/>
    </xf>
    <xf numFmtId="0" fontId="1" fillId="0" borderId="6" xfId="0" applyFont="1" applyBorder="1" applyAlignment="1" applyProtection="1">
      <alignment horizontal="left" vertical="top" wrapText="1"/>
    </xf>
    <xf numFmtId="49" fontId="0" fillId="0" borderId="12" xfId="0" applyNumberFormat="1" applyBorder="1" applyAlignment="1" applyProtection="1">
      <alignment horizontal="left" vertical="top"/>
    </xf>
    <xf numFmtId="1" fontId="4" fillId="0" borderId="5" xfId="0" applyNumberFormat="1" applyFont="1" applyBorder="1" applyAlignment="1" applyProtection="1">
      <alignment horizontal="center" vertical="center"/>
    </xf>
    <xf numFmtId="49" fontId="1" fillId="0" borderId="12" xfId="0" applyNumberFormat="1" applyFont="1" applyBorder="1" applyAlignment="1" applyProtection="1">
      <alignment horizontal="left" vertical="top"/>
    </xf>
    <xf numFmtId="0" fontId="4" fillId="0" borderId="5" xfId="0" applyFont="1" applyBorder="1" applyAlignment="1" applyProtection="1">
      <alignment horizontal="center" vertical="center"/>
    </xf>
    <xf numFmtId="164" fontId="2" fillId="5" borderId="2" xfId="0" applyNumberFormat="1" applyFont="1" applyFill="1" applyBorder="1" applyAlignment="1" applyProtection="1">
      <alignment horizontal="left" vertical="center"/>
    </xf>
    <xf numFmtId="0" fontId="2" fillId="5" borderId="1" xfId="0" applyFont="1" applyFill="1" applyBorder="1" applyAlignment="1" applyProtection="1">
      <alignment horizontal="left" vertical="center" wrapText="1"/>
    </xf>
    <xf numFmtId="1" fontId="2" fillId="5" borderId="9" xfId="0" applyNumberFormat="1" applyFont="1" applyFill="1" applyBorder="1" applyAlignment="1" applyProtection="1">
      <alignment horizontal="center" vertical="center" wrapText="1"/>
    </xf>
    <xf numFmtId="0" fontId="3" fillId="5" borderId="10" xfId="0" applyFont="1" applyFill="1" applyBorder="1" applyAlignment="1" applyProtection="1">
      <alignment horizontal="center" vertical="center"/>
    </xf>
    <xf numFmtId="0" fontId="2" fillId="5" borderId="9" xfId="0" applyFont="1" applyFill="1" applyBorder="1" applyAlignment="1" applyProtection="1">
      <alignment horizontal="center" vertical="center"/>
    </xf>
    <xf numFmtId="1" fontId="0" fillId="0" borderId="0" xfId="0" applyNumberFormat="1" applyAlignment="1" applyProtection="1">
      <alignment horizontal="left" vertical="center"/>
    </xf>
    <xf numFmtId="0" fontId="0" fillId="0" borderId="11" xfId="0" applyBorder="1" applyAlignment="1" applyProtection="1">
      <alignment vertical="center"/>
    </xf>
    <xf numFmtId="1" fontId="6" fillId="3" borderId="5" xfId="0" applyNumberFormat="1"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7" fillId="3" borderId="5" xfId="0" applyFont="1" applyFill="1" applyBorder="1" applyAlignment="1" applyProtection="1">
      <alignment horizontal="center" vertical="center" wrapText="1"/>
    </xf>
    <xf numFmtId="164" fontId="0" fillId="0" borderId="9" xfId="0" applyNumberFormat="1" applyBorder="1" applyAlignment="1" applyProtection="1">
      <alignment horizontal="left" vertical="center"/>
    </xf>
    <xf numFmtId="0" fontId="1" fillId="0" borderId="10" xfId="0" applyFont="1" applyBorder="1" applyAlignment="1" applyProtection="1">
      <alignment horizontal="left" vertical="center" wrapText="1"/>
    </xf>
    <xf numFmtId="1" fontId="0" fillId="0" borderId="11" xfId="0" applyNumberFormat="1" applyBorder="1" applyAlignment="1" applyProtection="1">
      <alignment horizontal="center" vertical="center"/>
    </xf>
    <xf numFmtId="0" fontId="8" fillId="0" borderId="12" xfId="0" applyFont="1" applyBorder="1" applyAlignment="1" applyProtection="1">
      <alignment horizontal="center" vertical="center"/>
    </xf>
    <xf numFmtId="0" fontId="0" fillId="0" borderId="11" xfId="0" applyBorder="1" applyAlignment="1" applyProtection="1">
      <alignment horizontal="center" vertical="center"/>
    </xf>
    <xf numFmtId="1" fontId="2" fillId="5" borderId="5" xfId="0" applyNumberFormat="1"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5" xfId="0" applyFont="1" applyFill="1" applyBorder="1" applyAlignment="1" applyProtection="1">
      <alignment horizontal="center" vertical="center" wrapText="1"/>
    </xf>
    <xf numFmtId="164"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1" fontId="6" fillId="0" borderId="0" xfId="0" applyNumberFormat="1" applyFont="1" applyAlignment="1" applyProtection="1">
      <alignment horizontal="center" vertical="center"/>
    </xf>
    <xf numFmtId="0" fontId="7" fillId="0" borderId="0" xfId="0" applyFont="1" applyAlignment="1" applyProtection="1">
      <alignment horizontal="center" vertical="center"/>
    </xf>
    <xf numFmtId="0" fontId="7" fillId="0" borderId="11" xfId="0" applyFont="1" applyBorder="1" applyAlignment="1" applyProtection="1">
      <alignment horizontal="center" vertical="center"/>
    </xf>
    <xf numFmtId="0" fontId="0" fillId="3" borderId="3" xfId="0" applyFill="1" applyBorder="1" applyAlignment="1" applyProtection="1">
      <alignment horizontal="left" vertical="center" wrapText="1"/>
    </xf>
    <xf numFmtId="0" fontId="4" fillId="3" borderId="3" xfId="0" applyFont="1" applyFill="1" applyBorder="1" applyAlignment="1" applyProtection="1">
      <alignment horizontal="center" vertical="center"/>
    </xf>
    <xf numFmtId="164" fontId="0" fillId="0" borderId="2" xfId="0" applyNumberFormat="1" applyBorder="1" applyAlignment="1" applyProtection="1">
      <alignment horizontal="left" vertical="center"/>
    </xf>
    <xf numFmtId="0" fontId="0" fillId="0" borderId="3" xfId="0" applyBorder="1" applyAlignment="1" applyProtection="1">
      <alignment horizontal="left" vertical="center" wrapText="1"/>
    </xf>
    <xf numFmtId="0" fontId="4" fillId="0" borderId="2" xfId="0" applyFont="1" applyBorder="1" applyAlignment="1" applyProtection="1">
      <alignment horizontal="center" vertical="center"/>
    </xf>
    <xf numFmtId="0" fontId="9" fillId="0" borderId="0" xfId="0" applyFont="1" applyAlignment="1" applyProtection="1">
      <alignment vertical="center"/>
    </xf>
    <xf numFmtId="0" fontId="2" fillId="5" borderId="2" xfId="0" applyFont="1" applyFill="1" applyBorder="1" applyAlignment="1" applyProtection="1">
      <alignment vertical="center"/>
    </xf>
    <xf numFmtId="0" fontId="2" fillId="5" borderId="3" xfId="0" applyFont="1" applyFill="1" applyBorder="1" applyAlignment="1" applyProtection="1">
      <alignment horizontal="left" vertical="center" wrapText="1"/>
    </xf>
    <xf numFmtId="0" fontId="2" fillId="5" borderId="2" xfId="0" applyFont="1" applyFill="1" applyBorder="1" applyAlignment="1" applyProtection="1">
      <alignment horizontal="center" vertical="center"/>
    </xf>
    <xf numFmtId="0" fontId="2" fillId="0" borderId="0" xfId="0" applyFont="1" applyFill="1" applyBorder="1" applyAlignment="1" applyProtection="1">
      <alignment horizontal="left" vertical="top"/>
    </xf>
    <xf numFmtId="0" fontId="2" fillId="0" borderId="0" xfId="0" applyFont="1" applyFill="1" applyBorder="1" applyAlignment="1" applyProtection="1">
      <alignment horizontal="left" vertical="top" wrapText="1"/>
    </xf>
    <xf numFmtId="1" fontId="2" fillId="0" borderId="0" xfId="0" applyNumberFormat="1" applyFont="1" applyFill="1" applyBorder="1" applyAlignment="1" applyProtection="1">
      <alignment horizontal="left" vertical="top" wrapText="1"/>
    </xf>
    <xf numFmtId="0" fontId="10" fillId="0" borderId="0" xfId="0" applyFont="1" applyAlignment="1" applyProtection="1">
      <alignment vertical="center"/>
    </xf>
    <xf numFmtId="0" fontId="10" fillId="0" borderId="0" xfId="0" applyFont="1" applyAlignment="1" applyProtection="1">
      <alignment horizontal="left" vertical="center" wrapText="1"/>
    </xf>
    <xf numFmtId="1" fontId="10" fillId="0" borderId="0" xfId="0" applyNumberFormat="1" applyFont="1" applyAlignment="1" applyProtection="1">
      <alignment horizontal="center" vertical="center"/>
    </xf>
    <xf numFmtId="0" fontId="10" fillId="0" borderId="0" xfId="0" applyFont="1" applyAlignment="1" applyProtection="1">
      <alignment horizontal="center" vertical="center"/>
    </xf>
    <xf numFmtId="1" fontId="2" fillId="5" borderId="7" xfId="0" applyNumberFormat="1" applyFont="1" applyFill="1" applyBorder="1" applyAlignment="1" applyProtection="1">
      <alignment vertical="top"/>
    </xf>
    <xf numFmtId="0" fontId="2" fillId="5" borderId="7" xfId="0" applyFont="1" applyFill="1" applyBorder="1" applyAlignment="1" applyProtection="1">
      <alignment vertical="top"/>
    </xf>
    <xf numFmtId="0" fontId="2" fillId="5" borderId="13" xfId="0" applyFont="1" applyFill="1" applyBorder="1" applyAlignment="1" applyProtection="1">
      <alignment vertical="top"/>
    </xf>
    <xf numFmtId="1" fontId="2" fillId="0" borderId="0" xfId="0" applyNumberFormat="1" applyFont="1" applyBorder="1" applyAlignment="1" applyProtection="1">
      <alignment vertical="center"/>
    </xf>
    <xf numFmtId="0" fontId="2" fillId="0" borderId="0" xfId="0" applyFont="1" applyBorder="1" applyAlignment="1" applyProtection="1">
      <alignment vertical="center"/>
    </xf>
    <xf numFmtId="0" fontId="2" fillId="0" borderId="15" xfId="0" applyFont="1" applyBorder="1" applyAlignment="1" applyProtection="1">
      <alignment vertical="center"/>
    </xf>
    <xf numFmtId="0" fontId="0" fillId="0" borderId="0" xfId="0" applyAlignment="1" applyProtection="1">
      <alignment horizontal="left" vertical="center" wrapText="1"/>
    </xf>
    <xf numFmtId="1" fontId="3" fillId="5" borderId="0" xfId="0" applyNumberFormat="1" applyFont="1" applyFill="1" applyBorder="1" applyAlignment="1" applyProtection="1">
      <alignment horizontal="left" vertical="center"/>
    </xf>
    <xf numFmtId="0" fontId="3" fillId="5" borderId="0" xfId="0" applyFont="1" applyFill="1" applyBorder="1" applyAlignment="1" applyProtection="1">
      <alignment horizontal="left" vertical="center"/>
    </xf>
    <xf numFmtId="0" fontId="3" fillId="5" borderId="15" xfId="0" applyFont="1" applyFill="1" applyBorder="1" applyAlignment="1" applyProtection="1">
      <alignment horizontal="left" vertical="center"/>
    </xf>
    <xf numFmtId="0" fontId="3" fillId="0" borderId="10" xfId="0" applyFont="1" applyBorder="1" applyAlignment="1" applyProtection="1">
      <alignment vertical="center" wrapText="1"/>
    </xf>
    <xf numFmtId="0" fontId="1" fillId="0" borderId="6" xfId="0" applyFont="1" applyBorder="1" applyAlignment="1" applyProtection="1">
      <alignment horizontal="center" vertical="center"/>
    </xf>
    <xf numFmtId="0" fontId="1" fillId="0" borderId="8" xfId="0" applyFont="1" applyBorder="1" applyAlignment="1" applyProtection="1">
      <alignment horizontal="center" vertical="center"/>
    </xf>
    <xf numFmtId="1" fontId="1" fillId="4" borderId="5" xfId="0" applyNumberFormat="1" applyFont="1" applyFill="1" applyBorder="1" applyAlignment="1" applyProtection="1">
      <alignment horizontal="center" vertical="center"/>
    </xf>
    <xf numFmtId="0" fontId="1" fillId="4" borderId="2" xfId="0" applyFont="1" applyFill="1" applyBorder="1" applyAlignment="1" applyProtection="1">
      <alignment horizontal="center" vertical="center"/>
    </xf>
    <xf numFmtId="0" fontId="1" fillId="4" borderId="5" xfId="0" applyFont="1" applyFill="1" applyBorder="1" applyAlignment="1" applyProtection="1">
      <alignment horizontal="center" vertical="center"/>
    </xf>
    <xf numFmtId="0" fontId="0" fillId="0" borderId="0" xfId="0" applyBorder="1" applyAlignment="1" applyProtection="1">
      <alignment wrapText="1"/>
    </xf>
    <xf numFmtId="0" fontId="19" fillId="0" borderId="0" xfId="0" applyFont="1" applyProtection="1"/>
    <xf numFmtId="0" fontId="18" fillId="0" borderId="0" xfId="0" applyFont="1" applyFill="1" applyBorder="1" applyAlignment="1" applyProtection="1">
      <alignment horizontal="left" vertical="top" wrapText="1"/>
    </xf>
    <xf numFmtId="0" fontId="1" fillId="0" borderId="1" xfId="0" applyFont="1" applyBorder="1" applyAlignment="1" applyProtection="1">
      <alignment horizontal="left" vertical="top" wrapText="1"/>
    </xf>
    <xf numFmtId="0" fontId="1" fillId="0" borderId="14" xfId="0" applyFont="1" applyBorder="1" applyAlignment="1" applyProtection="1">
      <alignment horizontal="left" vertical="top" wrapText="1"/>
    </xf>
    <xf numFmtId="14" fontId="12" fillId="0" borderId="0" xfId="0" applyNumberFormat="1" applyFont="1" applyAlignment="1" applyProtection="1">
      <alignment horizontal="right" vertical="top"/>
    </xf>
    <xf numFmtId="0" fontId="2" fillId="5" borderId="12" xfId="0" applyFont="1" applyFill="1" applyBorder="1" applyAlignment="1" applyProtection="1">
      <alignment horizontal="left" vertical="center" wrapText="1"/>
    </xf>
    <xf numFmtId="0" fontId="2" fillId="5" borderId="0" xfId="0" applyFont="1" applyFill="1" applyBorder="1" applyAlignment="1" applyProtection="1">
      <alignment horizontal="left" vertical="center" wrapText="1"/>
    </xf>
    <xf numFmtId="0" fontId="2" fillId="5" borderId="6" xfId="0" applyFont="1" applyFill="1" applyBorder="1" applyAlignment="1" applyProtection="1">
      <alignment horizontal="left" vertical="top" wrapText="1"/>
    </xf>
    <xf numFmtId="0" fontId="2" fillId="5" borderId="7" xfId="0" applyFont="1" applyFill="1" applyBorder="1" applyAlignment="1" applyProtection="1">
      <alignment horizontal="left" vertical="top" wrapText="1"/>
    </xf>
    <xf numFmtId="0" fontId="2" fillId="5" borderId="2" xfId="0" applyFont="1" applyFill="1" applyBorder="1" applyAlignment="1" applyProtection="1">
      <alignment horizontal="left" vertical="center" wrapText="1"/>
    </xf>
    <xf numFmtId="0" fontId="2" fillId="5" borderId="4" xfId="0" applyFont="1" applyFill="1" applyBorder="1" applyAlignment="1" applyProtection="1">
      <alignment horizontal="left" vertical="center" wrapText="1"/>
    </xf>
    <xf numFmtId="0" fontId="2" fillId="0" borderId="12" xfId="0" applyFont="1" applyBorder="1" applyAlignment="1" applyProtection="1">
      <alignment horizontal="left" wrapText="1"/>
    </xf>
    <xf numFmtId="0" fontId="2" fillId="0" borderId="0" xfId="0" applyFont="1" applyBorder="1" applyAlignment="1" applyProtection="1">
      <alignment horizontal="left" wrapText="1"/>
    </xf>
    <xf numFmtId="0" fontId="1" fillId="0" borderId="2" xfId="0" applyFont="1" applyBorder="1" applyAlignment="1" applyProtection="1">
      <alignment horizontal="center" vertical="top" wrapText="1"/>
    </xf>
    <xf numFmtId="0" fontId="1" fillId="0" borderId="3" xfId="0" applyFont="1" applyBorder="1" applyAlignment="1" applyProtection="1">
      <alignment horizontal="center" vertical="top" wrapText="1"/>
    </xf>
    <xf numFmtId="0" fontId="1" fillId="0" borderId="4" xfId="0" applyFont="1" applyBorder="1" applyAlignment="1" applyProtection="1">
      <alignment horizontal="center" vertical="top" wrapText="1"/>
    </xf>
    <xf numFmtId="0" fontId="3" fillId="0" borderId="0" xfId="0" applyFont="1" applyFill="1" applyBorder="1" applyAlignment="1" applyProtection="1">
      <alignment horizontal="left" vertical="top" wrapText="1"/>
    </xf>
    <xf numFmtId="0" fontId="1" fillId="0" borderId="0" xfId="0" applyFont="1" applyAlignment="1" applyProtection="1">
      <alignment horizontal="left" vertical="top" wrapText="1"/>
    </xf>
    <xf numFmtId="0" fontId="0" fillId="0" borderId="0" xfId="0" applyAlignment="1" applyProtection="1">
      <alignment horizontal="left" vertical="top" wrapText="1"/>
    </xf>
    <xf numFmtId="0" fontId="0" fillId="0" borderId="15" xfId="0" applyBorder="1" applyAlignment="1" applyProtection="1">
      <alignment horizontal="left" vertical="top" wrapText="1"/>
    </xf>
    <xf numFmtId="0" fontId="1" fillId="0" borderId="0" xfId="0" applyFont="1" applyBorder="1" applyAlignment="1" applyProtection="1">
      <alignment horizontal="left" vertical="top" wrapText="1"/>
    </xf>
    <xf numFmtId="0" fontId="1" fillId="0" borderId="15" xfId="0" applyFont="1" applyBorder="1" applyAlignment="1" applyProtection="1">
      <alignment horizontal="left" vertical="top" wrapText="1"/>
    </xf>
    <xf numFmtId="0" fontId="11" fillId="0" borderId="0" xfId="0" applyFont="1" applyAlignment="1" applyProtection="1">
      <alignment horizontal="left" vertical="top" wrapText="1"/>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CC33"/>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tabSelected="1" topLeftCell="B1" zoomScale="85" zoomScaleNormal="85" zoomScaleSheetLayoutView="130" workbookViewId="0">
      <selection activeCell="J7" sqref="J7"/>
    </sheetView>
  </sheetViews>
  <sheetFormatPr baseColWidth="10" defaultRowHeight="10" x14ac:dyDescent="0.2"/>
  <cols>
    <col min="1" max="1" width="0" hidden="1" customWidth="1"/>
    <col min="2" max="2" width="14" customWidth="1"/>
    <col min="3" max="3" width="83.109375" style="1" customWidth="1"/>
    <col min="4" max="4" width="14.33203125" style="6" customWidth="1"/>
    <col min="5" max="5" width="14.6640625" style="7" customWidth="1"/>
    <col min="6" max="6" width="13.33203125" style="7" customWidth="1"/>
    <col min="7" max="7" width="11.44140625" style="11" customWidth="1"/>
  </cols>
  <sheetData>
    <row r="1" spans="1:8" ht="7.4" customHeight="1" x14ac:dyDescent="0.2">
      <c r="A1" s="17"/>
    </row>
    <row r="2" spans="1:8" s="5" customFormat="1" ht="15.65" customHeight="1" x14ac:dyDescent="0.2">
      <c r="A2" s="18"/>
      <c r="B2" s="19" t="s">
        <v>1</v>
      </c>
      <c r="C2" s="20"/>
      <c r="D2" s="21"/>
      <c r="E2" s="130"/>
      <c r="F2" s="130"/>
      <c r="G2" s="12"/>
    </row>
    <row r="3" spans="1:8" ht="11.5" x14ac:dyDescent="0.2">
      <c r="A3" s="17"/>
      <c r="B3" s="22" t="s">
        <v>56</v>
      </c>
      <c r="C3" s="23"/>
      <c r="D3" s="24"/>
      <c r="E3" s="25"/>
      <c r="F3" s="25"/>
    </row>
    <row r="4" spans="1:8" ht="30" customHeight="1" x14ac:dyDescent="0.2">
      <c r="A4" s="26"/>
      <c r="B4" s="27" t="s">
        <v>2</v>
      </c>
      <c r="C4" s="28" t="s">
        <v>3</v>
      </c>
      <c r="D4" s="29" t="s">
        <v>4</v>
      </c>
      <c r="E4" s="30" t="s">
        <v>5</v>
      </c>
      <c r="F4" s="31" t="s">
        <v>6</v>
      </c>
    </row>
    <row r="5" spans="1:8" ht="10.5" x14ac:dyDescent="0.2">
      <c r="A5" s="26"/>
      <c r="B5" s="32" t="s">
        <v>7</v>
      </c>
      <c r="C5" s="33" t="s">
        <v>32</v>
      </c>
      <c r="D5" s="34">
        <v>18</v>
      </c>
      <c r="E5" s="35">
        <v>10</v>
      </c>
      <c r="F5" s="36">
        <f>D5*E5</f>
        <v>180</v>
      </c>
    </row>
    <row r="6" spans="1:8" ht="16.5" customHeight="1" x14ac:dyDescent="0.2">
      <c r="A6" s="26"/>
      <c r="B6" s="37"/>
      <c r="C6" s="139" t="s">
        <v>31</v>
      </c>
      <c r="D6" s="140"/>
      <c r="E6" s="140"/>
      <c r="F6" s="141"/>
    </row>
    <row r="7" spans="1:8" ht="70" x14ac:dyDescent="0.2">
      <c r="A7" s="26"/>
      <c r="B7" s="37"/>
      <c r="C7" s="38" t="s">
        <v>45</v>
      </c>
      <c r="D7" s="42">
        <v>6</v>
      </c>
      <c r="E7" s="40">
        <v>10</v>
      </c>
      <c r="F7" s="40">
        <v>60</v>
      </c>
      <c r="G7" s="13"/>
    </row>
    <row r="8" spans="1:8" ht="151.75" customHeight="1" x14ac:dyDescent="0.3">
      <c r="A8" s="26"/>
      <c r="B8" s="43" t="s">
        <v>34</v>
      </c>
      <c r="C8" s="44" t="s">
        <v>53</v>
      </c>
      <c r="D8" s="42">
        <v>4</v>
      </c>
      <c r="E8" s="40">
        <v>10</v>
      </c>
      <c r="F8" s="40">
        <v>20</v>
      </c>
      <c r="H8" s="126"/>
    </row>
    <row r="9" spans="1:8" ht="151.75" customHeight="1" x14ac:dyDescent="0.2">
      <c r="A9" s="26"/>
      <c r="B9" s="43" t="s">
        <v>35</v>
      </c>
      <c r="C9" s="44" t="s">
        <v>53</v>
      </c>
      <c r="D9" s="42">
        <v>4</v>
      </c>
      <c r="E9" s="40">
        <v>10</v>
      </c>
      <c r="F9" s="40">
        <v>20</v>
      </c>
    </row>
    <row r="10" spans="1:8" ht="151.75" customHeight="1" x14ac:dyDescent="0.2">
      <c r="A10" s="26"/>
      <c r="B10" s="45" t="s">
        <v>36</v>
      </c>
      <c r="C10" s="44" t="s">
        <v>53</v>
      </c>
      <c r="D10" s="42">
        <v>4</v>
      </c>
      <c r="E10" s="40">
        <v>10</v>
      </c>
      <c r="F10" s="40">
        <v>20</v>
      </c>
    </row>
    <row r="11" spans="1:8" ht="10.5" x14ac:dyDescent="0.2">
      <c r="A11" s="26"/>
      <c r="B11" s="32" t="s">
        <v>19</v>
      </c>
      <c r="C11" s="33" t="s">
        <v>33</v>
      </c>
      <c r="D11" s="34">
        <v>10</v>
      </c>
      <c r="E11" s="35">
        <v>10</v>
      </c>
      <c r="F11" s="36">
        <f>D11*E11</f>
        <v>100</v>
      </c>
    </row>
    <row r="12" spans="1:8" ht="33" customHeight="1" x14ac:dyDescent="0.2">
      <c r="A12" s="26"/>
      <c r="B12" s="37"/>
      <c r="C12" s="38" t="s">
        <v>31</v>
      </c>
      <c r="D12" s="39"/>
      <c r="E12" s="40"/>
      <c r="F12" s="41"/>
    </row>
    <row r="13" spans="1:8" ht="71.25" customHeight="1" x14ac:dyDescent="0.2">
      <c r="A13" s="26"/>
      <c r="B13" s="37"/>
      <c r="C13" s="38" t="s">
        <v>46</v>
      </c>
      <c r="D13" s="42">
        <v>4</v>
      </c>
      <c r="E13" s="40">
        <v>10</v>
      </c>
      <c r="F13" s="40">
        <v>40</v>
      </c>
    </row>
    <row r="14" spans="1:8" ht="176.25" customHeight="1" x14ac:dyDescent="0.2">
      <c r="A14" s="26"/>
      <c r="B14" s="43" t="s">
        <v>34</v>
      </c>
      <c r="C14" s="44" t="s">
        <v>54</v>
      </c>
      <c r="D14" s="42">
        <v>2</v>
      </c>
      <c r="E14" s="40">
        <v>10</v>
      </c>
      <c r="F14" s="40">
        <v>20</v>
      </c>
    </row>
    <row r="15" spans="1:8" ht="171" customHeight="1" x14ac:dyDescent="0.2">
      <c r="A15" s="26"/>
      <c r="B15" s="43" t="s">
        <v>35</v>
      </c>
      <c r="C15" s="44" t="s">
        <v>54</v>
      </c>
      <c r="D15" s="42">
        <v>2</v>
      </c>
      <c r="E15" s="40">
        <v>10</v>
      </c>
      <c r="F15" s="40">
        <v>20</v>
      </c>
    </row>
    <row r="16" spans="1:8" ht="171" customHeight="1" x14ac:dyDescent="0.2">
      <c r="A16" s="26"/>
      <c r="B16" s="45" t="s">
        <v>36</v>
      </c>
      <c r="C16" s="44" t="s">
        <v>54</v>
      </c>
      <c r="D16" s="42">
        <v>2</v>
      </c>
      <c r="E16" s="40">
        <v>10</v>
      </c>
      <c r="F16" s="40">
        <v>20</v>
      </c>
    </row>
    <row r="17" spans="1:7" ht="10.5" x14ac:dyDescent="0.2">
      <c r="A17" s="26"/>
      <c r="B17" s="32" t="s">
        <v>20</v>
      </c>
      <c r="C17" s="33" t="s">
        <v>21</v>
      </c>
      <c r="D17" s="34">
        <v>10</v>
      </c>
      <c r="E17" s="35">
        <v>10</v>
      </c>
      <c r="F17" s="36">
        <f>D17*E17</f>
        <v>100</v>
      </c>
    </row>
    <row r="18" spans="1:7" ht="140.25" customHeight="1" x14ac:dyDescent="0.2">
      <c r="A18" s="26"/>
      <c r="B18" s="46" t="s">
        <v>27</v>
      </c>
      <c r="C18" s="38" t="s">
        <v>55</v>
      </c>
      <c r="D18" s="42">
        <v>5</v>
      </c>
      <c r="E18" s="47">
        <v>10</v>
      </c>
      <c r="F18" s="40">
        <v>50</v>
      </c>
    </row>
    <row r="19" spans="1:7" ht="135.75" customHeight="1" x14ac:dyDescent="0.2">
      <c r="A19" s="26"/>
      <c r="B19" s="46" t="s">
        <v>28</v>
      </c>
      <c r="C19" s="38" t="s">
        <v>57</v>
      </c>
      <c r="D19" s="42">
        <v>5</v>
      </c>
      <c r="E19" s="47">
        <v>10</v>
      </c>
      <c r="F19" s="40">
        <v>50</v>
      </c>
    </row>
    <row r="20" spans="1:7" ht="11.5" x14ac:dyDescent="0.2">
      <c r="A20" s="26"/>
      <c r="B20" s="48" t="s">
        <v>8</v>
      </c>
      <c r="C20" s="49"/>
      <c r="D20" s="50">
        <f>D17+D11+D5</f>
        <v>38</v>
      </c>
      <c r="E20" s="51">
        <f>E17+E5+E11</f>
        <v>30</v>
      </c>
      <c r="F20" s="52">
        <f>F17+F5+F11</f>
        <v>380</v>
      </c>
    </row>
    <row r="21" spans="1:7" ht="9" customHeight="1" x14ac:dyDescent="0.2">
      <c r="A21" s="26"/>
      <c r="B21" s="53"/>
      <c r="C21" s="54"/>
      <c r="D21" s="55"/>
      <c r="E21" s="56"/>
      <c r="F21" s="57"/>
    </row>
    <row r="22" spans="1:7" ht="30" customHeight="1" x14ac:dyDescent="0.2">
      <c r="A22" s="58"/>
      <c r="B22" s="59" t="s">
        <v>9</v>
      </c>
      <c r="C22" s="60" t="s">
        <v>10</v>
      </c>
      <c r="D22" s="61" t="s">
        <v>4</v>
      </c>
      <c r="E22" s="62" t="s">
        <v>5</v>
      </c>
      <c r="F22" s="63" t="s">
        <v>6</v>
      </c>
    </row>
    <row r="23" spans="1:7" ht="10.5" x14ac:dyDescent="0.2">
      <c r="A23" s="26"/>
      <c r="B23" s="32" t="s">
        <v>11</v>
      </c>
      <c r="C23" s="33" t="s">
        <v>22</v>
      </c>
      <c r="D23" s="34">
        <v>20</v>
      </c>
      <c r="E23" s="35">
        <v>10</v>
      </c>
      <c r="F23" s="36">
        <v>200</v>
      </c>
    </row>
    <row r="24" spans="1:7" s="2" customFormat="1" ht="70.5" x14ac:dyDescent="0.2">
      <c r="B24" s="64" t="s">
        <v>23</v>
      </c>
      <c r="C24" s="65" t="s">
        <v>48</v>
      </c>
      <c r="D24" s="42">
        <v>10</v>
      </c>
      <c r="E24" s="120">
        <v>10</v>
      </c>
      <c r="F24" s="121">
        <v>100</v>
      </c>
      <c r="G24" s="13"/>
    </row>
    <row r="25" spans="1:7" s="2" customFormat="1" ht="117" customHeight="1" x14ac:dyDescent="0.2">
      <c r="B25" s="64" t="s">
        <v>24</v>
      </c>
      <c r="C25" s="65" t="s">
        <v>47</v>
      </c>
      <c r="D25" s="42">
        <v>10</v>
      </c>
      <c r="E25" s="120">
        <v>10</v>
      </c>
      <c r="F25" s="121">
        <v>100</v>
      </c>
      <c r="G25" s="13"/>
    </row>
    <row r="26" spans="1:7" ht="10.5" x14ac:dyDescent="0.2">
      <c r="A26" s="26"/>
      <c r="B26" s="32" t="s">
        <v>12</v>
      </c>
      <c r="C26" s="33" t="s">
        <v>25</v>
      </c>
      <c r="D26" s="122">
        <v>12</v>
      </c>
      <c r="E26" s="123">
        <v>10</v>
      </c>
      <c r="F26" s="124">
        <v>120</v>
      </c>
    </row>
    <row r="27" spans="1:7" ht="93.65" customHeight="1" x14ac:dyDescent="0.2">
      <c r="A27" s="26"/>
      <c r="B27" s="66"/>
      <c r="C27" s="38" t="s">
        <v>49</v>
      </c>
      <c r="D27" s="42"/>
      <c r="E27" s="40"/>
      <c r="F27" s="40"/>
    </row>
    <row r="28" spans="1:7" ht="67.5" customHeight="1" x14ac:dyDescent="0.2">
      <c r="A28" s="26"/>
      <c r="B28" s="68" t="s">
        <v>26</v>
      </c>
      <c r="C28" s="38" t="s">
        <v>50</v>
      </c>
      <c r="D28" s="42">
        <v>12</v>
      </c>
      <c r="E28" s="40">
        <v>10</v>
      </c>
      <c r="F28" s="40">
        <v>30</v>
      </c>
    </row>
    <row r="29" spans="1:7" ht="10.4" customHeight="1" x14ac:dyDescent="0.2">
      <c r="A29" s="26"/>
      <c r="B29" s="70" t="s">
        <v>13</v>
      </c>
      <c r="C29" s="71"/>
      <c r="D29" s="72">
        <f>D28+D27+D25+D24</f>
        <v>32</v>
      </c>
      <c r="E29" s="73">
        <v>10</v>
      </c>
      <c r="F29" s="74">
        <v>320</v>
      </c>
    </row>
    <row r="30" spans="1:7" ht="7.75" customHeight="1" x14ac:dyDescent="0.2">
      <c r="A30" s="26"/>
      <c r="B30" s="53"/>
      <c r="C30" s="54"/>
      <c r="D30" s="75"/>
      <c r="E30" s="26"/>
      <c r="F30" s="76"/>
    </row>
    <row r="31" spans="1:7" ht="36" customHeight="1" x14ac:dyDescent="0.2">
      <c r="A31" s="58"/>
      <c r="B31" s="59" t="s">
        <v>14</v>
      </c>
      <c r="C31" s="60" t="s">
        <v>15</v>
      </c>
      <c r="D31" s="77" t="s">
        <v>4</v>
      </c>
      <c r="E31" s="78" t="s">
        <v>5</v>
      </c>
      <c r="F31" s="79" t="s">
        <v>6</v>
      </c>
    </row>
    <row r="32" spans="1:7" ht="66.75" customHeight="1" x14ac:dyDescent="0.2">
      <c r="A32" s="58"/>
      <c r="B32" s="80"/>
      <c r="C32" s="81" t="s">
        <v>51</v>
      </c>
      <c r="D32" s="82"/>
      <c r="E32" s="83"/>
      <c r="F32" s="84"/>
    </row>
    <row r="33" spans="1:15" s="3" customFormat="1" ht="14.15" customHeight="1" x14ac:dyDescent="0.25">
      <c r="A33" s="17"/>
      <c r="B33" s="135" t="s">
        <v>16</v>
      </c>
      <c r="C33" s="136"/>
      <c r="D33" s="85">
        <v>30</v>
      </c>
      <c r="E33" s="86">
        <v>10</v>
      </c>
      <c r="F33" s="87">
        <f>D33*E33</f>
        <v>300</v>
      </c>
      <c r="G33" s="14"/>
    </row>
    <row r="34" spans="1:15" ht="15" customHeight="1" x14ac:dyDescent="0.2">
      <c r="A34" s="26"/>
      <c r="B34" s="88"/>
      <c r="C34" s="89"/>
      <c r="D34" s="90"/>
      <c r="E34" s="91"/>
      <c r="F34" s="92"/>
    </row>
    <row r="35" spans="1:15" ht="38.5" customHeight="1" x14ac:dyDescent="0.2">
      <c r="A35" s="26"/>
      <c r="B35" s="59" t="s">
        <v>17</v>
      </c>
      <c r="C35" s="93"/>
      <c r="D35" s="77" t="s">
        <v>4</v>
      </c>
      <c r="E35" s="94"/>
      <c r="F35" s="79" t="s">
        <v>6</v>
      </c>
    </row>
    <row r="36" spans="1:15" ht="11.5" customHeight="1" x14ac:dyDescent="0.2">
      <c r="A36" s="26"/>
      <c r="B36" s="95" t="str">
        <f>B20</f>
        <v>Zwischensumme "Projektumsetzung / Projektorganisation"</v>
      </c>
      <c r="C36" s="96"/>
      <c r="D36" s="67">
        <f>D20</f>
        <v>38</v>
      </c>
      <c r="E36" s="97">
        <v>10</v>
      </c>
      <c r="F36" s="69">
        <f>F20</f>
        <v>380</v>
      </c>
    </row>
    <row r="37" spans="1:15" ht="11.5" customHeight="1" x14ac:dyDescent="0.2">
      <c r="A37" s="26"/>
      <c r="B37" s="95" t="str">
        <f>B29</f>
        <v>Zwischensumme "Herangehensweise"</v>
      </c>
      <c r="C37" s="96"/>
      <c r="D37" s="67">
        <f>D29</f>
        <v>32</v>
      </c>
      <c r="E37" s="97">
        <v>10</v>
      </c>
      <c r="F37" s="69">
        <v>320</v>
      </c>
    </row>
    <row r="38" spans="1:15" ht="11.5" customHeight="1" x14ac:dyDescent="0.2">
      <c r="A38" s="26"/>
      <c r="B38" s="95" t="s">
        <v>16</v>
      </c>
      <c r="C38" s="96"/>
      <c r="D38" s="67">
        <f>D33</f>
        <v>30</v>
      </c>
      <c r="E38" s="97">
        <v>10</v>
      </c>
      <c r="F38" s="69">
        <f>F33</f>
        <v>300</v>
      </c>
    </row>
    <row r="39" spans="1:15" ht="11.5" customHeight="1" x14ac:dyDescent="0.2">
      <c r="A39" s="98"/>
      <c r="B39" s="99" t="s">
        <v>18</v>
      </c>
      <c r="C39" s="100"/>
      <c r="D39" s="85">
        <f>SUM(D36:D38)</f>
        <v>100</v>
      </c>
      <c r="E39" s="101">
        <v>10</v>
      </c>
      <c r="F39" s="85">
        <f>SUM(F36:F38)</f>
        <v>1000</v>
      </c>
    </row>
    <row r="40" spans="1:15" ht="11.5" customHeight="1" x14ac:dyDescent="0.2">
      <c r="A40" s="98"/>
      <c r="B40" s="102"/>
      <c r="C40" s="103"/>
      <c r="D40" s="104"/>
      <c r="E40" s="102"/>
      <c r="F40" s="104"/>
    </row>
    <row r="41" spans="1:15" ht="11.5" customHeight="1" x14ac:dyDescent="0.2">
      <c r="A41" s="98" t="s">
        <v>44</v>
      </c>
      <c r="B41" s="127" t="s">
        <v>44</v>
      </c>
      <c r="C41" s="127"/>
      <c r="D41" s="127"/>
      <c r="E41" s="127"/>
      <c r="F41" s="127"/>
    </row>
    <row r="42" spans="1:15" ht="11.5" customHeight="1" x14ac:dyDescent="0.2">
      <c r="A42" s="98"/>
      <c r="B42" s="127"/>
      <c r="C42" s="127"/>
      <c r="D42" s="127"/>
      <c r="E42" s="127"/>
      <c r="F42" s="127"/>
    </row>
    <row r="43" spans="1:15" ht="11.5" customHeight="1" x14ac:dyDescent="0.2">
      <c r="A43" s="98"/>
      <c r="B43" s="102"/>
      <c r="C43" s="103"/>
      <c r="D43" s="104"/>
      <c r="E43" s="102"/>
      <c r="F43" s="104"/>
    </row>
    <row r="44" spans="1:15" ht="10.75" customHeight="1" x14ac:dyDescent="0.2">
      <c r="A44" s="26"/>
      <c r="B44" s="105"/>
      <c r="C44" s="106"/>
      <c r="D44" s="107"/>
      <c r="E44" s="108"/>
      <c r="F44" s="108"/>
    </row>
    <row r="45" spans="1:15" ht="15" customHeight="1" x14ac:dyDescent="0.2">
      <c r="A45" s="26"/>
      <c r="B45" s="133" t="s">
        <v>29</v>
      </c>
      <c r="C45" s="134"/>
      <c r="D45" s="109"/>
      <c r="E45" s="110"/>
      <c r="F45" s="111"/>
    </row>
    <row r="46" spans="1:15" ht="10.4" customHeight="1" x14ac:dyDescent="0.25">
      <c r="A46" s="26"/>
      <c r="B46" s="137" t="s">
        <v>30</v>
      </c>
      <c r="C46" s="138"/>
      <c r="D46" s="112"/>
      <c r="E46" s="113"/>
      <c r="F46" s="114"/>
    </row>
    <row r="47" spans="1:15" ht="64.75" customHeight="1" x14ac:dyDescent="0.2">
      <c r="A47" s="115"/>
      <c r="B47" s="9" t="s">
        <v>42</v>
      </c>
      <c r="C47" s="143" t="s">
        <v>41</v>
      </c>
      <c r="D47" s="144"/>
      <c r="E47" s="144"/>
      <c r="F47" s="145"/>
      <c r="H47" s="148"/>
      <c r="I47" s="148"/>
      <c r="J47" s="148"/>
      <c r="K47" s="148"/>
      <c r="L47" s="148"/>
      <c r="M47" s="148"/>
      <c r="N47" s="148"/>
      <c r="O47" s="148"/>
    </row>
    <row r="48" spans="1:15" ht="65.5" customHeight="1" x14ac:dyDescent="0.2">
      <c r="A48" s="115"/>
      <c r="B48" s="9">
        <v>7.5</v>
      </c>
      <c r="C48" s="143" t="s">
        <v>40</v>
      </c>
      <c r="D48" s="144"/>
      <c r="E48" s="144"/>
      <c r="F48" s="145"/>
      <c r="H48" s="148"/>
      <c r="I48" s="148"/>
      <c r="J48" s="148"/>
      <c r="K48" s="148"/>
      <c r="L48" s="148"/>
      <c r="M48" s="148"/>
      <c r="N48" s="148"/>
      <c r="O48" s="148"/>
    </row>
    <row r="49" spans="1:16" ht="64.75" customHeight="1" x14ac:dyDescent="0.2">
      <c r="A49" s="115"/>
      <c r="B49" s="10">
        <v>5</v>
      </c>
      <c r="C49" s="143" t="s">
        <v>39</v>
      </c>
      <c r="D49" s="144"/>
      <c r="E49" s="144"/>
      <c r="F49" s="145"/>
      <c r="H49" s="148"/>
      <c r="I49" s="148"/>
      <c r="J49" s="148"/>
      <c r="K49" s="148"/>
      <c r="L49" s="148"/>
      <c r="M49" s="148"/>
      <c r="N49" s="148"/>
      <c r="O49" s="148"/>
    </row>
    <row r="50" spans="1:16" ht="60.65" customHeight="1" x14ac:dyDescent="0.2">
      <c r="A50" s="115"/>
      <c r="B50" s="9">
        <v>2.5</v>
      </c>
      <c r="C50" s="143" t="s">
        <v>38</v>
      </c>
      <c r="D50" s="144"/>
      <c r="E50" s="144"/>
      <c r="F50" s="145"/>
    </row>
    <row r="51" spans="1:16" ht="60.65" customHeight="1" x14ac:dyDescent="0.2">
      <c r="A51" s="115"/>
      <c r="B51" s="10">
        <v>0</v>
      </c>
      <c r="C51" s="143" t="s">
        <v>37</v>
      </c>
      <c r="D51" s="144"/>
      <c r="E51" s="144"/>
      <c r="F51" s="145"/>
    </row>
    <row r="52" spans="1:16" ht="10.4" customHeight="1" x14ac:dyDescent="0.2">
      <c r="A52" s="26"/>
      <c r="B52" s="131" t="s">
        <v>0</v>
      </c>
      <c r="C52" s="132"/>
      <c r="D52" s="116"/>
      <c r="E52" s="117"/>
      <c r="F52" s="118"/>
    </row>
    <row r="53" spans="1:16" ht="48.65" customHeight="1" x14ac:dyDescent="0.2">
      <c r="A53" s="26"/>
      <c r="B53" s="16"/>
      <c r="C53" s="146" t="s">
        <v>43</v>
      </c>
      <c r="D53" s="146"/>
      <c r="E53" s="146"/>
      <c r="F53" s="147"/>
      <c r="I53" s="16"/>
      <c r="J53" s="142"/>
      <c r="K53" s="142"/>
      <c r="L53" s="142"/>
      <c r="M53" s="142"/>
      <c r="N53" s="142"/>
      <c r="O53" s="16"/>
      <c r="P53" s="16"/>
    </row>
    <row r="54" spans="1:16" ht="33" customHeight="1" x14ac:dyDescent="0.2">
      <c r="A54" s="26"/>
      <c r="B54" s="119"/>
      <c r="C54" s="128" t="s">
        <v>52</v>
      </c>
      <c r="D54" s="128"/>
      <c r="E54" s="128"/>
      <c r="F54" s="129"/>
      <c r="I54" s="16"/>
      <c r="J54" s="16"/>
      <c r="K54" s="16"/>
      <c r="L54" s="16"/>
      <c r="M54" s="16"/>
      <c r="N54" s="16"/>
      <c r="O54" s="16"/>
      <c r="P54" s="16"/>
    </row>
    <row r="55" spans="1:16" s="1" customFormat="1" x14ac:dyDescent="0.2">
      <c r="D55" s="4"/>
      <c r="G55" s="15"/>
      <c r="I55" s="125"/>
      <c r="J55" s="125"/>
      <c r="K55" s="125"/>
      <c r="L55" s="125"/>
      <c r="M55" s="125"/>
      <c r="N55" s="125"/>
      <c r="O55" s="125"/>
      <c r="P55" s="125"/>
    </row>
    <row r="56" spans="1:16" ht="43.5" customHeight="1" x14ac:dyDescent="0.2">
      <c r="I56" s="16"/>
      <c r="J56" s="16"/>
      <c r="K56" s="16"/>
      <c r="L56" s="16"/>
      <c r="M56" s="16"/>
      <c r="N56" s="16"/>
      <c r="O56" s="16"/>
      <c r="P56" s="16"/>
    </row>
    <row r="57" spans="1:16" x14ac:dyDescent="0.2">
      <c r="C57" s="8"/>
    </row>
  </sheetData>
  <sheetProtection algorithmName="SHA-512" hashValue="W7gkCAksv2EC4uNmXhoZMFgdSz53H7DZ4fxtWvplgc5aGBqozGwQ+eNZZwNqNVZwHSj2d0jCaaGmLYPq2ZdoTg==" saltValue="msVHyGSqK0o+7fldu2t0Cw==" spinCount="100000" sheet="1" objects="1" scenarios="1"/>
  <mergeCells count="16">
    <mergeCell ref="J53:N53"/>
    <mergeCell ref="C47:F47"/>
    <mergeCell ref="C48:F48"/>
    <mergeCell ref="C49:F49"/>
    <mergeCell ref="C50:F50"/>
    <mergeCell ref="C51:F51"/>
    <mergeCell ref="C53:F53"/>
    <mergeCell ref="H47:O49"/>
    <mergeCell ref="B41:F42"/>
    <mergeCell ref="C54:F54"/>
    <mergeCell ref="E2:F2"/>
    <mergeCell ref="B52:C52"/>
    <mergeCell ref="B45:C45"/>
    <mergeCell ref="B33:C33"/>
    <mergeCell ref="B46:C46"/>
    <mergeCell ref="C6:F6"/>
  </mergeCells>
  <pageMargins left="0.78740157499999996" right="0.78740157499999996" top="1.09375" bottom="0.984251969" header="0.5" footer="0.5"/>
  <pageSetup paperSize="9" scale="85" orientation="portrait" verticalDpi="1200" r:id="rId1"/>
  <headerFooter alignWithMargins="0">
    <oddHeader xml:space="preserve">&amp;L&amp;"Arial,Fett"&amp;9Vivantes KAU Erweiterungsbauten Objekt Nr. 1 und Nr. 2
&amp;"Arial,Standard"VgV-Verfahren zur Vergabe von Objektplanungsleistungen gem. HOAI 2021 §§ 34 / ABau&amp;8
</oddHeader>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Zuschlagskriterien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Renate Keller</dc:creator>
  <cp:lastModifiedBy>Thinius, Natalie</cp:lastModifiedBy>
  <cp:lastPrinted>2025-10-28T16:33:08Z</cp:lastPrinted>
  <dcterms:created xsi:type="dcterms:W3CDTF">2019-04-20T10:14:39Z</dcterms:created>
  <dcterms:modified xsi:type="dcterms:W3CDTF">2026-06-16T11:56:07Z</dcterms:modified>
</cp:coreProperties>
</file>