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ZVI\(P)\FM und BAU\T01 TEK\00_NEU\06_HOAI_VOB\02_Vergaben\01_HOAI\P_0906-2025_KAU_Erweiterungsplanung\Medizintechnik\2_Verfahren\Stufe 1\Formulare VMS\"/>
    </mc:Choice>
  </mc:AlternateContent>
  <xr:revisionPtr revIDLastSave="0" documentId="13_ncr:1_{42F6D8F9-9806-4B98-B60C-3A4FB348F9D9}" xr6:coauthVersionLast="47" xr6:coauthVersionMax="47" xr10:uidLastSave="{00000000-0000-0000-0000-000000000000}"/>
  <bookViews>
    <workbookView xWindow="-110" yWindow="-110" windowWidth="19420" windowHeight="10300" xr2:uid="{00000000-000D-0000-FFFF-FFFF00000000}"/>
  </bookViews>
  <sheets>
    <sheet name="KAU_Objekt_2" sheetId="1" r:id="rId1"/>
  </sheets>
  <definedNames>
    <definedName name="_xlnm.Print_Area" localSheetId="0">KAU_Objekt_2!$A$1:$H$126</definedName>
    <definedName name="Print_Area" localSheetId="0">KAU_Objekt_2!$A$1:$G$128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16" i="1" l="1"/>
  <c r="E125" i="1" s="1"/>
  <c r="F54" i="1"/>
  <c r="G54" i="1"/>
  <c r="E54" i="1"/>
  <c r="E122" i="1" s="1"/>
  <c r="G89" i="1"/>
  <c r="E89" i="1"/>
  <c r="E123" i="1" s="1"/>
  <c r="F125" i="1" l="1"/>
  <c r="F123" i="1"/>
  <c r="F119" i="1"/>
  <c r="E126" i="1"/>
  <c r="F121" i="1"/>
  <c r="G125" i="1" l="1"/>
  <c r="G123" i="1"/>
  <c r="G122" i="1"/>
  <c r="G126" i="1" l="1"/>
</calcChain>
</file>

<file path=xl/sharedStrings.xml><?xml version="1.0" encoding="utf-8"?>
<sst xmlns="http://schemas.openxmlformats.org/spreadsheetml/2006/main" count="223" uniqueCount="135">
  <si>
    <t>Name und lfd. Nr. des Bewerbers:</t>
  </si>
  <si>
    <t>ja</t>
  </si>
  <si>
    <t>nein</t>
  </si>
  <si>
    <t>Mindestanforderungen erfüllt</t>
  </si>
  <si>
    <t>Wichtung  in %</t>
  </si>
  <si>
    <t>Punkte max.</t>
  </si>
  <si>
    <t>gewichtete Punkt max.</t>
  </si>
  <si>
    <t xml:space="preserve"> = 5 Punkte</t>
  </si>
  <si>
    <t>= 5 Punkte</t>
  </si>
  <si>
    <t>Zwischensumme Referenzprojekt 1</t>
  </si>
  <si>
    <t>Zwischensumme Referenzprojekt 2</t>
  </si>
  <si>
    <t>1.1</t>
  </si>
  <si>
    <t>1.2</t>
  </si>
  <si>
    <t>2.1</t>
  </si>
  <si>
    <t>3.1</t>
  </si>
  <si>
    <t>3.2</t>
  </si>
  <si>
    <t>2.2</t>
  </si>
  <si>
    <t>Zwischensumme "Technische und berufliche Leistungsfähigkeit / Einzelwertung Referenz 4"</t>
  </si>
  <si>
    <t>Wertungssumme gesamt / Gesamtpunktzahl</t>
  </si>
  <si>
    <t>Wichtung  
in %</t>
  </si>
  <si>
    <t xml:space="preserve">Wirtschaftliche und finanzielle Leistungsfähigkeit </t>
  </si>
  <si>
    <t>Zwischensumme wirtschaftliche und finanzielle Leistungsfähigkeit</t>
  </si>
  <si>
    <t xml:space="preserve"> </t>
  </si>
  <si>
    <t xml:space="preserve">Nachweis der Eintragung in das Berufs- oder Handelsregister nach Maßgabe der Rechtsvorschriften des Landes, in dem das Unternehmen ansässig ist (in nicht beglaubigter Kopie). Der Nachweis darf zum Zeitpunkt des Ablaufs der Angebotsfrist nicht älter als 6 Monate sein. </t>
  </si>
  <si>
    <t>Eigenerklärung zur einer Berufshaftpflichtversicherungsdeckung in Höhe von 3,0 Mio. EUR für Personen- und 5,0 Mio. EUR für sonstige Schäden im Fall der Zuschlagserteilung, liegt vor.</t>
  </si>
  <si>
    <t>Befähigung zur Berufsausübung</t>
  </si>
  <si>
    <t>Berufshaftpflichtversicherung</t>
  </si>
  <si>
    <t>Technische und berufliche Leistungsfähigkeit</t>
  </si>
  <si>
    <t>Zwischensumme technische und berufliche Leistungsfähigkeit</t>
  </si>
  <si>
    <t>Projektvolumen - Kosten</t>
  </si>
  <si>
    <t>Projektvolumen - Nutzung Fläche</t>
  </si>
  <si>
    <t>Gebäudefunktion / Nutzung Funktionsbereiche</t>
  </si>
  <si>
    <t>mind. 4 Funktionsbereiche aus  1-6</t>
  </si>
  <si>
    <t>mind. 2 Funktionsbereiche aus  1-6</t>
  </si>
  <si>
    <t xml:space="preserve"> 0 Funktionsbereiche aus  1-6</t>
  </si>
  <si>
    <r>
      <t xml:space="preserve">Bei mind. 1 Referenzprojekt muss die bearbeitete Brutto-Grundfläche (BGF) (DIN 277-1) </t>
    </r>
    <r>
      <rPr>
        <b/>
        <sz val="9"/>
        <rFont val="Arial"/>
        <family val="2"/>
      </rPr>
      <t>≥ 10.000 m²</t>
    </r>
    <r>
      <rPr>
        <sz val="9"/>
        <rFont val="Arial"/>
        <family val="2"/>
      </rPr>
      <t xml:space="preserve"> sein</t>
    </r>
  </si>
  <si>
    <t xml:space="preserve">Krankenhaustyp </t>
  </si>
  <si>
    <t>Maximalversorger/ Zentralversorger</t>
  </si>
  <si>
    <t>Regelversorger</t>
  </si>
  <si>
    <t>Grundversorger</t>
  </si>
  <si>
    <t>Referenz 1 - Krankenhausneubau</t>
  </si>
  <si>
    <t>Referenz 2 - Krankenhauserweiterungsbau/ - Umbau</t>
  </si>
  <si>
    <t xml:space="preserve">≥ 5.000  </t>
  </si>
  <si>
    <t xml:space="preserve"> &lt; 5.000 und ≥  2.500  </t>
  </si>
  <si>
    <t xml:space="preserve">  &lt; 2.500  </t>
  </si>
  <si>
    <t xml:space="preserve">≥ 4.000  </t>
  </si>
  <si>
    <t xml:space="preserve"> &lt; 4.000 und ≥  2.000  </t>
  </si>
  <si>
    <t xml:space="preserve">  &lt; 2.000  </t>
  </si>
  <si>
    <t>Erweiterung/Umbau im laufenden Betrieb</t>
  </si>
  <si>
    <t>Erweiterung/ Umbau mit Bauphasenplanung</t>
  </si>
  <si>
    <t>Zwischensumme Referenzprojekt 4</t>
  </si>
  <si>
    <t>Planungsaufgabe Funktionale Leistungsbeschreibung</t>
  </si>
  <si>
    <t>Auftraggeber</t>
  </si>
  <si>
    <t>Bewertung Pos. 5 bis 7</t>
  </si>
  <si>
    <t>= 1 Punkte</t>
  </si>
  <si>
    <t>mind. 4 Funktionsbereiche aus  1-5</t>
  </si>
  <si>
    <t>mind. 2 Funktionsbereiche aus  1-5</t>
  </si>
  <si>
    <t xml:space="preserve"> 0 Funktionsbereiche aus  1-5</t>
  </si>
  <si>
    <t>1. Stufe: Eignungskriterien inkl. Bewertung</t>
  </si>
  <si>
    <t xml:space="preserve">Eignungskriterien </t>
  </si>
  <si>
    <t>2</t>
  </si>
  <si>
    <t>3</t>
  </si>
  <si>
    <t>3.2.1</t>
  </si>
  <si>
    <t>3.2.2</t>
  </si>
  <si>
    <t>3.2.4</t>
  </si>
  <si>
    <t>Mindestanforderungen gem.  (§46 Abs. 3 Nr. 1 VgV 2017)</t>
  </si>
  <si>
    <t>3.2.1.1</t>
  </si>
  <si>
    <t>3.2.1.2</t>
  </si>
  <si>
    <t>3.2.1.3</t>
  </si>
  <si>
    <t>3.2.1.4</t>
  </si>
  <si>
    <t>3.2.1.7</t>
  </si>
  <si>
    <t>3.2.2.1</t>
  </si>
  <si>
    <t>3.2.2.2</t>
  </si>
  <si>
    <t>3.2.2.3</t>
  </si>
  <si>
    <t>3.2.2.5</t>
  </si>
  <si>
    <t>3.2.2.7</t>
  </si>
  <si>
    <t>3.2.2.8</t>
  </si>
  <si>
    <t>3.2.2.4</t>
  </si>
  <si>
    <t>3.2.4.1</t>
  </si>
  <si>
    <t>3.2.4.2</t>
  </si>
  <si>
    <t>3.2.4.3</t>
  </si>
  <si>
    <t>3.2.4.5</t>
  </si>
  <si>
    <t>2.1. Zwischensumme "Finanzielle und wirtschaftliche Leistungsfähigkeit/ Umsatz"</t>
  </si>
  <si>
    <t>3.1. Zwischensumme "Technische und berufliche  Leistungsfähigkeit/ Mitarbeiter"</t>
  </si>
  <si>
    <t>3.2.1 Zwischensumme "Technische und berufliche Leistungsfähigkeit / Einzelwertung Referenz 1"</t>
  </si>
  <si>
    <t>3.2.2 Zwischensumme "Technische und berufliche Leistungsfähigkeit / Einzelwertung Referenz 2"</t>
  </si>
  <si>
    <t>3.2.4 Zwischensumme "Technische und berufliche Leistungsfähigkeit / Einzelwertung Referenz 4"</t>
  </si>
  <si>
    <t xml:space="preserve"> = 10 Punkte</t>
  </si>
  <si>
    <t>= 10 Punkte</t>
  </si>
  <si>
    <t>= 1 Punkt</t>
  </si>
  <si>
    <t xml:space="preserve"> = 1 Punkt</t>
  </si>
  <si>
    <t xml:space="preserve">Mitarbeiter Angabe der letzten drei Jahre für das gesamte Büro des Bewerbers (2023, 2024, 2025), Angaben zu den Mitarbeitern </t>
  </si>
  <si>
    <r>
      <t xml:space="preserve">Referenzen 
</t>
    </r>
    <r>
      <rPr>
        <sz val="8"/>
        <color theme="1"/>
        <rFont val="Arial"/>
        <family val="2"/>
      </rPr>
      <t>Referenzliste der 3 wesentlichen in den letzten 10 Jahren der zum Abschluss erbrachten Leistungen (Eintragung Formular IV 1240). Als prinzipiell geeignet werden Bewerber eingestuft, wenn sie anhand der zu erstellenden Referenzliste nachweisen können, dass Erfahrungswerte bei der Erbringung vergleichbarer Maßnahmen vorliegen.  Die Anzahl der Referenzen, die mit dem Teilnahmeantrag vorgelegt werden können, ist nicht beschränkt.</t>
    </r>
  </si>
  <si>
    <t xml:space="preserve">  &lt; 10 Mio.</t>
  </si>
  <si>
    <t xml:space="preserve">≥ 20 Mio. </t>
  </si>
  <si>
    <t xml:space="preserve"> &lt; 20 Mio. und ≥  10 Mio.  </t>
  </si>
  <si>
    <t>Nettojahresumsatz Fachplanung Medizintechnik nach § 55 HOAI 2021 i.M. der letzten 3 Geschäftsjahre</t>
  </si>
  <si>
    <t xml:space="preserve">  &lt; 6</t>
  </si>
  <si>
    <t xml:space="preserve"> &lt; 15 und ≥ 6</t>
  </si>
  <si>
    <t>≥ 15</t>
  </si>
  <si>
    <t xml:space="preserve"> &lt; 1.500</t>
  </si>
  <si>
    <t xml:space="preserve"> &lt; 2.500 und ≥ 1.500 </t>
  </si>
  <si>
    <t xml:space="preserve"> ≥  2.500 </t>
  </si>
  <si>
    <r>
      <t xml:space="preserve">Erklärung über den Gesamtumsatz im Tätigkeitsbereich des Auftrags netto des Bewerbers in den letzten drei abgeschlossenen Geschäftsjahren (2023, 2024, 2025), Jahresmittel TEUR/a netto
</t>
    </r>
    <r>
      <rPr>
        <b/>
        <sz val="8"/>
        <color theme="1"/>
        <rFont val="Arial"/>
        <family val="2"/>
      </rPr>
      <t xml:space="preserve">
</t>
    </r>
    <r>
      <rPr>
        <b/>
        <sz val="8"/>
        <rFont val="Arial"/>
        <family val="2"/>
      </rPr>
      <t xml:space="preserve">Mindestanforderungen Umsatz: 1,2 Mio. pro Jahr </t>
    </r>
  </si>
  <si>
    <t xml:space="preserve">Fachplanung  Medizintechnik i.S. HOAI § 55 der für einen Krankenhausneubau mit Projektvolumen Kostengruppe 400 in Mio. EUR
                                        </t>
  </si>
  <si>
    <t>Planunsgleistung der Fachplanung Medizintechnik  i.S. HOAI § 55 für einen Krankenhausneubau mit einer Nutzfläche (NUF) von …in m²</t>
  </si>
  <si>
    <t>Fachplanung Medizintechnik  i.S. HOAI § 55  für einen Krankenhausneubau mit folgender Versorgungsstufe:</t>
  </si>
  <si>
    <t xml:space="preserve">Ja = 10 Punkte
nein = 0 Punkte 
</t>
  </si>
  <si>
    <t>HINWEIS bei Punktegleichstand: Bei Punktegleichheit erfolgt die Platzierung zunächst anhand der höheren Gesamtpunktzahl im Zuschlagskriterium „Referenzen“ .  Besteht weiterhin Punktegleichheit, entscheidet die größte Gesamtnutzfläche der Referenzen.</t>
  </si>
  <si>
    <t xml:space="preserve">Fachplanung Medizintechnik i.S. HOAI § 55 für einen Krankenhausneubau mit folgenden Funktionsbereichen:
1. Operationen (stationär/ambulant) 
2. Funktionsdiagnostik (Kardiologie, Urologie) 
3. Endoskopie
4. Radiologie
5. Notaufnahme
6. Intensivstationen (IS/ IPS/ IST/ ICU/ IMC)                                   </t>
  </si>
  <si>
    <t>Fachplanung Medizintechnik i.S. HOAI § 55 Leistungen 1-4 für einen öffentlichen Auftraggeber im Sinne von § 98 GWB</t>
  </si>
  <si>
    <t xml:space="preserve">Fachplanung Medizintechnik i.S. HOAI § 55 Leistungen 1-4 für einen Krankenhauserweiterungs-/-umbau mit Projektvolumen Kostengruppe 400 in Mio. EUR
                                        </t>
  </si>
  <si>
    <t xml:space="preserve">Fachplanung Medizintechnik i.S. HOAI § 55 Leistungen 1-4 für einen Krankenhauserweiterungs-/-umbau mit einer Nutzfläche (NUF) von …in m²
                                        </t>
  </si>
  <si>
    <t xml:space="preserve">Fachplanung Medizintechnik i.S. HOAI § 55 Leistungen 1-4 für einen Krankenhauserweiterungs-/-umbau mit folgender Versorgungsstufe:
                                  </t>
  </si>
  <si>
    <t xml:space="preserve">Fachplanung Medizintechniki.S. HOAI § 55 Leistungen 1-4 für einen Krankenhauserweiterungs-/-umbau mit folgenden Funktionsbereichen:
1. Operationen (stationär/ambulant) 
2. Funktionsdiagnostik (Kardiologie, Urologie) 
3. Endoskopie
4. Radiologie
5. Notaufnahme
6. Intensivstationen (IS/ IPS/ IST/ ICU/ IMC)                                   </t>
  </si>
  <si>
    <t>Fachplanung Medizintechniki.S. HOAI § 55 Leistungen 1-4 für einen Krankenhauserweiterungs-/-umbau im laufenden Betrieb</t>
  </si>
  <si>
    <t>Fachplanung Medizintechnik i.S. HOAI § 55 Leistungen 1-4 für einen öffentlichen Auftraggeber im Sinne von § 98 GWB?</t>
  </si>
  <si>
    <t xml:space="preserve">Fachplanung Medizintechnik i.S. HOAI § 55 Leistungen 1-4 für ein Krankenhausgebäude Modulbau mit Projektvolumen Kostengruppe 400 in Mio. EUR
                                        </t>
  </si>
  <si>
    <t xml:space="preserve">Fachplanung Medizintechnik i.S. HOAI § 55 Leistungen 1-4 für ein Krankenhausgebäude Modulbau mit einer Nutzfläche (NUF) von …in m²
                                        </t>
  </si>
  <si>
    <t xml:space="preserve">Fachplanung Medizintechniki.S. HOAI § 55 Leistungen 1-4 für ein Krankenhausgebäude Modulbau mit folgenden Funktionsbereichen:
1. Operationen (ambulant) 
2. Funktionsdiagnostik (Kardiologie, Urologie) 
3. Endoskopie
4. Notaufnahme + Radiologie
5. Intensivstationen (IS/ IPS/ IST/ ICU/ IMC)                                   </t>
  </si>
  <si>
    <t xml:space="preserve">Fachplanung Medizintechnik i.S. HOAI § 55 Leistungen 1-4 für ein Krankenhausgebäude Modulbau mit der zusätzlichen Planungsleistung: Erstellung einer Funktionalen Leistungsbeschreibung für die Ausschreibung einer GÜ-Vergabe an eine Modulbaufirma
                                  </t>
  </si>
  <si>
    <r>
      <t xml:space="preserve">Durchschnittliche Anzahl der Mitarbeiter und der Führungskräfte, die im Bereich technische Ausrüstung (mit Berufsqualifizierendem Hochschulabschluss der Fachrichtungen Ingenieurwesen (Dipl.-Ing. TH/FH/BA bzw. Bachelor/Master) oder gleichwertige Qualifikation) tätig sind, ohne technische Mitarbeiter, Praktikanten, Sekretariat
</t>
    </r>
    <r>
      <rPr>
        <b/>
        <sz val="8"/>
        <color theme="1"/>
        <rFont val="Arial"/>
        <family val="2"/>
      </rPr>
      <t xml:space="preserve">
</t>
    </r>
    <r>
      <rPr>
        <b/>
        <sz val="8"/>
        <rFont val="Arial"/>
        <family val="2"/>
      </rPr>
      <t>Mindestanforderungen Anzahl MA:</t>
    </r>
    <r>
      <rPr>
        <b/>
        <sz val="8"/>
        <color theme="1"/>
        <rFont val="Arial"/>
        <family val="2"/>
      </rPr>
      <t xml:space="preserve"> 6</t>
    </r>
  </si>
  <si>
    <t>2.2 Zwischensumme Finanzielle und wirtschaftliche Leistungsfähigkeit/Berufshaftpflichtversicherung</t>
  </si>
  <si>
    <t>Nachweis (§75 Abs. 2 VgV) über die Berechtigung des vorgesehenen Entwurfsverfassers, die Berufsbezeichnung Ingenieur zu tragen oder in Deutschland entsprechend tätig zu werden, liegt vor.</t>
  </si>
  <si>
    <t>Referenz 3  - Interimskrankenhausneubau – Modulbau</t>
  </si>
  <si>
    <t>3.2.4.4</t>
  </si>
  <si>
    <t>Fachplanung Medizintechnik i.S. HOAI § 55 Leistungen 1-4 für einen Krankenhauserweiterungs-/-umbau mit zusätzlicher Zuarbeit zur Bauphasen/Interimsplanung</t>
  </si>
  <si>
    <r>
      <t xml:space="preserve">Mind. 1 Referenzprojekte (im Zeitraum nach </t>
    </r>
    <r>
      <rPr>
        <sz val="9"/>
        <color rgb="FFFF0000"/>
        <rFont val="Arial"/>
        <family val="2"/>
      </rPr>
      <t>01/2015</t>
    </r>
    <r>
      <rPr>
        <sz val="9"/>
        <rFont val="Arial"/>
        <family val="2"/>
      </rPr>
      <t xml:space="preserve">) ist als </t>
    </r>
    <r>
      <rPr>
        <b/>
        <sz val="9"/>
        <rFont val="Arial"/>
        <family val="2"/>
      </rPr>
      <t>Krankenhauserweiterungsbau/ - umbau</t>
    </r>
    <r>
      <rPr>
        <sz val="9"/>
        <rFont val="Arial"/>
        <family val="2"/>
      </rPr>
      <t xml:space="preserve">
mit Leistungen der Fachplanung Medizintechnik nach § 55 HOAI 2013 /2021, für die </t>
    </r>
    <r>
      <rPr>
        <b/>
        <sz val="9"/>
        <rFont val="Arial"/>
        <family val="2"/>
      </rPr>
      <t>Leistungsphasen 1 bis 4</t>
    </r>
    <r>
      <rPr>
        <sz val="9"/>
        <rFont val="Arial"/>
        <family val="2"/>
      </rPr>
      <t xml:space="preserve"> erbracht worden.</t>
    </r>
  </si>
  <si>
    <r>
      <t xml:space="preserve">Mind. 1 Referenzprojekte (im Zeitraum nach </t>
    </r>
    <r>
      <rPr>
        <sz val="9"/>
        <color rgb="FFFF0000"/>
        <rFont val="Arial"/>
        <family val="2"/>
      </rPr>
      <t>01/2015</t>
    </r>
    <r>
      <rPr>
        <sz val="9"/>
        <rFont val="Arial"/>
        <family val="2"/>
      </rPr>
      <t xml:space="preserve">) ist als </t>
    </r>
    <r>
      <rPr>
        <b/>
        <sz val="9"/>
        <rFont val="Arial"/>
        <family val="2"/>
      </rPr>
      <t>Interimskrankenhausneubau</t>
    </r>
    <r>
      <rPr>
        <sz val="9"/>
        <rFont val="Arial"/>
        <family val="2"/>
      </rPr>
      <t xml:space="preserve"> - </t>
    </r>
    <r>
      <rPr>
        <b/>
        <sz val="9"/>
        <rFont val="Arial"/>
        <family val="2"/>
      </rPr>
      <t>Modulbau</t>
    </r>
    <r>
      <rPr>
        <sz val="9"/>
        <rFont val="Arial"/>
        <family val="2"/>
      </rPr>
      <t xml:space="preserve">
mit Leistungen der Fachplanung Medizintechnik nach § 55 HOAI 2013 /2021, für die </t>
    </r>
    <r>
      <rPr>
        <b/>
        <sz val="9"/>
        <rFont val="Arial"/>
        <family val="2"/>
      </rPr>
      <t xml:space="preserve">Leistungsphasen 1 bis 4 </t>
    </r>
    <r>
      <rPr>
        <sz val="9"/>
        <rFont val="Arial"/>
        <family val="2"/>
      </rPr>
      <t>erbracht worden.</t>
    </r>
  </si>
  <si>
    <t xml:space="preserve">≥ 4 Mio. </t>
  </si>
  <si>
    <t xml:space="preserve"> &lt; 4 Mio. und ≥  2 Mio.  </t>
  </si>
  <si>
    <t xml:space="preserve">  &lt;2 Mio.</t>
  </si>
  <si>
    <t xml:space="preserve">≥ 8 Mio. </t>
  </si>
  <si>
    <t xml:space="preserve"> &lt; 8 Mio. und ≥  4 Mio.  </t>
  </si>
  <si>
    <t xml:space="preserve">  &lt; 4 Mio.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</si>
</sst>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0"/>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b/>
      <sz val="8"/>
      <color theme="1"/>
      <name val="Arial"/>
      <family val="2"/>
    </font>
    <font>
      <sz val="8"/>
      <color theme="1"/>
      <name val="Arial"/>
      <family val="2"/>
    </font>
    <font>
      <sz val="10"/>
      <color theme="1"/>
      <name val="Arial"/>
      <family val="2"/>
    </font>
    <font>
      <sz val="11"/>
      <color theme="1"/>
      <name val="Arial"/>
      <family val="2"/>
    </font>
    <font>
      <b/>
      <sz val="11"/>
      <color theme="1"/>
      <name val="Arial"/>
      <family val="2"/>
    </font>
    <font>
      <sz val="10"/>
      <name val="Arial"/>
      <family val="2"/>
    </font>
    <font>
      <b/>
      <sz val="6"/>
      <color theme="1"/>
      <name val="Arial"/>
      <family val="2"/>
    </font>
    <font>
      <sz val="9"/>
      <name val="Arial"/>
      <family val="2"/>
    </font>
    <font>
      <b/>
      <sz val="14"/>
      <color theme="1"/>
      <name val="Arial"/>
      <family val="2"/>
    </font>
    <font>
      <sz val="7"/>
      <name val="Arial"/>
      <family val="2"/>
    </font>
    <font>
      <sz val="8"/>
      <name val="Arial"/>
      <family val="2"/>
    </font>
    <font>
      <sz val="9"/>
      <color rgb="FFFF0000"/>
      <name val="Arial"/>
      <family val="2"/>
    </font>
    <font>
      <sz val="8"/>
      <name val="Calibri"/>
      <family val="2"/>
      <scheme val="minor"/>
    </font>
    <font>
      <b/>
      <sz val="9"/>
      <name val="Arial"/>
      <family val="2"/>
    </font>
    <font>
      <b/>
      <sz val="10"/>
      <color rgb="FFFF0000"/>
      <name val="Arial"/>
      <family val="2"/>
    </font>
    <font>
      <sz val="11"/>
      <color rgb="FF9C5700"/>
      <name val="Calibri"/>
      <family val="2"/>
      <scheme val="minor"/>
    </font>
    <font>
      <b/>
      <sz val="8"/>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FFEB9C"/>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right/>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bottom style="thin">
        <color indexed="64"/>
      </bottom>
      <diagonal/>
    </border>
  </borders>
  <cellStyleXfs count="4">
    <xf numFmtId="0" fontId="0" fillId="0" borderId="0"/>
    <xf numFmtId="0" fontId="8" fillId="0" borderId="0"/>
    <xf numFmtId="0" fontId="11" fillId="0" borderId="0"/>
    <xf numFmtId="0" fontId="21" fillId="8" borderId="0" applyNumberFormat="0" applyBorder="0" applyAlignment="0" applyProtection="0"/>
  </cellStyleXfs>
  <cellXfs count="197">
    <xf numFmtId="0" fontId="0" fillId="0" borderId="0" xfId="0"/>
    <xf numFmtId="0" fontId="2" fillId="0" borderId="0" xfId="0" applyFont="1" applyAlignment="1">
      <alignment horizontal="left" vertical="top"/>
    </xf>
    <xf numFmtId="0" fontId="2" fillId="0" borderId="0" xfId="0" applyFont="1" applyAlignment="1">
      <alignment horizontal="center" vertical="top"/>
    </xf>
    <xf numFmtId="0" fontId="2" fillId="0" borderId="0" xfId="0" applyFont="1" applyBorder="1" applyAlignment="1">
      <alignment horizontal="left" vertical="top"/>
    </xf>
    <xf numFmtId="0" fontId="2" fillId="0" borderId="12" xfId="0" applyFont="1" applyBorder="1" applyAlignment="1">
      <alignment horizontal="left" vertical="top"/>
    </xf>
    <xf numFmtId="0" fontId="2" fillId="0" borderId="1" xfId="0" applyFont="1" applyBorder="1" applyAlignment="1">
      <alignment horizontal="center" vertical="top"/>
    </xf>
    <xf numFmtId="0" fontId="2" fillId="0" borderId="11" xfId="0" applyFont="1" applyBorder="1" applyAlignment="1">
      <alignment horizontal="center" vertical="top"/>
    </xf>
    <xf numFmtId="0" fontId="2" fillId="0" borderId="5" xfId="0" applyFont="1" applyBorder="1" applyAlignment="1">
      <alignment horizontal="center" vertical="top"/>
    </xf>
    <xf numFmtId="0" fontId="7" fillId="0" borderId="1" xfId="0" applyFont="1" applyBorder="1" applyAlignment="1">
      <alignment horizontal="center" vertical="top"/>
    </xf>
    <xf numFmtId="0" fontId="7" fillId="0" borderId="0" xfId="0" applyFont="1" applyAlignment="1">
      <alignment horizontal="left" vertical="top"/>
    </xf>
    <xf numFmtId="0" fontId="7" fillId="0" borderId="0" xfId="0" applyFont="1" applyAlignment="1">
      <alignment horizontal="center" vertical="top"/>
    </xf>
    <xf numFmtId="0" fontId="4" fillId="0" borderId="0" xfId="0" applyFont="1" applyBorder="1" applyAlignment="1">
      <alignment horizontal="right" vertical="top"/>
    </xf>
    <xf numFmtId="0" fontId="7" fillId="0" borderId="4" xfId="0" applyFont="1" applyBorder="1" applyAlignment="1">
      <alignment horizontal="left" vertical="top"/>
    </xf>
    <xf numFmtId="0" fontId="7" fillId="0" borderId="2" xfId="0" applyFont="1" applyBorder="1" applyAlignment="1">
      <alignment horizontal="left" vertical="top"/>
    </xf>
    <xf numFmtId="0" fontId="7" fillId="0" borderId="3" xfId="0" applyFont="1" applyBorder="1" applyAlignment="1">
      <alignment horizontal="left" vertical="top"/>
    </xf>
    <xf numFmtId="0" fontId="2" fillId="0" borderId="0" xfId="0" applyFont="1" applyBorder="1" applyAlignment="1">
      <alignment horizontal="left" vertical="top" wrapText="1"/>
    </xf>
    <xf numFmtId="0" fontId="4" fillId="0" borderId="0" xfId="0" applyFont="1" applyBorder="1" applyAlignment="1">
      <alignment horizontal="left" vertical="top" wrapText="1"/>
    </xf>
    <xf numFmtId="0" fontId="3" fillId="0" borderId="0" xfId="0" applyFont="1" applyFill="1" applyBorder="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horizontal="left" vertical="top" wrapText="1"/>
    </xf>
    <xf numFmtId="0" fontId="2" fillId="0" borderId="0" xfId="0" applyFont="1" applyBorder="1" applyAlignment="1">
      <alignment horizontal="center" vertical="top"/>
    </xf>
    <xf numFmtId="0" fontId="2" fillId="0" borderId="21" xfId="0" applyFont="1" applyBorder="1" applyAlignment="1">
      <alignment horizontal="left" vertical="top"/>
    </xf>
    <xf numFmtId="0" fontId="2" fillId="0" borderId="0" xfId="0" applyFont="1" applyFill="1" applyAlignment="1">
      <alignment horizontal="left" vertical="top"/>
    </xf>
    <xf numFmtId="0" fontId="12" fillId="0" borderId="8" xfId="0" applyFont="1" applyFill="1" applyBorder="1" applyAlignment="1">
      <alignment horizontal="right" vertical="top"/>
    </xf>
    <xf numFmtId="0" fontId="2" fillId="3" borderId="0" xfId="0" applyFont="1" applyFill="1" applyBorder="1" applyAlignment="1">
      <alignment horizontal="left" vertical="top"/>
    </xf>
    <xf numFmtId="0" fontId="5" fillId="0" borderId="20" xfId="0" applyFont="1" applyFill="1" applyBorder="1" applyAlignment="1">
      <alignment horizontal="left" vertical="top"/>
    </xf>
    <xf numFmtId="0" fontId="5" fillId="0" borderId="0" xfId="0" applyFont="1" applyFill="1" applyBorder="1" applyAlignment="1">
      <alignment horizontal="left" vertical="top"/>
    </xf>
    <xf numFmtId="49" fontId="6" fillId="3" borderId="0" xfId="0" applyNumberFormat="1" applyFont="1" applyFill="1" applyBorder="1" applyAlignment="1">
      <alignment horizontal="left" vertical="top"/>
    </xf>
    <xf numFmtId="0" fontId="3" fillId="3" borderId="0" xfId="0" applyFont="1" applyFill="1" applyBorder="1" applyAlignment="1">
      <alignment horizontal="left" vertical="top"/>
    </xf>
    <xf numFmtId="0" fontId="5" fillId="3" borderId="0" xfId="0" applyFont="1" applyFill="1" applyBorder="1" applyAlignment="1">
      <alignment horizontal="left" vertical="top"/>
    </xf>
    <xf numFmtId="0" fontId="6" fillId="3" borderId="0" xfId="0" applyFont="1" applyFill="1" applyBorder="1" applyAlignment="1">
      <alignment horizontal="center" vertical="top"/>
    </xf>
    <xf numFmtId="0" fontId="3" fillId="3" borderId="0" xfId="0" applyFont="1" applyFill="1" applyBorder="1" applyAlignment="1">
      <alignment horizontal="center" vertical="top"/>
    </xf>
    <xf numFmtId="0" fontId="12" fillId="0" borderId="0" xfId="0" applyFont="1" applyFill="1" applyBorder="1" applyAlignment="1">
      <alignment horizontal="right" vertical="top"/>
    </xf>
    <xf numFmtId="0" fontId="5" fillId="0" borderId="9" xfId="0" applyFont="1" applyFill="1" applyBorder="1" applyAlignment="1">
      <alignment horizontal="left" vertical="top"/>
    </xf>
    <xf numFmtId="0" fontId="4" fillId="0" borderId="25" xfId="0" applyFont="1" applyBorder="1" applyAlignment="1">
      <alignment horizontal="right" vertical="top"/>
    </xf>
    <xf numFmtId="0" fontId="4" fillId="0" borderId="26" xfId="0" applyFont="1" applyBorder="1" applyAlignment="1">
      <alignment horizontal="left" vertical="top"/>
    </xf>
    <xf numFmtId="0" fontId="4" fillId="0" borderId="23" xfId="0" applyFont="1" applyBorder="1" applyAlignment="1">
      <alignment horizontal="right" vertical="top"/>
    </xf>
    <xf numFmtId="0" fontId="15" fillId="0" borderId="21" xfId="0" quotePrefix="1" applyFont="1" applyFill="1" applyBorder="1" applyAlignment="1">
      <alignment horizontal="right" vertical="center" wrapText="1"/>
    </xf>
    <xf numFmtId="0" fontId="2" fillId="0" borderId="12" xfId="0" applyFont="1" applyBorder="1" applyAlignment="1">
      <alignment horizontal="left"/>
    </xf>
    <xf numFmtId="0" fontId="14" fillId="0" borderId="12" xfId="0" applyFont="1" applyBorder="1" applyAlignment="1">
      <alignment horizontal="center" vertical="top"/>
    </xf>
    <xf numFmtId="0" fontId="16" fillId="0" borderId="27" xfId="0" applyFont="1" applyFill="1" applyBorder="1" applyAlignment="1">
      <alignment horizontal="right" vertical="center"/>
    </xf>
    <xf numFmtId="0" fontId="7" fillId="0" borderId="26" xfId="0" applyFont="1" applyFill="1" applyBorder="1" applyAlignment="1">
      <alignment vertical="center"/>
    </xf>
    <xf numFmtId="0" fontId="16" fillId="0" borderId="28" xfId="0" applyFont="1" applyFill="1" applyBorder="1" applyAlignment="1">
      <alignment horizontal="right" vertical="center"/>
    </xf>
    <xf numFmtId="0" fontId="7" fillId="0" borderId="22" xfId="0" applyFont="1" applyFill="1" applyBorder="1" applyAlignment="1">
      <alignment vertical="center"/>
    </xf>
    <xf numFmtId="0" fontId="16" fillId="0" borderId="29" xfId="0" applyFont="1" applyFill="1" applyBorder="1" applyAlignment="1">
      <alignment horizontal="right" vertical="center"/>
    </xf>
    <xf numFmtId="0" fontId="7" fillId="0" borderId="6" xfId="0" applyFont="1" applyFill="1" applyBorder="1" applyAlignment="1">
      <alignment vertical="center"/>
    </xf>
    <xf numFmtId="49" fontId="10" fillId="0" borderId="0" xfId="0" applyNumberFormat="1" applyFont="1" applyBorder="1" applyAlignment="1">
      <alignment vertical="top"/>
    </xf>
    <xf numFmtId="0" fontId="2" fillId="0" borderId="0" xfId="0" applyFont="1" applyAlignment="1">
      <alignment horizontal="left" vertical="top"/>
    </xf>
    <xf numFmtId="0" fontId="2" fillId="0" borderId="0" xfId="0" applyFont="1" applyAlignment="1">
      <alignment horizontal="left" vertical="top"/>
    </xf>
    <xf numFmtId="0" fontId="2" fillId="0" borderId="10" xfId="0" applyFont="1" applyBorder="1" applyAlignment="1">
      <alignment horizontal="center" vertical="top"/>
    </xf>
    <xf numFmtId="0" fontId="2" fillId="0" borderId="14" xfId="0" applyFont="1" applyBorder="1" applyAlignment="1">
      <alignment horizontal="center" vertical="top"/>
    </xf>
    <xf numFmtId="0" fontId="3" fillId="5" borderId="1" xfId="0" applyFont="1" applyFill="1" applyBorder="1" applyAlignment="1">
      <alignment horizontal="center" vertical="top"/>
    </xf>
    <xf numFmtId="0" fontId="3" fillId="5" borderId="1" xfId="0" applyFont="1" applyFill="1" applyBorder="1" applyAlignment="1">
      <alignment horizontal="center" vertical="top" wrapText="1"/>
    </xf>
    <xf numFmtId="0" fontId="5" fillId="5" borderId="1" xfId="0" applyFont="1" applyFill="1" applyBorder="1" applyAlignment="1">
      <alignment horizontal="center" vertical="top" wrapText="1"/>
    </xf>
    <xf numFmtId="0" fontId="6" fillId="5" borderId="3" xfId="0" applyFont="1" applyFill="1" applyBorder="1" applyAlignment="1">
      <alignment horizontal="left" vertical="top"/>
    </xf>
    <xf numFmtId="0" fontId="7" fillId="5" borderId="3" xfId="0" applyFont="1" applyFill="1" applyBorder="1" applyAlignment="1">
      <alignment horizontal="left" vertical="top"/>
    </xf>
    <xf numFmtId="0" fontId="4" fillId="5" borderId="3" xfId="0" applyFont="1" applyFill="1" applyBorder="1" applyAlignment="1">
      <alignment horizontal="left" vertical="top"/>
    </xf>
    <xf numFmtId="0" fontId="7" fillId="5" borderId="3" xfId="0" applyFont="1" applyFill="1" applyBorder="1" applyAlignment="1">
      <alignment horizontal="center" vertical="top"/>
    </xf>
    <xf numFmtId="0" fontId="7" fillId="5" borderId="4" xfId="0" applyFont="1" applyFill="1" applyBorder="1" applyAlignment="1">
      <alignment horizontal="center" vertical="top"/>
    </xf>
    <xf numFmtId="0" fontId="5" fillId="4" borderId="1" xfId="0" applyFont="1" applyFill="1" applyBorder="1" applyAlignment="1">
      <alignment horizontal="center" vertical="top" wrapText="1"/>
    </xf>
    <xf numFmtId="0" fontId="7" fillId="4" borderId="2" xfId="0" applyFont="1" applyFill="1" applyBorder="1" applyAlignment="1">
      <alignment horizontal="left" vertical="top"/>
    </xf>
    <xf numFmtId="0" fontId="7" fillId="4" borderId="3" xfId="0" applyFont="1" applyFill="1" applyBorder="1" applyAlignment="1">
      <alignment horizontal="left" vertical="top"/>
    </xf>
    <xf numFmtId="0" fontId="7" fillId="4" borderId="4" xfId="0" applyFont="1" applyFill="1" applyBorder="1" applyAlignment="1">
      <alignment horizontal="left" vertical="top"/>
    </xf>
    <xf numFmtId="0" fontId="5" fillId="4" borderId="1" xfId="0" applyFont="1" applyFill="1" applyBorder="1" applyAlignment="1">
      <alignment horizontal="left" vertical="top" wrapText="1"/>
    </xf>
    <xf numFmtId="0" fontId="3" fillId="2" borderId="3" xfId="0" applyFont="1" applyFill="1" applyBorder="1" applyAlignment="1">
      <alignment horizontal="left" vertical="top"/>
    </xf>
    <xf numFmtId="0" fontId="3" fillId="2" borderId="4" xfId="0" applyFont="1" applyFill="1" applyBorder="1" applyAlignment="1">
      <alignment horizontal="left" vertical="top"/>
    </xf>
    <xf numFmtId="0" fontId="3" fillId="2" borderId="1" xfId="0" applyFont="1" applyFill="1" applyBorder="1" applyAlignment="1">
      <alignment horizontal="center" vertical="top"/>
    </xf>
    <xf numFmtId="0" fontId="2" fillId="2" borderId="3" xfId="0" applyFont="1" applyFill="1" applyBorder="1" applyAlignment="1">
      <alignment horizontal="left" vertical="top"/>
    </xf>
    <xf numFmtId="0" fontId="2" fillId="2" borderId="2" xfId="0" applyFont="1" applyFill="1" applyBorder="1" applyAlignment="1">
      <alignment horizontal="center" vertical="top"/>
    </xf>
    <xf numFmtId="0" fontId="2" fillId="2" borderId="1" xfId="0" applyFont="1" applyFill="1" applyBorder="1" applyAlignment="1">
      <alignment horizontal="center" vertical="top"/>
    </xf>
    <xf numFmtId="0" fontId="6" fillId="2" borderId="1" xfId="0" applyFont="1" applyFill="1" applyBorder="1" applyAlignment="1">
      <alignment horizontal="center" vertical="top"/>
    </xf>
    <xf numFmtId="0" fontId="5" fillId="2" borderId="3" xfId="0" applyFont="1" applyFill="1" applyBorder="1" applyAlignment="1">
      <alignment horizontal="left" vertical="top"/>
    </xf>
    <xf numFmtId="0" fontId="6" fillId="7" borderId="3" xfId="0" applyFont="1" applyFill="1" applyBorder="1" applyAlignment="1">
      <alignment horizontal="left" vertical="top"/>
    </xf>
    <xf numFmtId="0" fontId="6" fillId="7" borderId="4" xfId="0" applyFont="1" applyFill="1" applyBorder="1" applyAlignment="1">
      <alignment horizontal="left" vertical="top"/>
    </xf>
    <xf numFmtId="0" fontId="6" fillId="7" borderId="1" xfId="0" applyFont="1" applyFill="1" applyBorder="1" applyAlignment="1">
      <alignment horizontal="center" vertical="top"/>
    </xf>
    <xf numFmtId="0" fontId="3" fillId="2" borderId="1" xfId="0" applyFont="1" applyFill="1" applyBorder="1" applyAlignment="1">
      <alignment horizontal="left" vertical="top"/>
    </xf>
    <xf numFmtId="0" fontId="3" fillId="2" borderId="2" xfId="0" applyFont="1" applyFill="1" applyBorder="1" applyAlignment="1">
      <alignment horizontal="left" vertical="top"/>
    </xf>
    <xf numFmtId="0" fontId="5" fillId="7" borderId="8" xfId="0" applyFont="1" applyFill="1" applyBorder="1" applyAlignment="1">
      <alignment horizontal="left" vertical="top"/>
    </xf>
    <xf numFmtId="0" fontId="5" fillId="7" borderId="3" xfId="0" applyFont="1" applyFill="1" applyBorder="1" applyAlignment="1">
      <alignment horizontal="left" vertical="top"/>
    </xf>
    <xf numFmtId="0" fontId="3" fillId="2" borderId="16" xfId="0" applyFont="1" applyFill="1" applyBorder="1" applyAlignment="1">
      <alignment horizontal="left" vertical="top"/>
    </xf>
    <xf numFmtId="0" fontId="3" fillId="2" borderId="17" xfId="0" applyFont="1" applyFill="1" applyBorder="1" applyAlignment="1">
      <alignment horizontal="left" vertical="top"/>
    </xf>
    <xf numFmtId="0" fontId="3" fillId="2" borderId="18" xfId="0" applyFont="1" applyFill="1" applyBorder="1" applyAlignment="1">
      <alignment horizontal="left" vertical="top"/>
    </xf>
    <xf numFmtId="0" fontId="3" fillId="2" borderId="19" xfId="0" applyFont="1" applyFill="1" applyBorder="1" applyAlignment="1">
      <alignment horizontal="center" vertical="top"/>
    </xf>
    <xf numFmtId="49" fontId="7" fillId="0" borderId="20" xfId="0" quotePrefix="1" applyNumberFormat="1" applyFont="1" applyFill="1" applyBorder="1" applyAlignment="1">
      <alignment vertical="center"/>
    </xf>
    <xf numFmtId="0" fontId="7" fillId="0" borderId="24" xfId="0" quotePrefix="1" applyFont="1" applyFill="1" applyBorder="1" applyAlignment="1">
      <alignment vertical="center"/>
    </xf>
    <xf numFmtId="49" fontId="7" fillId="0" borderId="10" xfId="0" applyNumberFormat="1" applyFont="1" applyFill="1" applyBorder="1" applyAlignment="1">
      <alignment vertical="top"/>
    </xf>
    <xf numFmtId="49" fontId="2" fillId="0" borderId="0" xfId="0" applyNumberFormat="1" applyFont="1" applyBorder="1" applyAlignment="1">
      <alignment vertical="top" wrapText="1"/>
    </xf>
    <xf numFmtId="49" fontId="9" fillId="0" borderId="12" xfId="0" applyNumberFormat="1" applyFont="1" applyBorder="1" applyAlignment="1">
      <alignment vertical="top"/>
    </xf>
    <xf numFmtId="49" fontId="2" fillId="0" borderId="0" xfId="0" applyNumberFormat="1" applyFont="1" applyAlignment="1">
      <alignment vertical="top"/>
    </xf>
    <xf numFmtId="49" fontId="2" fillId="0" borderId="0" xfId="0" applyNumberFormat="1" applyFont="1" applyBorder="1" applyAlignment="1">
      <alignment vertical="top"/>
    </xf>
    <xf numFmtId="49" fontId="2" fillId="0" borderId="2" xfId="0" applyNumberFormat="1" applyFont="1" applyBorder="1" applyAlignment="1">
      <alignment vertical="top"/>
    </xf>
    <xf numFmtId="49" fontId="1" fillId="5" borderId="2" xfId="0" applyNumberFormat="1" applyFont="1" applyFill="1" applyBorder="1" applyAlignment="1">
      <alignment vertical="top"/>
    </xf>
    <xf numFmtId="49" fontId="3" fillId="2" borderId="1" xfId="0" applyNumberFormat="1" applyFont="1" applyFill="1" applyBorder="1" applyAlignment="1">
      <alignment vertical="top"/>
    </xf>
    <xf numFmtId="49" fontId="2" fillId="2" borderId="2" xfId="0" applyNumberFormat="1" applyFont="1" applyFill="1" applyBorder="1" applyAlignment="1">
      <alignment vertical="top"/>
    </xf>
    <xf numFmtId="49" fontId="6" fillId="5" borderId="2" xfId="0" applyNumberFormat="1" applyFont="1" applyFill="1" applyBorder="1" applyAlignment="1">
      <alignment vertical="top"/>
    </xf>
    <xf numFmtId="49" fontId="6" fillId="7" borderId="2" xfId="0" applyNumberFormat="1" applyFont="1" applyFill="1" applyBorder="1" applyAlignment="1">
      <alignment vertical="top"/>
    </xf>
    <xf numFmtId="49" fontId="6" fillId="0" borderId="10" xfId="0" applyNumberFormat="1" applyFont="1" applyFill="1" applyBorder="1" applyAlignment="1">
      <alignment vertical="top"/>
    </xf>
    <xf numFmtId="49" fontId="7" fillId="0" borderId="10" xfId="0" applyNumberFormat="1" applyFont="1" applyBorder="1" applyAlignment="1">
      <alignment vertical="top"/>
    </xf>
    <xf numFmtId="49" fontId="6" fillId="3" borderId="0" xfId="0" applyNumberFormat="1" applyFont="1" applyFill="1" applyBorder="1" applyAlignment="1">
      <alignment vertical="top"/>
    </xf>
    <xf numFmtId="49" fontId="3" fillId="0" borderId="0" xfId="0" applyNumberFormat="1" applyFont="1" applyFill="1" applyBorder="1" applyAlignment="1">
      <alignment vertical="top"/>
    </xf>
    <xf numFmtId="49" fontId="6" fillId="4" borderId="1" xfId="0" applyNumberFormat="1" applyFont="1" applyFill="1" applyBorder="1" applyAlignment="1">
      <alignment vertical="top"/>
    </xf>
    <xf numFmtId="49" fontId="7" fillId="0" borderId="1" xfId="0" applyNumberFormat="1" applyFont="1" applyBorder="1" applyAlignment="1">
      <alignment vertical="top"/>
    </xf>
    <xf numFmtId="49" fontId="3" fillId="2" borderId="15" xfId="0" applyNumberFormat="1" applyFont="1" applyFill="1" applyBorder="1" applyAlignment="1">
      <alignment vertical="top"/>
    </xf>
    <xf numFmtId="49" fontId="7" fillId="0" borderId="0" xfId="0" applyNumberFormat="1" applyFont="1" applyAlignment="1">
      <alignment vertical="top"/>
    </xf>
    <xf numFmtId="0" fontId="1" fillId="6" borderId="3" xfId="0" applyFont="1" applyFill="1" applyBorder="1" applyAlignment="1">
      <alignment horizontal="left" vertical="top"/>
    </xf>
    <xf numFmtId="0" fontId="1" fillId="6" borderId="4" xfId="0" applyFont="1" applyFill="1" applyBorder="1" applyAlignment="1">
      <alignment horizontal="left" vertical="top"/>
    </xf>
    <xf numFmtId="0" fontId="1" fillId="6" borderId="1" xfId="0" applyFont="1" applyFill="1" applyBorder="1" applyAlignment="1">
      <alignment horizontal="center" vertical="top"/>
    </xf>
    <xf numFmtId="49" fontId="1" fillId="6" borderId="2" xfId="0" applyNumberFormat="1" applyFont="1" applyFill="1" applyBorder="1" applyAlignment="1">
      <alignment vertical="top"/>
    </xf>
    <xf numFmtId="0" fontId="12" fillId="6" borderId="1" xfId="0" applyFont="1" applyFill="1" applyBorder="1" applyAlignment="1">
      <alignment horizontal="left" vertical="center" wrapText="1"/>
    </xf>
    <xf numFmtId="0" fontId="5" fillId="6" borderId="1" xfId="0" applyFont="1" applyFill="1" applyBorder="1" applyAlignment="1">
      <alignment horizontal="left" vertical="center" wrapText="1"/>
    </xf>
    <xf numFmtId="0" fontId="1" fillId="6" borderId="2" xfId="0" applyNumberFormat="1" applyFont="1" applyFill="1" applyBorder="1" applyAlignment="1">
      <alignment horizontal="left" vertical="top"/>
    </xf>
    <xf numFmtId="49" fontId="10" fillId="0" borderId="0" xfId="0" applyNumberFormat="1" applyFont="1" applyFill="1" applyBorder="1" applyAlignment="1">
      <alignment vertical="top"/>
    </xf>
    <xf numFmtId="0" fontId="2" fillId="0" borderId="0" xfId="0" applyFont="1" applyFill="1" applyBorder="1" applyAlignment="1">
      <alignment horizontal="left" vertical="top"/>
    </xf>
    <xf numFmtId="0" fontId="2" fillId="0" borderId="0" xfId="0" applyFont="1" applyFill="1" applyBorder="1" applyAlignment="1">
      <alignment horizontal="center" vertical="top"/>
    </xf>
    <xf numFmtId="49" fontId="3" fillId="5" borderId="2" xfId="0" applyNumberFormat="1" applyFont="1" applyFill="1" applyBorder="1" applyAlignment="1">
      <alignment vertical="top"/>
    </xf>
    <xf numFmtId="0" fontId="2" fillId="5" borderId="1" xfId="0" applyFont="1" applyFill="1" applyBorder="1" applyAlignment="1">
      <alignment horizontal="center" vertical="top"/>
    </xf>
    <xf numFmtId="0" fontId="3" fillId="5" borderId="3" xfId="0" applyFont="1" applyFill="1" applyBorder="1" applyAlignment="1">
      <alignment vertical="top"/>
    </xf>
    <xf numFmtId="0" fontId="3" fillId="5" borderId="4" xfId="0" applyFont="1" applyFill="1" applyBorder="1" applyAlignment="1">
      <alignment vertical="top"/>
    </xf>
    <xf numFmtId="0" fontId="20" fillId="0" borderId="0" xfId="0" applyFont="1" applyAlignment="1">
      <alignment horizontal="left" vertical="top"/>
    </xf>
    <xf numFmtId="0" fontId="20" fillId="0" borderId="0" xfId="0" applyFont="1" applyAlignment="1">
      <alignment vertical="top" wrapText="1"/>
    </xf>
    <xf numFmtId="0" fontId="20" fillId="0" borderId="0" xfId="0" applyFont="1" applyAlignment="1">
      <alignment vertical="top"/>
    </xf>
    <xf numFmtId="0" fontId="20" fillId="0" borderId="0" xfId="0" applyFont="1" applyFill="1" applyAlignment="1">
      <alignment horizontal="left" vertical="top"/>
    </xf>
    <xf numFmtId="0" fontId="20" fillId="3" borderId="0" xfId="0" applyFont="1" applyFill="1" applyBorder="1" applyAlignment="1">
      <alignment horizontal="left" vertical="top"/>
    </xf>
    <xf numFmtId="0" fontId="0" fillId="0" borderId="0" xfId="0" applyAlignment="1">
      <alignment vertical="center"/>
    </xf>
    <xf numFmtId="0" fontId="5" fillId="7" borderId="4" xfId="0" applyFont="1" applyFill="1" applyBorder="1" applyAlignment="1">
      <alignment horizontal="left" vertical="top"/>
    </xf>
    <xf numFmtId="0" fontId="6" fillId="7" borderId="1" xfId="0" applyFont="1" applyFill="1" applyBorder="1" applyAlignment="1">
      <alignment horizontal="center" vertical="center"/>
    </xf>
    <xf numFmtId="0" fontId="6" fillId="7" borderId="1" xfId="0" quotePrefix="1"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7" fillId="7" borderId="1" xfId="0" applyFont="1" applyFill="1" applyBorder="1" applyAlignment="1">
      <alignment horizontal="center" vertical="center"/>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12" fillId="6" borderId="1" xfId="0" applyFont="1" applyFill="1" applyBorder="1" applyAlignment="1">
      <alignment horizontal="center" vertical="top" wrapText="1"/>
    </xf>
    <xf numFmtId="14" fontId="3" fillId="0" borderId="0" xfId="0" applyNumberFormat="1" applyFont="1" applyBorder="1" applyAlignment="1">
      <alignment horizontal="right" vertical="top" wrapText="1"/>
    </xf>
    <xf numFmtId="0" fontId="3" fillId="0" borderId="0" xfId="0" applyFont="1" applyBorder="1" applyAlignment="1">
      <alignment horizontal="right" vertical="top" wrapText="1"/>
    </xf>
    <xf numFmtId="49" fontId="10" fillId="0" borderId="0" xfId="0" applyNumberFormat="1" applyFont="1" applyBorder="1" applyAlignment="1">
      <alignment horizontal="center" vertical="top"/>
    </xf>
    <xf numFmtId="0" fontId="7" fillId="0" borderId="8" xfId="0"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1" fillId="6" borderId="3" xfId="0" applyFont="1" applyFill="1" applyBorder="1" applyAlignment="1">
      <alignment horizontal="left" vertical="center"/>
    </xf>
    <xf numFmtId="0" fontId="1" fillId="6" borderId="4" xfId="0" applyFont="1" applyFill="1" applyBorder="1" applyAlignment="1">
      <alignment horizontal="left" vertical="center"/>
    </xf>
    <xf numFmtId="0" fontId="3" fillId="5" borderId="3" xfId="0" applyFont="1" applyFill="1" applyBorder="1" applyAlignment="1">
      <alignment horizontal="left" vertical="top" wrapText="1"/>
    </xf>
    <xf numFmtId="0" fontId="3" fillId="5" borderId="4" xfId="0" applyFont="1" applyFill="1" applyBorder="1" applyAlignment="1">
      <alignment horizontal="left" vertical="top" wrapText="1"/>
    </xf>
    <xf numFmtId="0" fontId="1" fillId="6" borderId="3" xfId="0" applyFont="1" applyFill="1" applyBorder="1" applyAlignment="1">
      <alignment horizontal="left" vertical="top"/>
    </xf>
    <xf numFmtId="0" fontId="1" fillId="6" borderId="4" xfId="0" applyFont="1" applyFill="1" applyBorder="1" applyAlignment="1">
      <alignment horizontal="left" vertical="top"/>
    </xf>
    <xf numFmtId="0" fontId="7" fillId="0" borderId="13" xfId="0" applyFont="1" applyFill="1" applyBorder="1" applyAlignment="1">
      <alignment horizontal="center" vertical="center"/>
    </xf>
    <xf numFmtId="0" fontId="7" fillId="0" borderId="14" xfId="0" applyFont="1" applyFill="1" applyBorder="1" applyAlignment="1">
      <alignment horizontal="center" vertical="center"/>
    </xf>
    <xf numFmtId="0" fontId="7" fillId="0" borderId="5" xfId="0" applyFont="1" applyFill="1" applyBorder="1" applyAlignment="1">
      <alignment horizontal="center" vertical="center"/>
    </xf>
    <xf numFmtId="0" fontId="1" fillId="5" borderId="3" xfId="0" applyFont="1" applyFill="1" applyBorder="1" applyAlignment="1">
      <alignment horizontal="left" vertical="top"/>
    </xf>
    <xf numFmtId="0" fontId="1" fillId="5" borderId="4" xfId="0" applyFont="1" applyFill="1" applyBorder="1" applyAlignment="1">
      <alignment horizontal="left" vertical="top"/>
    </xf>
    <xf numFmtId="0" fontId="3" fillId="2" borderId="3" xfId="0" applyFont="1" applyFill="1" applyBorder="1" applyAlignment="1">
      <alignment horizontal="left" vertical="top" wrapText="1"/>
    </xf>
    <xf numFmtId="0" fontId="3" fillId="7" borderId="2" xfId="0" applyFont="1" applyFill="1" applyBorder="1" applyAlignment="1">
      <alignment horizontal="left" vertical="top" wrapText="1"/>
    </xf>
    <xf numFmtId="0" fontId="3" fillId="7" borderId="3" xfId="0" applyFont="1" applyFill="1" applyBorder="1" applyAlignment="1">
      <alignment horizontal="left" vertical="top" wrapText="1"/>
    </xf>
    <xf numFmtId="0" fontId="3" fillId="7" borderId="4" xfId="0" applyFont="1" applyFill="1" applyBorder="1" applyAlignment="1">
      <alignment horizontal="left" vertical="top" wrapText="1"/>
    </xf>
    <xf numFmtId="0" fontId="7" fillId="0" borderId="7"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1" fillId="5" borderId="3" xfId="0" applyFont="1" applyFill="1" applyBorder="1" applyAlignment="1">
      <alignment horizontal="left" vertical="center" wrapText="1"/>
    </xf>
    <xf numFmtId="0" fontId="1" fillId="5" borderId="3" xfId="0" applyFont="1" applyFill="1" applyBorder="1" applyAlignment="1">
      <alignment horizontal="left" vertical="center"/>
    </xf>
    <xf numFmtId="0" fontId="1" fillId="5" borderId="4" xfId="0" applyFont="1" applyFill="1" applyBorder="1" applyAlignment="1">
      <alignment horizontal="left" vertical="center"/>
    </xf>
    <xf numFmtId="0" fontId="3" fillId="5" borderId="8" xfId="0" applyFont="1" applyFill="1" applyBorder="1" applyAlignment="1">
      <alignment horizontal="left" vertical="center" wrapText="1"/>
    </xf>
    <xf numFmtId="0" fontId="3" fillId="5" borderId="9" xfId="0" applyFont="1" applyFill="1" applyBorder="1" applyAlignment="1">
      <alignment horizontal="left" vertical="center" wrapText="1"/>
    </xf>
    <xf numFmtId="0" fontId="3" fillId="5" borderId="12" xfId="0" applyFont="1" applyFill="1" applyBorder="1" applyAlignment="1">
      <alignment horizontal="left" vertical="center" wrapText="1"/>
    </xf>
    <xf numFmtId="0" fontId="3" fillId="5" borderId="6" xfId="0" applyFont="1" applyFill="1" applyBorder="1" applyAlignment="1">
      <alignment horizontal="left" vertical="center" wrapText="1"/>
    </xf>
    <xf numFmtId="49" fontId="3" fillId="5" borderId="7" xfId="0" applyNumberFormat="1" applyFont="1" applyFill="1" applyBorder="1" applyAlignment="1">
      <alignment vertical="top"/>
    </xf>
    <xf numFmtId="49" fontId="3" fillId="5" borderId="11" xfId="0" applyNumberFormat="1" applyFont="1" applyFill="1" applyBorder="1" applyAlignment="1">
      <alignment vertical="top"/>
    </xf>
    <xf numFmtId="0" fontId="7" fillId="5" borderId="1" xfId="0" applyFont="1" applyFill="1" applyBorder="1" applyAlignment="1">
      <alignment horizontal="center" vertical="center"/>
    </xf>
    <xf numFmtId="0" fontId="6" fillId="5" borderId="1" xfId="0" applyFont="1" applyFill="1" applyBorder="1" applyAlignment="1">
      <alignment horizontal="center" vertical="center"/>
    </xf>
    <xf numFmtId="0" fontId="7" fillId="0" borderId="8" xfId="0" applyFont="1" applyBorder="1" applyAlignment="1">
      <alignment horizontal="left" vertical="top" wrapText="1"/>
    </xf>
    <xf numFmtId="0" fontId="7" fillId="0" borderId="0" xfId="0" applyFont="1" applyBorder="1" applyAlignment="1">
      <alignment horizontal="left" vertical="top" wrapText="1"/>
    </xf>
    <xf numFmtId="0" fontId="7" fillId="0" borderId="12" xfId="0" applyFont="1" applyBorder="1" applyAlignment="1">
      <alignment horizontal="left" vertical="top" wrapText="1"/>
    </xf>
    <xf numFmtId="49" fontId="6" fillId="2" borderId="2" xfId="0" applyNumberFormat="1" applyFont="1" applyFill="1" applyBorder="1" applyAlignment="1">
      <alignment horizontal="left" vertical="top"/>
    </xf>
    <xf numFmtId="49" fontId="6" fillId="2" borderId="3" xfId="0" applyNumberFormat="1" applyFont="1" applyFill="1" applyBorder="1" applyAlignment="1">
      <alignment horizontal="left" vertical="top"/>
    </xf>
    <xf numFmtId="49" fontId="7" fillId="0" borderId="7" xfId="0" applyNumberFormat="1" applyFont="1" applyFill="1" applyBorder="1" applyAlignment="1">
      <alignment vertical="top"/>
    </xf>
    <xf numFmtId="49" fontId="7" fillId="0" borderId="10" xfId="0" applyNumberFormat="1" applyFont="1" applyFill="1" applyBorder="1" applyAlignment="1">
      <alignment vertical="top"/>
    </xf>
    <xf numFmtId="49" fontId="7" fillId="0" borderId="11" xfId="0" applyNumberFormat="1" applyFont="1" applyFill="1" applyBorder="1" applyAlignment="1">
      <alignment vertical="top"/>
    </xf>
    <xf numFmtId="0" fontId="13" fillId="0" borderId="2"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3" fillId="0" borderId="11" xfId="0" applyFont="1" applyBorder="1" applyAlignment="1">
      <alignment horizontal="left" vertical="top" wrapText="1"/>
    </xf>
    <xf numFmtId="0" fontId="13" fillId="0" borderId="12" xfId="0" applyFont="1" applyBorder="1" applyAlignment="1">
      <alignment horizontal="left" vertical="top" wrapText="1"/>
    </xf>
    <xf numFmtId="0" fontId="13" fillId="0" borderId="6" xfId="0" applyFont="1" applyBorder="1" applyAlignment="1">
      <alignment horizontal="left" vertical="top" wrapText="1"/>
    </xf>
    <xf numFmtId="0" fontId="13" fillId="0" borderId="2" xfId="0" applyFont="1" applyBorder="1" applyAlignment="1">
      <alignment horizontal="left" vertical="top" wrapText="1"/>
    </xf>
    <xf numFmtId="0" fontId="13" fillId="0" borderId="3" xfId="0" applyFont="1" applyBorder="1" applyAlignment="1">
      <alignment horizontal="left" vertical="top" wrapText="1"/>
    </xf>
    <xf numFmtId="0" fontId="13" fillId="0" borderId="4" xfId="0" applyFont="1" applyBorder="1" applyAlignment="1">
      <alignment horizontal="left" vertical="top" wrapText="1"/>
    </xf>
    <xf numFmtId="0" fontId="16" fillId="0" borderId="3"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2" fillId="0" borderId="2" xfId="0" applyFont="1" applyBorder="1" applyAlignment="1">
      <alignment horizontal="left" vertical="top" wrapText="1"/>
    </xf>
    <xf numFmtId="0" fontId="6" fillId="5" borderId="3" xfId="0" applyFont="1" applyFill="1" applyBorder="1" applyAlignment="1">
      <alignment horizontal="left" vertical="top"/>
    </xf>
    <xf numFmtId="0" fontId="6" fillId="5" borderId="4" xfId="0" applyFont="1" applyFill="1" applyBorder="1" applyAlignment="1">
      <alignment horizontal="left" vertical="top"/>
    </xf>
    <xf numFmtId="0" fontId="6" fillId="0" borderId="13" xfId="0" applyFont="1" applyFill="1" applyBorder="1" applyAlignment="1">
      <alignment horizontal="center" vertical="center"/>
    </xf>
    <xf numFmtId="0" fontId="6" fillId="0" borderId="14" xfId="0" applyFont="1" applyFill="1" applyBorder="1" applyAlignment="1">
      <alignment horizontal="center" vertical="center"/>
    </xf>
    <xf numFmtId="0" fontId="6" fillId="0" borderId="5" xfId="0" applyFont="1" applyFill="1" applyBorder="1" applyAlignment="1">
      <alignment horizontal="center" vertical="center"/>
    </xf>
    <xf numFmtId="0" fontId="21" fillId="8" borderId="0" xfId="3" applyAlignment="1" applyProtection="1">
      <alignment horizontal="left" vertical="center" wrapText="1"/>
    </xf>
    <xf numFmtId="0" fontId="2" fillId="0" borderId="0" xfId="0" applyFont="1" applyAlignment="1">
      <alignment horizontal="center" vertical="top"/>
    </xf>
  </cellXfs>
  <cellStyles count="4">
    <cellStyle name="Neutral" xfId="3" builtinId="28"/>
    <cellStyle name="Standard" xfId="0" builtinId="0"/>
    <cellStyle name="Standard 2" xfId="1" xr:uid="{00000000-0005-0000-0000-000002000000}"/>
    <cellStyle name="Standard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L186"/>
  <sheetViews>
    <sheetView tabSelected="1" zoomScaleNormal="100" zoomScaleSheetLayoutView="120" zoomScalePageLayoutView="115" workbookViewId="0">
      <selection activeCell="I8" sqref="I8"/>
    </sheetView>
  </sheetViews>
  <sheetFormatPr baseColWidth="10" defaultColWidth="11.54296875" defaultRowHeight="13" x14ac:dyDescent="0.35"/>
  <cols>
    <col min="1" max="1" width="7.1796875" style="88" customWidth="1"/>
    <col min="2" max="2" width="42.54296875" style="1" customWidth="1"/>
    <col min="3" max="3" width="21.26953125" style="1" customWidth="1"/>
    <col min="4" max="4" width="11.453125" style="1" customWidth="1"/>
    <col min="5" max="5" width="10.81640625" style="1" customWidth="1"/>
    <col min="6" max="6" width="10.1796875" style="2" customWidth="1"/>
    <col min="7" max="7" width="8.81640625" style="2" customWidth="1"/>
    <col min="8" max="8" width="3.26953125" style="1" customWidth="1"/>
    <col min="9" max="9" width="77" style="118" customWidth="1"/>
    <col min="10" max="10" width="47" style="1" customWidth="1"/>
    <col min="11" max="16384" width="11.54296875" style="1"/>
  </cols>
  <sheetData>
    <row r="1" spans="1:9" ht="5.5" customHeight="1" x14ac:dyDescent="0.35">
      <c r="A1" s="86"/>
      <c r="B1" s="15"/>
      <c r="C1" s="15"/>
      <c r="D1" s="15"/>
      <c r="E1" s="15"/>
      <c r="F1" s="133"/>
      <c r="G1" s="134"/>
      <c r="H1" s="3"/>
    </row>
    <row r="2" spans="1:9" ht="14" x14ac:dyDescent="0.35">
      <c r="A2" s="46" t="s">
        <v>58</v>
      </c>
      <c r="B2" s="46"/>
      <c r="C2" s="46"/>
      <c r="D2" s="46"/>
      <c r="E2" s="46"/>
      <c r="F2" s="135"/>
      <c r="G2" s="135"/>
    </row>
    <row r="3" spans="1:9" ht="21" customHeight="1" x14ac:dyDescent="0.25">
      <c r="A3" s="87" t="s">
        <v>0</v>
      </c>
      <c r="B3" s="38"/>
      <c r="C3" s="38"/>
      <c r="D3" s="38"/>
      <c r="E3" s="38"/>
      <c r="F3" s="4"/>
      <c r="G3" s="39"/>
    </row>
    <row r="4" spans="1:9" x14ac:dyDescent="0.35">
      <c r="B4" s="3"/>
      <c r="C4" s="3"/>
    </row>
    <row r="5" spans="1:9" ht="18.75" customHeight="1" x14ac:dyDescent="0.35">
      <c r="A5" s="111" t="s">
        <v>59</v>
      </c>
      <c r="B5" s="17"/>
      <c r="C5" s="17"/>
      <c r="D5" s="17"/>
      <c r="E5" s="112"/>
      <c r="F5" s="113"/>
      <c r="G5" s="113"/>
    </row>
    <row r="6" spans="1:9" ht="6" customHeight="1" x14ac:dyDescent="0.35">
      <c r="A6" s="89"/>
      <c r="B6" s="19"/>
      <c r="C6" s="19"/>
      <c r="D6" s="19"/>
      <c r="E6" s="3"/>
      <c r="F6" s="20"/>
      <c r="G6" s="20"/>
    </row>
    <row r="7" spans="1:9" s="47" customFormat="1" ht="21" customHeight="1" x14ac:dyDescent="0.35">
      <c r="A7" s="110">
        <v>1</v>
      </c>
      <c r="B7" s="104" t="s">
        <v>25</v>
      </c>
      <c r="C7" s="104"/>
      <c r="D7" s="104"/>
      <c r="E7" s="105"/>
      <c r="F7" s="106" t="s">
        <v>1</v>
      </c>
      <c r="G7" s="106" t="s">
        <v>2</v>
      </c>
      <c r="I7" s="118"/>
    </row>
    <row r="8" spans="1:9" s="47" customFormat="1" ht="28.5" customHeight="1" x14ac:dyDescent="0.35">
      <c r="A8" s="90" t="s">
        <v>11</v>
      </c>
      <c r="B8" s="139" t="s">
        <v>123</v>
      </c>
      <c r="C8" s="139"/>
      <c r="D8" s="139"/>
      <c r="E8" s="140"/>
      <c r="F8" s="5"/>
      <c r="G8" s="5"/>
      <c r="I8" s="118"/>
    </row>
    <row r="9" spans="1:9" s="47" customFormat="1" ht="43" customHeight="1" x14ac:dyDescent="0.35">
      <c r="A9" s="90" t="s">
        <v>12</v>
      </c>
      <c r="B9" s="139" t="s">
        <v>23</v>
      </c>
      <c r="C9" s="139"/>
      <c r="D9" s="139"/>
      <c r="E9" s="140"/>
      <c r="F9" s="5"/>
      <c r="G9" s="5"/>
      <c r="I9" s="118"/>
    </row>
    <row r="10" spans="1:9" ht="24.75" customHeight="1" x14ac:dyDescent="0.35">
      <c r="A10" s="107" t="s">
        <v>60</v>
      </c>
      <c r="B10" s="145" t="s">
        <v>20</v>
      </c>
      <c r="C10" s="145"/>
      <c r="D10" s="146"/>
      <c r="E10" s="132" t="s">
        <v>19</v>
      </c>
      <c r="F10" s="132" t="s">
        <v>5</v>
      </c>
      <c r="G10" s="132" t="s">
        <v>6</v>
      </c>
    </row>
    <row r="11" spans="1:9" ht="27" customHeight="1" x14ac:dyDescent="0.35">
      <c r="A11" s="114" t="s">
        <v>13</v>
      </c>
      <c r="B11" s="143" t="s">
        <v>96</v>
      </c>
      <c r="C11" s="143"/>
      <c r="D11" s="144"/>
      <c r="E11" s="115"/>
      <c r="F11" s="51"/>
      <c r="G11" s="115"/>
      <c r="I11" s="119"/>
    </row>
    <row r="12" spans="1:9" ht="41.15" customHeight="1" x14ac:dyDescent="0.35">
      <c r="A12" s="175"/>
      <c r="B12" s="136" t="s">
        <v>103</v>
      </c>
      <c r="C12" s="40" t="s">
        <v>102</v>
      </c>
      <c r="D12" s="41" t="s">
        <v>87</v>
      </c>
      <c r="E12" s="147">
        <v>15</v>
      </c>
      <c r="F12" s="147">
        <v>10</v>
      </c>
      <c r="G12" s="147">
        <v>100</v>
      </c>
      <c r="I12" s="120"/>
    </row>
    <row r="13" spans="1:9" ht="22.15" customHeight="1" x14ac:dyDescent="0.35">
      <c r="A13" s="176"/>
      <c r="B13" s="137"/>
      <c r="C13" s="42" t="s">
        <v>101</v>
      </c>
      <c r="D13" s="43" t="s">
        <v>7</v>
      </c>
      <c r="E13" s="148"/>
      <c r="F13" s="148"/>
      <c r="G13" s="148"/>
      <c r="I13" s="120"/>
    </row>
    <row r="14" spans="1:9" ht="27.65" customHeight="1" x14ac:dyDescent="0.35">
      <c r="A14" s="177"/>
      <c r="B14" s="138"/>
      <c r="C14" s="44" t="s">
        <v>100</v>
      </c>
      <c r="D14" s="45" t="s">
        <v>90</v>
      </c>
      <c r="E14" s="149"/>
      <c r="F14" s="149"/>
      <c r="G14" s="149"/>
      <c r="I14" s="120"/>
    </row>
    <row r="15" spans="1:9" s="47" customFormat="1" ht="14.5" customHeight="1" x14ac:dyDescent="0.35">
      <c r="A15" s="114" t="s">
        <v>16</v>
      </c>
      <c r="B15" s="116" t="s">
        <v>26</v>
      </c>
      <c r="C15" s="116"/>
      <c r="D15" s="117"/>
      <c r="E15" s="115"/>
      <c r="F15" s="51"/>
      <c r="G15" s="51"/>
      <c r="I15" s="120"/>
    </row>
    <row r="16" spans="1:9" s="47" customFormat="1" ht="69" customHeight="1" x14ac:dyDescent="0.35">
      <c r="A16" s="189" t="s">
        <v>24</v>
      </c>
      <c r="B16" s="139"/>
      <c r="C16" s="187" t="s">
        <v>107</v>
      </c>
      <c r="D16" s="188"/>
      <c r="E16" s="130">
        <v>5</v>
      </c>
      <c r="F16" s="131">
        <v>10</v>
      </c>
      <c r="G16" s="131">
        <v>50</v>
      </c>
      <c r="I16" s="120"/>
    </row>
    <row r="17" spans="1:10" s="47" customFormat="1" x14ac:dyDescent="0.35">
      <c r="A17" s="92" t="s">
        <v>21</v>
      </c>
      <c r="B17" s="75"/>
      <c r="C17" s="76"/>
      <c r="D17" s="65"/>
      <c r="E17" s="66">
        <v>20</v>
      </c>
      <c r="F17" s="66">
        <v>10</v>
      </c>
      <c r="G17" s="66">
        <v>100</v>
      </c>
      <c r="I17" s="120"/>
    </row>
    <row r="18" spans="1:10" s="47" customFormat="1" ht="29.25" customHeight="1" x14ac:dyDescent="0.35">
      <c r="A18" s="107" t="s">
        <v>61</v>
      </c>
      <c r="B18" s="141" t="s">
        <v>27</v>
      </c>
      <c r="C18" s="141"/>
      <c r="D18" s="142"/>
      <c r="E18" s="108" t="s">
        <v>19</v>
      </c>
      <c r="F18" s="109" t="s">
        <v>5</v>
      </c>
      <c r="G18" s="109" t="s">
        <v>6</v>
      </c>
      <c r="I18" s="120"/>
    </row>
    <row r="19" spans="1:10" s="47" customFormat="1" ht="26.25" customHeight="1" x14ac:dyDescent="0.35">
      <c r="A19" s="166" t="s">
        <v>14</v>
      </c>
      <c r="B19" s="162" t="s">
        <v>91</v>
      </c>
      <c r="C19" s="162"/>
      <c r="D19" s="163"/>
      <c r="E19" s="168"/>
      <c r="F19" s="169"/>
      <c r="G19" s="168"/>
      <c r="I19" s="120"/>
    </row>
    <row r="20" spans="1:10" s="47" customFormat="1" ht="25.5" customHeight="1" x14ac:dyDescent="0.35">
      <c r="A20" s="167"/>
      <c r="B20" s="164"/>
      <c r="C20" s="164"/>
      <c r="D20" s="165"/>
      <c r="E20" s="168"/>
      <c r="F20" s="169"/>
      <c r="G20" s="168"/>
      <c r="I20" s="120"/>
    </row>
    <row r="21" spans="1:10" s="47" customFormat="1" ht="21" customHeight="1" x14ac:dyDescent="0.35">
      <c r="A21" s="156" t="s">
        <v>121</v>
      </c>
      <c r="B21" s="136"/>
      <c r="C21" s="40" t="s">
        <v>99</v>
      </c>
      <c r="D21" s="41" t="s">
        <v>87</v>
      </c>
      <c r="E21" s="147">
        <v>15</v>
      </c>
      <c r="F21" s="147">
        <v>10</v>
      </c>
      <c r="G21" s="147">
        <v>100</v>
      </c>
      <c r="I21" s="120"/>
    </row>
    <row r="22" spans="1:10" s="47" customFormat="1" ht="22.15" customHeight="1" x14ac:dyDescent="0.35">
      <c r="A22" s="157"/>
      <c r="B22" s="137"/>
      <c r="C22" s="42" t="s">
        <v>98</v>
      </c>
      <c r="D22" s="43" t="s">
        <v>7</v>
      </c>
      <c r="E22" s="148"/>
      <c r="F22" s="148"/>
      <c r="G22" s="148"/>
      <c r="I22" s="120"/>
    </row>
    <row r="23" spans="1:10" s="47" customFormat="1" ht="63" customHeight="1" x14ac:dyDescent="0.35">
      <c r="A23" s="158"/>
      <c r="B23" s="138"/>
      <c r="C23" s="44" t="s">
        <v>97</v>
      </c>
      <c r="D23" s="45" t="s">
        <v>90</v>
      </c>
      <c r="E23" s="149"/>
      <c r="F23" s="149"/>
      <c r="G23" s="149"/>
      <c r="I23" s="120"/>
    </row>
    <row r="24" spans="1:10" x14ac:dyDescent="0.35">
      <c r="A24" s="92" t="s">
        <v>28</v>
      </c>
      <c r="B24" s="75"/>
      <c r="C24" s="76"/>
      <c r="D24" s="65"/>
      <c r="E24" s="66">
        <v>15</v>
      </c>
      <c r="F24" s="66">
        <v>10</v>
      </c>
      <c r="G24" s="66">
        <v>150</v>
      </c>
      <c r="I24" s="120"/>
    </row>
    <row r="25" spans="1:10" s="47" customFormat="1" ht="70.5" customHeight="1" x14ac:dyDescent="0.35">
      <c r="A25" s="91" t="s">
        <v>15</v>
      </c>
      <c r="B25" s="159" t="s">
        <v>92</v>
      </c>
      <c r="C25" s="160"/>
      <c r="D25" s="161"/>
      <c r="E25" s="52"/>
      <c r="F25" s="52" t="s">
        <v>1</v>
      </c>
      <c r="G25" s="52" t="s">
        <v>2</v>
      </c>
      <c r="I25" s="120"/>
    </row>
    <row r="26" spans="1:10" ht="12" customHeight="1" x14ac:dyDescent="0.35">
      <c r="A26" s="153" t="s">
        <v>65</v>
      </c>
      <c r="B26" s="154"/>
      <c r="C26" s="154"/>
      <c r="D26" s="154"/>
      <c r="E26" s="154"/>
      <c r="F26" s="154"/>
      <c r="G26" s="155"/>
    </row>
    <row r="27" spans="1:10" ht="24.75" customHeight="1" x14ac:dyDescent="0.35">
      <c r="A27" s="178" t="s">
        <v>35</v>
      </c>
      <c r="B27" s="179"/>
      <c r="C27" s="179"/>
      <c r="D27" s="179"/>
      <c r="E27" s="180"/>
      <c r="F27" s="6"/>
      <c r="G27" s="7"/>
    </row>
    <row r="28" spans="1:10" s="47" customFormat="1" ht="36" customHeight="1" x14ac:dyDescent="0.35">
      <c r="A28" s="184" t="s">
        <v>127</v>
      </c>
      <c r="B28" s="185"/>
      <c r="C28" s="185"/>
      <c r="D28" s="185"/>
      <c r="E28" s="186"/>
      <c r="F28" s="6"/>
      <c r="G28" s="7"/>
      <c r="I28" s="123"/>
      <c r="J28" s="196"/>
    </row>
    <row r="29" spans="1:10" s="48" customFormat="1" ht="40.5" customHeight="1" x14ac:dyDescent="0.35">
      <c r="A29" s="181" t="s">
        <v>128</v>
      </c>
      <c r="B29" s="182"/>
      <c r="C29" s="182"/>
      <c r="D29" s="182"/>
      <c r="E29" s="183"/>
      <c r="F29" s="49"/>
      <c r="G29" s="50"/>
      <c r="I29" s="118"/>
      <c r="J29" s="196"/>
    </row>
    <row r="30" spans="1:10" x14ac:dyDescent="0.35">
      <c r="A30" s="93"/>
      <c r="B30" s="152" t="s">
        <v>3</v>
      </c>
      <c r="C30" s="152"/>
      <c r="D30" s="152"/>
      <c r="E30" s="67"/>
      <c r="F30" s="68"/>
      <c r="G30" s="69"/>
    </row>
    <row r="31" spans="1:10" s="47" customFormat="1" ht="19.149999999999999" customHeight="1" x14ac:dyDescent="0.35">
      <c r="A31" s="91" t="s">
        <v>62</v>
      </c>
      <c r="B31" s="150" t="s">
        <v>40</v>
      </c>
      <c r="C31" s="150"/>
      <c r="D31" s="151"/>
      <c r="E31" s="53" t="s">
        <v>19</v>
      </c>
      <c r="F31" s="53" t="s">
        <v>5</v>
      </c>
      <c r="G31" s="53" t="s">
        <v>6</v>
      </c>
      <c r="I31" s="118"/>
    </row>
    <row r="32" spans="1:10" x14ac:dyDescent="0.35">
      <c r="A32" s="95" t="s">
        <v>66</v>
      </c>
      <c r="B32" s="72" t="s">
        <v>29</v>
      </c>
      <c r="C32" s="72"/>
      <c r="D32" s="73"/>
      <c r="E32" s="74"/>
      <c r="F32" s="74"/>
      <c r="G32" s="74"/>
      <c r="J32" s="21"/>
    </row>
    <row r="33" spans="1:10" ht="11.5" customHeight="1" x14ac:dyDescent="0.35">
      <c r="A33" s="96"/>
      <c r="B33" s="136" t="s">
        <v>104</v>
      </c>
      <c r="C33" s="23"/>
      <c r="D33" s="25"/>
      <c r="E33" s="147">
        <v>5</v>
      </c>
      <c r="F33" s="147">
        <v>10</v>
      </c>
      <c r="G33" s="147">
        <v>50</v>
      </c>
      <c r="J33" s="3"/>
    </row>
    <row r="34" spans="1:10" x14ac:dyDescent="0.35">
      <c r="A34" s="85"/>
      <c r="B34" s="137"/>
      <c r="C34" s="40" t="s">
        <v>94</v>
      </c>
      <c r="D34" s="83" t="s">
        <v>88</v>
      </c>
      <c r="E34" s="148"/>
      <c r="F34" s="148"/>
      <c r="G34" s="148"/>
    </row>
    <row r="35" spans="1:10" x14ac:dyDescent="0.35">
      <c r="A35" s="85"/>
      <c r="B35" s="137"/>
      <c r="C35" s="42" t="s">
        <v>95</v>
      </c>
      <c r="D35" s="84" t="s">
        <v>8</v>
      </c>
      <c r="E35" s="148"/>
      <c r="F35" s="148"/>
      <c r="G35" s="148"/>
      <c r="J35" s="16"/>
    </row>
    <row r="36" spans="1:10" x14ac:dyDescent="0.35">
      <c r="A36" s="85"/>
      <c r="B36" s="138"/>
      <c r="C36" s="44" t="s">
        <v>93</v>
      </c>
      <c r="D36" s="84" t="s">
        <v>89</v>
      </c>
      <c r="E36" s="149"/>
      <c r="F36" s="149"/>
      <c r="G36" s="149"/>
    </row>
    <row r="37" spans="1:10" s="48" customFormat="1" ht="14.5" customHeight="1" x14ac:dyDescent="0.35">
      <c r="A37" s="95" t="s">
        <v>67</v>
      </c>
      <c r="B37" s="72" t="s">
        <v>30</v>
      </c>
      <c r="C37" s="72"/>
      <c r="D37" s="73"/>
      <c r="E37" s="125"/>
      <c r="F37" s="125"/>
      <c r="G37" s="125"/>
      <c r="I37" s="118"/>
    </row>
    <row r="38" spans="1:10" s="48" customFormat="1" ht="12.75" customHeight="1" x14ac:dyDescent="0.35">
      <c r="A38" s="85"/>
      <c r="B38" s="136" t="s">
        <v>105</v>
      </c>
      <c r="C38" s="40" t="s">
        <v>42</v>
      </c>
      <c r="D38" s="83" t="s">
        <v>88</v>
      </c>
      <c r="E38" s="148">
        <v>4</v>
      </c>
      <c r="F38" s="148">
        <v>10</v>
      </c>
      <c r="G38" s="148">
        <v>40</v>
      </c>
      <c r="I38" s="118"/>
    </row>
    <row r="39" spans="1:10" s="48" customFormat="1" x14ac:dyDescent="0.35">
      <c r="A39" s="85"/>
      <c r="B39" s="137"/>
      <c r="C39" s="42" t="s">
        <v>43</v>
      </c>
      <c r="D39" s="84" t="s">
        <v>8</v>
      </c>
      <c r="E39" s="148"/>
      <c r="F39" s="148"/>
      <c r="G39" s="148"/>
      <c r="I39" s="118"/>
    </row>
    <row r="40" spans="1:10" s="48" customFormat="1" x14ac:dyDescent="0.35">
      <c r="A40" s="85"/>
      <c r="B40" s="138"/>
      <c r="C40" s="44" t="s">
        <v>44</v>
      </c>
      <c r="D40" s="84" t="s">
        <v>89</v>
      </c>
      <c r="E40" s="149"/>
      <c r="F40" s="149"/>
      <c r="G40" s="149"/>
      <c r="I40" s="118"/>
    </row>
    <row r="41" spans="1:10" x14ac:dyDescent="0.35">
      <c r="A41" s="95" t="s">
        <v>68</v>
      </c>
      <c r="B41" s="72" t="s">
        <v>36</v>
      </c>
      <c r="C41" s="72"/>
      <c r="D41" s="124"/>
      <c r="E41" s="125"/>
      <c r="F41" s="125"/>
      <c r="G41" s="125"/>
    </row>
    <row r="42" spans="1:10" ht="32.15" customHeight="1" x14ac:dyDescent="0.35">
      <c r="A42" s="97"/>
      <c r="B42" s="136" t="s">
        <v>106</v>
      </c>
      <c r="C42" s="37" t="s">
        <v>37</v>
      </c>
      <c r="D42" s="83" t="s">
        <v>88</v>
      </c>
      <c r="E42" s="148">
        <v>4</v>
      </c>
      <c r="F42" s="148">
        <v>10</v>
      </c>
      <c r="G42" s="148">
        <v>40</v>
      </c>
    </row>
    <row r="43" spans="1:10" ht="26.5" customHeight="1" x14ac:dyDescent="0.35">
      <c r="A43" s="97"/>
      <c r="B43" s="137"/>
      <c r="C43" s="37" t="s">
        <v>38</v>
      </c>
      <c r="D43" s="84" t="s">
        <v>8</v>
      </c>
      <c r="E43" s="148"/>
      <c r="F43" s="148"/>
      <c r="G43" s="148"/>
    </row>
    <row r="44" spans="1:10" ht="34" customHeight="1" x14ac:dyDescent="0.35">
      <c r="A44" s="97"/>
      <c r="B44" s="138"/>
      <c r="C44" s="37" t="s">
        <v>39</v>
      </c>
      <c r="D44" s="84" t="s">
        <v>89</v>
      </c>
      <c r="E44" s="149"/>
      <c r="F44" s="149"/>
      <c r="G44" s="149"/>
    </row>
    <row r="45" spans="1:10" s="48" customFormat="1" x14ac:dyDescent="0.35">
      <c r="A45" s="95" t="s">
        <v>69</v>
      </c>
      <c r="B45" s="72" t="s">
        <v>31</v>
      </c>
      <c r="C45" s="72"/>
      <c r="D45" s="77"/>
      <c r="E45" s="129"/>
      <c r="F45" s="129"/>
      <c r="G45" s="129"/>
      <c r="I45" s="118"/>
    </row>
    <row r="46" spans="1:10" s="22" customFormat="1" ht="15" customHeight="1" x14ac:dyDescent="0.35">
      <c r="A46" s="96"/>
      <c r="B46" s="136" t="s">
        <v>109</v>
      </c>
      <c r="C46" s="32"/>
      <c r="D46" s="33"/>
      <c r="E46" s="147">
        <v>5</v>
      </c>
      <c r="F46" s="147">
        <v>10</v>
      </c>
      <c r="G46" s="147">
        <v>50</v>
      </c>
      <c r="I46" s="121"/>
    </row>
    <row r="47" spans="1:10" s="48" customFormat="1" ht="32.15" customHeight="1" x14ac:dyDescent="0.35">
      <c r="A47" s="97"/>
      <c r="B47" s="137"/>
      <c r="C47" s="37" t="s">
        <v>32</v>
      </c>
      <c r="D47" s="83" t="s">
        <v>88</v>
      </c>
      <c r="E47" s="148"/>
      <c r="F47" s="148"/>
      <c r="G47" s="148"/>
      <c r="I47" s="118"/>
    </row>
    <row r="48" spans="1:10" s="48" customFormat="1" ht="26.5" customHeight="1" x14ac:dyDescent="0.35">
      <c r="A48" s="97"/>
      <c r="B48" s="137"/>
      <c r="C48" s="37" t="s">
        <v>33</v>
      </c>
      <c r="D48" s="84" t="s">
        <v>8</v>
      </c>
      <c r="E48" s="148"/>
      <c r="F48" s="148"/>
      <c r="G48" s="148"/>
      <c r="I48" s="118"/>
    </row>
    <row r="49" spans="1:10" s="48" customFormat="1" ht="34" customHeight="1" x14ac:dyDescent="0.35">
      <c r="A49" s="97"/>
      <c r="B49" s="138"/>
      <c r="C49" s="37" t="s">
        <v>34</v>
      </c>
      <c r="D49" s="84" t="s">
        <v>89</v>
      </c>
      <c r="E49" s="149"/>
      <c r="F49" s="149"/>
      <c r="G49" s="149"/>
      <c r="I49" s="118"/>
    </row>
    <row r="50" spans="1:10" s="48" customFormat="1" x14ac:dyDescent="0.35">
      <c r="A50" s="95" t="s">
        <v>70</v>
      </c>
      <c r="B50" s="72" t="s">
        <v>52</v>
      </c>
      <c r="C50" s="72"/>
      <c r="D50" s="78"/>
      <c r="E50" s="125"/>
      <c r="F50" s="125"/>
      <c r="G50" s="126"/>
      <c r="I50" s="118"/>
    </row>
    <row r="51" spans="1:10" s="48" customFormat="1" x14ac:dyDescent="0.35">
      <c r="A51" s="97"/>
      <c r="B51" s="170" t="s">
        <v>110</v>
      </c>
      <c r="C51" s="34"/>
      <c r="D51" s="35"/>
      <c r="E51" s="148">
        <v>2</v>
      </c>
      <c r="F51" s="148">
        <v>10</v>
      </c>
      <c r="G51" s="148">
        <v>20</v>
      </c>
      <c r="I51" s="118"/>
    </row>
    <row r="52" spans="1:10" s="48" customFormat="1" x14ac:dyDescent="0.35">
      <c r="A52" s="97"/>
      <c r="B52" s="171"/>
      <c r="C52" s="36" t="s">
        <v>1</v>
      </c>
      <c r="D52" s="84" t="s">
        <v>88</v>
      </c>
      <c r="E52" s="148"/>
      <c r="F52" s="148"/>
      <c r="G52" s="148"/>
      <c r="I52" s="118"/>
    </row>
    <row r="53" spans="1:10" s="48" customFormat="1" x14ac:dyDescent="0.35">
      <c r="A53" s="97"/>
      <c r="B53" s="172"/>
      <c r="C53" s="11" t="s">
        <v>2</v>
      </c>
      <c r="D53" s="84" t="s">
        <v>89</v>
      </c>
      <c r="E53" s="149"/>
      <c r="F53" s="149"/>
      <c r="G53" s="149"/>
      <c r="I53" s="118"/>
    </row>
    <row r="54" spans="1:10" x14ac:dyDescent="0.35">
      <c r="A54" s="173" t="s">
        <v>9</v>
      </c>
      <c r="B54" s="174"/>
      <c r="C54" s="64"/>
      <c r="D54" s="71"/>
      <c r="E54" s="127">
        <f>E51+E46+E42+E38+E33</f>
        <v>20</v>
      </c>
      <c r="F54" s="127">
        <f>F51+F46+F42+F38+F33</f>
        <v>50</v>
      </c>
      <c r="G54" s="128">
        <f>G51+G46+G42+G38+G33</f>
        <v>200</v>
      </c>
    </row>
    <row r="55" spans="1:10" s="24" customFormat="1" x14ac:dyDescent="0.35">
      <c r="A55" s="98"/>
      <c r="B55" s="27"/>
      <c r="C55" s="28"/>
      <c r="D55" s="29"/>
      <c r="E55" s="30"/>
      <c r="F55" s="31"/>
      <c r="G55" s="30"/>
      <c r="I55" s="122"/>
    </row>
    <row r="56" spans="1:10" x14ac:dyDescent="0.35">
      <c r="A56" s="94" t="s">
        <v>63</v>
      </c>
      <c r="B56" s="54" t="s">
        <v>41</v>
      </c>
      <c r="C56" s="55"/>
      <c r="D56" s="56"/>
      <c r="E56" s="57"/>
      <c r="F56" s="57"/>
      <c r="G56" s="58"/>
    </row>
    <row r="57" spans="1:10" x14ac:dyDescent="0.35">
      <c r="A57" s="95" t="s">
        <v>71</v>
      </c>
      <c r="B57" s="72" t="s">
        <v>29</v>
      </c>
      <c r="C57" s="72"/>
      <c r="D57" s="73"/>
      <c r="E57" s="125"/>
      <c r="F57" s="125"/>
      <c r="G57" s="125"/>
      <c r="J57" s="21"/>
    </row>
    <row r="58" spans="1:10" ht="11.5" customHeight="1" x14ac:dyDescent="0.35">
      <c r="A58" s="96"/>
      <c r="B58" s="136" t="s">
        <v>111</v>
      </c>
      <c r="C58" s="23"/>
      <c r="D58" s="25"/>
      <c r="E58" s="147">
        <v>5</v>
      </c>
      <c r="F58" s="147">
        <v>10</v>
      </c>
      <c r="G58" s="147">
        <v>50</v>
      </c>
      <c r="J58" s="3"/>
    </row>
    <row r="59" spans="1:10" ht="19.149999999999999" customHeight="1" x14ac:dyDescent="0.35">
      <c r="A59" s="85"/>
      <c r="B59" s="137"/>
      <c r="C59" s="40" t="s">
        <v>129</v>
      </c>
      <c r="D59" s="83" t="s">
        <v>88</v>
      </c>
      <c r="E59" s="148"/>
      <c r="F59" s="148"/>
      <c r="G59" s="148"/>
    </row>
    <row r="60" spans="1:10" ht="29.5" customHeight="1" x14ac:dyDescent="0.35">
      <c r="A60" s="85"/>
      <c r="B60" s="137"/>
      <c r="C60" s="42" t="s">
        <v>130</v>
      </c>
      <c r="D60" s="84" t="s">
        <v>8</v>
      </c>
      <c r="E60" s="148"/>
      <c r="F60" s="148"/>
      <c r="G60" s="148"/>
      <c r="J60" s="16"/>
    </row>
    <row r="61" spans="1:10" x14ac:dyDescent="0.35">
      <c r="A61" s="85"/>
      <c r="B61" s="138"/>
      <c r="C61" s="44" t="s">
        <v>131</v>
      </c>
      <c r="D61" s="84" t="s">
        <v>89</v>
      </c>
      <c r="E61" s="149"/>
      <c r="F61" s="149"/>
      <c r="G61" s="149"/>
    </row>
    <row r="62" spans="1:10" x14ac:dyDescent="0.35">
      <c r="A62" s="95" t="s">
        <v>72</v>
      </c>
      <c r="B62" s="72" t="s">
        <v>30</v>
      </c>
      <c r="C62" s="72"/>
      <c r="D62" s="73"/>
      <c r="E62" s="129"/>
      <c r="F62" s="129"/>
      <c r="G62" s="129"/>
    </row>
    <row r="63" spans="1:10" s="22" customFormat="1" ht="11.5" customHeight="1" x14ac:dyDescent="0.35">
      <c r="A63" s="85"/>
      <c r="B63" s="136" t="s">
        <v>112</v>
      </c>
      <c r="C63" s="23"/>
      <c r="D63" s="25"/>
      <c r="E63" s="147">
        <v>5</v>
      </c>
      <c r="F63" s="147">
        <v>10</v>
      </c>
      <c r="G63" s="147">
        <v>50</v>
      </c>
      <c r="I63" s="121"/>
    </row>
    <row r="64" spans="1:10" x14ac:dyDescent="0.35">
      <c r="A64" s="85"/>
      <c r="B64" s="137"/>
      <c r="C64" s="40" t="s">
        <v>45</v>
      </c>
      <c r="D64" s="83" t="s">
        <v>88</v>
      </c>
      <c r="E64" s="148"/>
      <c r="F64" s="148"/>
      <c r="G64" s="148"/>
    </row>
    <row r="65" spans="1:9" x14ac:dyDescent="0.35">
      <c r="A65" s="85"/>
      <c r="B65" s="137"/>
      <c r="C65" s="42" t="s">
        <v>46</v>
      </c>
      <c r="D65" s="84" t="s">
        <v>8</v>
      </c>
      <c r="E65" s="148"/>
      <c r="F65" s="148"/>
      <c r="G65" s="148"/>
    </row>
    <row r="66" spans="1:9" ht="12.65" customHeight="1" x14ac:dyDescent="0.35">
      <c r="A66" s="85"/>
      <c r="B66" s="138"/>
      <c r="C66" s="44" t="s">
        <v>47</v>
      </c>
      <c r="D66" s="84" t="s">
        <v>89</v>
      </c>
      <c r="E66" s="149"/>
      <c r="F66" s="149"/>
      <c r="G66" s="149"/>
    </row>
    <row r="67" spans="1:9" x14ac:dyDescent="0.35">
      <c r="A67" s="95" t="s">
        <v>73</v>
      </c>
      <c r="B67" s="72" t="s">
        <v>36</v>
      </c>
      <c r="C67" s="72"/>
      <c r="D67" s="77"/>
      <c r="E67" s="125"/>
      <c r="F67" s="125"/>
      <c r="G67" s="125"/>
    </row>
    <row r="68" spans="1:9" ht="11.5" customHeight="1" x14ac:dyDescent="0.35">
      <c r="A68" s="96"/>
      <c r="B68" s="136" t="s">
        <v>113</v>
      </c>
      <c r="C68" s="32"/>
      <c r="D68" s="33"/>
      <c r="E68" s="147">
        <v>5</v>
      </c>
      <c r="F68" s="147">
        <v>10</v>
      </c>
      <c r="G68" s="147">
        <v>50</v>
      </c>
    </row>
    <row r="69" spans="1:9" x14ac:dyDescent="0.35">
      <c r="A69" s="97"/>
      <c r="B69" s="137"/>
      <c r="C69" s="37" t="s">
        <v>37</v>
      </c>
      <c r="D69" s="83" t="s">
        <v>88</v>
      </c>
      <c r="E69" s="148"/>
      <c r="F69" s="148"/>
      <c r="G69" s="148"/>
    </row>
    <row r="70" spans="1:9" x14ac:dyDescent="0.35">
      <c r="A70" s="97"/>
      <c r="B70" s="137"/>
      <c r="C70" s="37" t="s">
        <v>38</v>
      </c>
      <c r="D70" s="84" t="s">
        <v>8</v>
      </c>
      <c r="E70" s="148"/>
      <c r="F70" s="148"/>
      <c r="G70" s="148"/>
    </row>
    <row r="71" spans="1:9" s="48" customFormat="1" x14ac:dyDescent="0.35">
      <c r="A71" s="97"/>
      <c r="B71" s="138"/>
      <c r="C71" s="37" t="s">
        <v>39</v>
      </c>
      <c r="D71" s="84" t="s">
        <v>89</v>
      </c>
      <c r="E71" s="149"/>
      <c r="F71" s="149"/>
      <c r="G71" s="149"/>
      <c r="I71" s="118"/>
    </row>
    <row r="72" spans="1:9" s="48" customFormat="1" x14ac:dyDescent="0.35">
      <c r="A72" s="95" t="s">
        <v>77</v>
      </c>
      <c r="B72" s="72" t="s">
        <v>31</v>
      </c>
      <c r="C72" s="72"/>
      <c r="D72" s="77"/>
      <c r="E72" s="129"/>
      <c r="F72" s="129"/>
      <c r="G72" s="129"/>
      <c r="I72" s="118"/>
    </row>
    <row r="73" spans="1:9" s="48" customFormat="1" ht="12" customHeight="1" x14ac:dyDescent="0.35">
      <c r="A73" s="96"/>
      <c r="B73" s="136" t="s">
        <v>114</v>
      </c>
      <c r="C73" s="32"/>
      <c r="D73" s="33"/>
      <c r="E73" s="147">
        <v>4</v>
      </c>
      <c r="F73" s="147">
        <v>10</v>
      </c>
      <c r="G73" s="147">
        <v>40</v>
      </c>
      <c r="I73" s="118"/>
    </row>
    <row r="74" spans="1:9" s="48" customFormat="1" ht="27.65" customHeight="1" x14ac:dyDescent="0.35">
      <c r="A74" s="97"/>
      <c r="B74" s="137"/>
      <c r="C74" s="37" t="s">
        <v>32</v>
      </c>
      <c r="D74" s="83" t="s">
        <v>88</v>
      </c>
      <c r="E74" s="148"/>
      <c r="F74" s="148"/>
      <c r="G74" s="148"/>
      <c r="I74" s="118"/>
    </row>
    <row r="75" spans="1:9" s="48" customFormat="1" ht="33.65" customHeight="1" x14ac:dyDescent="0.35">
      <c r="A75" s="97"/>
      <c r="B75" s="137"/>
      <c r="C75" s="37" t="s">
        <v>33</v>
      </c>
      <c r="D75" s="84" t="s">
        <v>8</v>
      </c>
      <c r="E75" s="148"/>
      <c r="F75" s="148"/>
      <c r="G75" s="148"/>
      <c r="I75" s="118"/>
    </row>
    <row r="76" spans="1:9" s="48" customFormat="1" ht="47.25" customHeight="1" x14ac:dyDescent="0.35">
      <c r="A76" s="97"/>
      <c r="B76" s="138"/>
      <c r="C76" s="37" t="s">
        <v>34</v>
      </c>
      <c r="D76" s="84" t="s">
        <v>89</v>
      </c>
      <c r="E76" s="149"/>
      <c r="F76" s="149"/>
      <c r="G76" s="149"/>
      <c r="I76" s="118"/>
    </row>
    <row r="77" spans="1:9" s="48" customFormat="1" x14ac:dyDescent="0.35">
      <c r="A77" s="95" t="s">
        <v>74</v>
      </c>
      <c r="B77" s="72" t="s">
        <v>48</v>
      </c>
      <c r="C77" s="72"/>
      <c r="D77" s="78"/>
      <c r="E77" s="125"/>
      <c r="F77" s="125"/>
      <c r="G77" s="126"/>
      <c r="I77" s="118"/>
    </row>
    <row r="78" spans="1:9" s="48" customFormat="1" x14ac:dyDescent="0.35">
      <c r="A78" s="97"/>
      <c r="B78" s="170" t="s">
        <v>115</v>
      </c>
      <c r="C78" s="34"/>
      <c r="D78" s="35"/>
      <c r="E78" s="148">
        <v>2</v>
      </c>
      <c r="F78" s="148">
        <v>10</v>
      </c>
      <c r="G78" s="148">
        <v>20</v>
      </c>
      <c r="I78" s="118"/>
    </row>
    <row r="79" spans="1:9" s="48" customFormat="1" x14ac:dyDescent="0.35">
      <c r="A79" s="97"/>
      <c r="B79" s="171"/>
      <c r="C79" s="36" t="s">
        <v>1</v>
      </c>
      <c r="D79" s="84" t="s">
        <v>88</v>
      </c>
      <c r="E79" s="148"/>
      <c r="F79" s="148"/>
      <c r="G79" s="148"/>
      <c r="I79" s="118"/>
    </row>
    <row r="80" spans="1:9" s="48" customFormat="1" x14ac:dyDescent="0.35">
      <c r="A80" s="97"/>
      <c r="B80" s="172"/>
      <c r="C80" s="11" t="s">
        <v>2</v>
      </c>
      <c r="D80" s="84" t="s">
        <v>89</v>
      </c>
      <c r="E80" s="149"/>
      <c r="F80" s="149"/>
      <c r="G80" s="149"/>
      <c r="I80" s="118"/>
    </row>
    <row r="81" spans="1:9" s="48" customFormat="1" x14ac:dyDescent="0.35">
      <c r="A81" s="95" t="s">
        <v>75</v>
      </c>
      <c r="B81" s="72" t="s">
        <v>49</v>
      </c>
      <c r="C81" s="72"/>
      <c r="D81" s="78"/>
      <c r="E81" s="125"/>
      <c r="F81" s="125"/>
      <c r="G81" s="126"/>
      <c r="I81" s="118"/>
    </row>
    <row r="82" spans="1:9" s="48" customFormat="1" x14ac:dyDescent="0.35">
      <c r="A82" s="97"/>
      <c r="B82" s="170" t="s">
        <v>126</v>
      </c>
      <c r="C82" s="34"/>
      <c r="D82" s="35"/>
      <c r="E82" s="148">
        <v>2</v>
      </c>
      <c r="F82" s="148">
        <v>10</v>
      </c>
      <c r="G82" s="148">
        <v>20</v>
      </c>
      <c r="I82" s="118"/>
    </row>
    <row r="83" spans="1:9" s="48" customFormat="1" x14ac:dyDescent="0.35">
      <c r="A83" s="97"/>
      <c r="B83" s="171"/>
      <c r="C83" s="36" t="s">
        <v>1</v>
      </c>
      <c r="D83" s="84" t="s">
        <v>88</v>
      </c>
      <c r="E83" s="148"/>
      <c r="F83" s="148"/>
      <c r="G83" s="148"/>
      <c r="I83" s="118"/>
    </row>
    <row r="84" spans="1:9" s="48" customFormat="1" x14ac:dyDescent="0.35">
      <c r="A84" s="97"/>
      <c r="B84" s="172"/>
      <c r="C84" s="11" t="s">
        <v>2</v>
      </c>
      <c r="D84" s="84" t="s">
        <v>89</v>
      </c>
      <c r="E84" s="149"/>
      <c r="F84" s="149"/>
      <c r="G84" s="149"/>
      <c r="I84" s="118"/>
    </row>
    <row r="85" spans="1:9" s="48" customFormat="1" x14ac:dyDescent="0.35">
      <c r="A85" s="95" t="s">
        <v>76</v>
      </c>
      <c r="B85" s="72" t="s">
        <v>52</v>
      </c>
      <c r="C85" s="72"/>
      <c r="D85" s="78"/>
      <c r="E85" s="125"/>
      <c r="F85" s="125"/>
      <c r="G85" s="126"/>
      <c r="I85" s="118"/>
    </row>
    <row r="86" spans="1:9" s="48" customFormat="1" x14ac:dyDescent="0.35">
      <c r="A86" s="97"/>
      <c r="B86" s="170" t="s">
        <v>116</v>
      </c>
      <c r="C86" s="34"/>
      <c r="D86" s="35"/>
      <c r="E86" s="148">
        <v>2</v>
      </c>
      <c r="F86" s="148">
        <v>10</v>
      </c>
      <c r="G86" s="148">
        <v>20</v>
      </c>
      <c r="I86" s="118"/>
    </row>
    <row r="87" spans="1:9" s="48" customFormat="1" x14ac:dyDescent="0.35">
      <c r="A87" s="97"/>
      <c r="B87" s="171"/>
      <c r="C87" s="36" t="s">
        <v>1</v>
      </c>
      <c r="D87" s="84" t="s">
        <v>88</v>
      </c>
      <c r="E87" s="148"/>
      <c r="F87" s="148"/>
      <c r="G87" s="148"/>
      <c r="I87" s="118"/>
    </row>
    <row r="88" spans="1:9" s="48" customFormat="1" x14ac:dyDescent="0.35">
      <c r="A88" s="97"/>
      <c r="B88" s="172"/>
      <c r="C88" s="11" t="s">
        <v>2</v>
      </c>
      <c r="D88" s="84" t="s">
        <v>89</v>
      </c>
      <c r="E88" s="149"/>
      <c r="F88" s="149"/>
      <c r="G88" s="149"/>
      <c r="I88" s="118"/>
    </row>
    <row r="89" spans="1:9" s="48" customFormat="1" x14ac:dyDescent="0.35">
      <c r="A89" s="173" t="s">
        <v>10</v>
      </c>
      <c r="B89" s="174"/>
      <c r="C89" s="64"/>
      <c r="D89" s="71"/>
      <c r="E89" s="70">
        <f>E86+E82+E78+E73+E68+E63+E58</f>
        <v>25</v>
      </c>
      <c r="F89" s="70">
        <v>10</v>
      </c>
      <c r="G89" s="70">
        <f>G86+G82+G78+G73+G68+G63+G58</f>
        <v>250</v>
      </c>
      <c r="I89" s="118"/>
    </row>
    <row r="90" spans="1:9" x14ac:dyDescent="0.35">
      <c r="A90" s="99"/>
      <c r="B90" s="17"/>
      <c r="C90" s="17"/>
      <c r="D90" s="17"/>
      <c r="E90" s="18"/>
      <c r="F90" s="18"/>
      <c r="G90" s="18"/>
    </row>
    <row r="91" spans="1:9" s="48" customFormat="1" x14ac:dyDescent="0.35">
      <c r="A91" s="99"/>
      <c r="B91" s="17"/>
      <c r="C91" s="17"/>
      <c r="D91" s="17"/>
      <c r="E91" s="18"/>
      <c r="F91" s="18"/>
      <c r="G91" s="18"/>
      <c r="I91" s="118"/>
    </row>
    <row r="92" spans="1:9" s="48" customFormat="1" ht="18" x14ac:dyDescent="0.35">
      <c r="A92" s="94" t="s">
        <v>64</v>
      </c>
      <c r="B92" s="190" t="s">
        <v>124</v>
      </c>
      <c r="C92" s="190"/>
      <c r="D92" s="191"/>
      <c r="E92" s="53" t="s">
        <v>19</v>
      </c>
      <c r="F92" s="53" t="s">
        <v>5</v>
      </c>
      <c r="G92" s="53" t="s">
        <v>6</v>
      </c>
      <c r="I92" s="118"/>
    </row>
    <row r="93" spans="1:9" s="48" customFormat="1" x14ac:dyDescent="0.35">
      <c r="A93" s="95" t="s">
        <v>78</v>
      </c>
      <c r="B93" s="72" t="s">
        <v>29</v>
      </c>
      <c r="C93" s="72"/>
      <c r="D93" s="73"/>
      <c r="E93" s="74"/>
      <c r="F93" s="74"/>
      <c r="G93" s="74"/>
      <c r="I93" s="118"/>
    </row>
    <row r="94" spans="1:9" s="48" customFormat="1" x14ac:dyDescent="0.35">
      <c r="A94" s="96"/>
      <c r="B94" s="136" t="s">
        <v>117</v>
      </c>
      <c r="C94" s="23"/>
      <c r="D94" s="25"/>
      <c r="E94" s="192">
        <v>5</v>
      </c>
      <c r="F94" s="192">
        <v>10</v>
      </c>
      <c r="G94" s="192">
        <v>50</v>
      </c>
      <c r="I94" s="118"/>
    </row>
    <row r="95" spans="1:9" s="48" customFormat="1" x14ac:dyDescent="0.35">
      <c r="A95" s="85"/>
      <c r="B95" s="137"/>
      <c r="C95" s="40" t="s">
        <v>132</v>
      </c>
      <c r="D95" s="83" t="s">
        <v>88</v>
      </c>
      <c r="E95" s="193"/>
      <c r="F95" s="193"/>
      <c r="G95" s="193"/>
      <c r="I95" s="118"/>
    </row>
    <row r="96" spans="1:9" s="48" customFormat="1" x14ac:dyDescent="0.35">
      <c r="A96" s="85"/>
      <c r="B96" s="137"/>
      <c r="C96" s="42" t="s">
        <v>133</v>
      </c>
      <c r="D96" s="84" t="s">
        <v>8</v>
      </c>
      <c r="E96" s="193"/>
      <c r="F96" s="193"/>
      <c r="G96" s="193"/>
      <c r="I96" s="118"/>
    </row>
    <row r="97" spans="1:9" s="48" customFormat="1" x14ac:dyDescent="0.35">
      <c r="A97" s="85"/>
      <c r="B97" s="138"/>
      <c r="C97" s="44" t="s">
        <v>134</v>
      </c>
      <c r="D97" s="84" t="s">
        <v>89</v>
      </c>
      <c r="E97" s="194"/>
      <c r="F97" s="194"/>
      <c r="G97" s="194"/>
      <c r="I97" s="118"/>
    </row>
    <row r="98" spans="1:9" s="48" customFormat="1" x14ac:dyDescent="0.35">
      <c r="A98" s="95" t="s">
        <v>79</v>
      </c>
      <c r="B98" s="72" t="s">
        <v>30</v>
      </c>
      <c r="C98" s="72"/>
      <c r="D98" s="73"/>
      <c r="E98" s="125"/>
      <c r="F98" s="125"/>
      <c r="G98" s="125"/>
      <c r="I98" s="118"/>
    </row>
    <row r="99" spans="1:9" s="48" customFormat="1" x14ac:dyDescent="0.35">
      <c r="A99" s="85"/>
      <c r="B99" s="136" t="s">
        <v>118</v>
      </c>
      <c r="C99" s="23"/>
      <c r="D99" s="25"/>
      <c r="E99" s="147">
        <v>5</v>
      </c>
      <c r="F99" s="147">
        <v>10</v>
      </c>
      <c r="G99" s="147">
        <v>50</v>
      </c>
      <c r="I99" s="118"/>
    </row>
    <row r="100" spans="1:9" s="48" customFormat="1" x14ac:dyDescent="0.35">
      <c r="A100" s="85"/>
      <c r="B100" s="137"/>
      <c r="C100" s="40" t="s">
        <v>45</v>
      </c>
      <c r="D100" s="83" t="s">
        <v>88</v>
      </c>
      <c r="E100" s="148"/>
      <c r="F100" s="148"/>
      <c r="G100" s="148"/>
      <c r="I100" s="118"/>
    </row>
    <row r="101" spans="1:9" s="48" customFormat="1" x14ac:dyDescent="0.35">
      <c r="A101" s="85"/>
      <c r="B101" s="137"/>
      <c r="C101" s="42" t="s">
        <v>46</v>
      </c>
      <c r="D101" s="84" t="s">
        <v>8</v>
      </c>
      <c r="E101" s="148"/>
      <c r="F101" s="148"/>
      <c r="G101" s="148"/>
      <c r="I101" s="118"/>
    </row>
    <row r="102" spans="1:9" s="48" customFormat="1" x14ac:dyDescent="0.35">
      <c r="A102" s="85"/>
      <c r="B102" s="138"/>
      <c r="C102" s="44" t="s">
        <v>47</v>
      </c>
      <c r="D102" s="84" t="s">
        <v>89</v>
      </c>
      <c r="E102" s="149"/>
      <c r="F102" s="149"/>
      <c r="G102" s="149"/>
      <c r="I102" s="118"/>
    </row>
    <row r="103" spans="1:9" s="48" customFormat="1" x14ac:dyDescent="0.35">
      <c r="A103" s="95" t="s">
        <v>80</v>
      </c>
      <c r="B103" s="72" t="s">
        <v>31</v>
      </c>
      <c r="C103" s="72"/>
      <c r="D103" s="77"/>
      <c r="E103" s="125"/>
      <c r="F103" s="125"/>
      <c r="G103" s="125"/>
      <c r="I103" s="118"/>
    </row>
    <row r="104" spans="1:9" s="48" customFormat="1" x14ac:dyDescent="0.35">
      <c r="A104" s="96"/>
      <c r="B104" s="136" t="s">
        <v>119</v>
      </c>
      <c r="C104" s="32"/>
      <c r="D104" s="33"/>
      <c r="E104" s="192">
        <v>5</v>
      </c>
      <c r="F104" s="192">
        <v>10</v>
      </c>
      <c r="G104" s="192">
        <v>50</v>
      </c>
      <c r="I104" s="118"/>
    </row>
    <row r="105" spans="1:9" s="48" customFormat="1" ht="33.65" customHeight="1" x14ac:dyDescent="0.35">
      <c r="A105" s="97"/>
      <c r="B105" s="137"/>
      <c r="C105" s="37" t="s">
        <v>55</v>
      </c>
      <c r="D105" s="83" t="s">
        <v>88</v>
      </c>
      <c r="E105" s="193"/>
      <c r="F105" s="193"/>
      <c r="G105" s="193"/>
      <c r="I105" s="118"/>
    </row>
    <row r="106" spans="1:9" s="48" customFormat="1" ht="28" customHeight="1" x14ac:dyDescent="0.35">
      <c r="A106" s="97"/>
      <c r="B106" s="137"/>
      <c r="C106" s="37" t="s">
        <v>56</v>
      </c>
      <c r="D106" s="84" t="s">
        <v>8</v>
      </c>
      <c r="E106" s="193"/>
      <c r="F106" s="193"/>
      <c r="G106" s="193"/>
      <c r="I106" s="118"/>
    </row>
    <row r="107" spans="1:9" s="48" customFormat="1" ht="29.5" customHeight="1" x14ac:dyDescent="0.35">
      <c r="A107" s="97"/>
      <c r="B107" s="138"/>
      <c r="C107" s="37" t="s">
        <v>57</v>
      </c>
      <c r="D107" s="84" t="s">
        <v>89</v>
      </c>
      <c r="E107" s="194"/>
      <c r="F107" s="194"/>
      <c r="G107" s="194"/>
      <c r="I107" s="118"/>
    </row>
    <row r="108" spans="1:9" s="48" customFormat="1" x14ac:dyDescent="0.35">
      <c r="A108" s="95" t="s">
        <v>125</v>
      </c>
      <c r="B108" s="72" t="s">
        <v>51</v>
      </c>
      <c r="C108" s="72"/>
      <c r="D108" s="78"/>
      <c r="E108" s="125"/>
      <c r="F108" s="125"/>
      <c r="G108" s="126"/>
      <c r="I108" s="118"/>
    </row>
    <row r="109" spans="1:9" s="48" customFormat="1" ht="32.15" customHeight="1" x14ac:dyDescent="0.35">
      <c r="A109" s="97"/>
      <c r="B109" s="170" t="s">
        <v>120</v>
      </c>
      <c r="C109" s="34"/>
      <c r="D109" s="35"/>
      <c r="E109" s="148">
        <v>3</v>
      </c>
      <c r="F109" s="148">
        <v>10</v>
      </c>
      <c r="G109" s="148">
        <v>20</v>
      </c>
      <c r="I109" s="118"/>
    </row>
    <row r="110" spans="1:9" s="48" customFormat="1" x14ac:dyDescent="0.35">
      <c r="A110" s="97"/>
      <c r="B110" s="171"/>
      <c r="C110" s="36" t="s">
        <v>1</v>
      </c>
      <c r="D110" s="84" t="s">
        <v>88</v>
      </c>
      <c r="E110" s="148"/>
      <c r="F110" s="148"/>
      <c r="G110" s="148"/>
      <c r="I110" s="118"/>
    </row>
    <row r="111" spans="1:9" s="48" customFormat="1" x14ac:dyDescent="0.35">
      <c r="A111" s="97"/>
      <c r="B111" s="172"/>
      <c r="C111" s="11" t="s">
        <v>2</v>
      </c>
      <c r="D111" s="84" t="s">
        <v>54</v>
      </c>
      <c r="E111" s="149"/>
      <c r="F111" s="149"/>
      <c r="G111" s="149"/>
      <c r="I111" s="118"/>
    </row>
    <row r="112" spans="1:9" s="48" customFormat="1" x14ac:dyDescent="0.35">
      <c r="A112" s="95" t="s">
        <v>81</v>
      </c>
      <c r="B112" s="72" t="s">
        <v>52</v>
      </c>
      <c r="C112" s="72"/>
      <c r="D112" s="78"/>
      <c r="E112" s="125"/>
      <c r="F112" s="125"/>
      <c r="G112" s="126"/>
      <c r="I112" s="118"/>
    </row>
    <row r="113" spans="1:9" s="48" customFormat="1" x14ac:dyDescent="0.35">
      <c r="A113" s="97"/>
      <c r="B113" s="170" t="s">
        <v>116</v>
      </c>
      <c r="C113" s="34"/>
      <c r="D113" s="35"/>
      <c r="E113" s="148">
        <v>2</v>
      </c>
      <c r="F113" s="148">
        <v>10</v>
      </c>
      <c r="G113" s="148">
        <v>20</v>
      </c>
      <c r="I113" s="118"/>
    </row>
    <row r="114" spans="1:9" s="48" customFormat="1" x14ac:dyDescent="0.35">
      <c r="A114" s="97"/>
      <c r="B114" s="171"/>
      <c r="C114" s="36" t="s">
        <v>1</v>
      </c>
      <c r="D114" s="84" t="s">
        <v>88</v>
      </c>
      <c r="E114" s="148"/>
      <c r="F114" s="148"/>
      <c r="G114" s="148"/>
      <c r="I114" s="118"/>
    </row>
    <row r="115" spans="1:9" s="48" customFormat="1" x14ac:dyDescent="0.35">
      <c r="A115" s="97"/>
      <c r="B115" s="172"/>
      <c r="C115" s="11" t="s">
        <v>2</v>
      </c>
      <c r="D115" s="84" t="s">
        <v>54</v>
      </c>
      <c r="E115" s="149"/>
      <c r="F115" s="149"/>
      <c r="G115" s="149"/>
      <c r="I115" s="118"/>
    </row>
    <row r="116" spans="1:9" s="48" customFormat="1" x14ac:dyDescent="0.35">
      <c r="A116" s="173" t="s">
        <v>50</v>
      </c>
      <c r="B116" s="174"/>
      <c r="C116" s="64"/>
      <c r="D116" s="71"/>
      <c r="E116" s="70">
        <f>E113+E109+E104+E99+E94</f>
        <v>20</v>
      </c>
      <c r="F116" s="70">
        <v>10</v>
      </c>
      <c r="G116" s="70">
        <v>200</v>
      </c>
      <c r="I116" s="118"/>
    </row>
    <row r="117" spans="1:9" s="48" customFormat="1" x14ac:dyDescent="0.35">
      <c r="A117" s="99"/>
      <c r="B117" s="17"/>
      <c r="C117" s="17"/>
      <c r="D117" s="17"/>
      <c r="E117" s="18"/>
      <c r="F117" s="18"/>
      <c r="G117" s="18"/>
      <c r="I117" s="118"/>
    </row>
    <row r="118" spans="1:9" ht="18" x14ac:dyDescent="0.35">
      <c r="A118" s="100" t="s">
        <v>53</v>
      </c>
      <c r="B118" s="60"/>
      <c r="C118" s="61"/>
      <c r="D118" s="62"/>
      <c r="E118" s="63" t="s">
        <v>4</v>
      </c>
      <c r="F118" s="59" t="s">
        <v>5</v>
      </c>
      <c r="G118" s="59" t="s">
        <v>6</v>
      </c>
    </row>
    <row r="119" spans="1:9" x14ac:dyDescent="0.35">
      <c r="A119" s="101" t="s">
        <v>82</v>
      </c>
      <c r="B119" s="13"/>
      <c r="C119" s="14"/>
      <c r="D119" s="12"/>
      <c r="E119" s="8">
        <v>15</v>
      </c>
      <c r="F119" s="8">
        <f>F17</f>
        <v>10</v>
      </c>
      <c r="G119" s="8">
        <v>150</v>
      </c>
    </row>
    <row r="120" spans="1:9" s="48" customFormat="1" x14ac:dyDescent="0.35">
      <c r="A120" s="101" t="s">
        <v>122</v>
      </c>
      <c r="B120" s="13"/>
      <c r="C120" s="14"/>
      <c r="D120" s="12"/>
      <c r="E120" s="8">
        <v>5</v>
      </c>
      <c r="F120" s="8">
        <v>10</v>
      </c>
      <c r="G120" s="8">
        <v>50</v>
      </c>
      <c r="I120" s="118"/>
    </row>
    <row r="121" spans="1:9" s="48" customFormat="1" x14ac:dyDescent="0.35">
      <c r="A121" s="101" t="s">
        <v>83</v>
      </c>
      <c r="B121" s="13"/>
      <c r="C121" s="14"/>
      <c r="D121" s="12"/>
      <c r="E121" s="8">
        <v>15</v>
      </c>
      <c r="F121" s="8">
        <f>F24</f>
        <v>10</v>
      </c>
      <c r="G121" s="8">
        <v>150</v>
      </c>
      <c r="I121" s="118"/>
    </row>
    <row r="122" spans="1:9" x14ac:dyDescent="0.35">
      <c r="A122" s="101" t="s">
        <v>84</v>
      </c>
      <c r="B122" s="13"/>
      <c r="C122" s="14"/>
      <c r="D122" s="12"/>
      <c r="E122" s="8">
        <f>E54</f>
        <v>20</v>
      </c>
      <c r="F122" s="8">
        <v>10</v>
      </c>
      <c r="G122" s="8">
        <f>G54</f>
        <v>200</v>
      </c>
    </row>
    <row r="123" spans="1:9" x14ac:dyDescent="0.35">
      <c r="A123" s="101" t="s">
        <v>85</v>
      </c>
      <c r="B123" s="13"/>
      <c r="C123" s="14"/>
      <c r="D123" s="12"/>
      <c r="E123" s="8">
        <f>E89</f>
        <v>25</v>
      </c>
      <c r="F123" s="8">
        <f>F89</f>
        <v>10</v>
      </c>
      <c r="G123" s="8">
        <f>G89</f>
        <v>250</v>
      </c>
    </row>
    <row r="124" spans="1:9" hidden="1" x14ac:dyDescent="0.35">
      <c r="A124" s="101" t="s">
        <v>17</v>
      </c>
      <c r="B124" s="13"/>
      <c r="C124" s="14"/>
      <c r="D124" s="12"/>
      <c r="E124" s="8"/>
      <c r="F124" s="8"/>
      <c r="G124" s="8"/>
    </row>
    <row r="125" spans="1:9" s="48" customFormat="1" ht="13.5" thickBot="1" x14ac:dyDescent="0.4">
      <c r="A125" s="101" t="s">
        <v>86</v>
      </c>
      <c r="B125" s="13"/>
      <c r="C125" s="14"/>
      <c r="D125" s="12"/>
      <c r="E125" s="8">
        <f>E116</f>
        <v>20</v>
      </c>
      <c r="F125" s="8">
        <f>F116</f>
        <v>10</v>
      </c>
      <c r="G125" s="8">
        <f>G116</f>
        <v>200</v>
      </c>
      <c r="I125" s="118"/>
    </row>
    <row r="126" spans="1:9" ht="13.5" thickBot="1" x14ac:dyDescent="0.4">
      <c r="A126" s="102" t="s">
        <v>18</v>
      </c>
      <c r="B126" s="79"/>
      <c r="C126" s="80"/>
      <c r="D126" s="81"/>
      <c r="E126" s="82">
        <f>SUM(E119:E125)</f>
        <v>100</v>
      </c>
      <c r="F126" s="82">
        <v>10</v>
      </c>
      <c r="G126" s="82">
        <f>SUM(G119:G125)</f>
        <v>1000</v>
      </c>
    </row>
    <row r="127" spans="1:9" x14ac:dyDescent="0.35">
      <c r="A127" s="99"/>
      <c r="B127" s="17"/>
      <c r="C127" s="17"/>
      <c r="D127" s="26"/>
      <c r="E127" s="18"/>
      <c r="F127" s="18"/>
      <c r="G127" s="18"/>
    </row>
    <row r="128" spans="1:9" x14ac:dyDescent="0.35">
      <c r="A128" s="99"/>
      <c r="B128" s="17"/>
      <c r="C128" s="17"/>
      <c r="D128" s="26"/>
      <c r="E128" s="18"/>
      <c r="F128" s="18"/>
      <c r="G128" s="18"/>
    </row>
    <row r="129" spans="1:12" x14ac:dyDescent="0.35">
      <c r="A129" s="103"/>
      <c r="B129" s="9"/>
      <c r="C129" s="9"/>
      <c r="D129" s="9"/>
      <c r="E129" s="10"/>
      <c r="F129" s="10"/>
      <c r="G129" s="10"/>
    </row>
    <row r="130" spans="1:12" ht="15" customHeight="1" x14ac:dyDescent="0.35">
      <c r="A130" s="195" t="s">
        <v>108</v>
      </c>
      <c r="B130" s="195"/>
      <c r="C130" s="195"/>
      <c r="D130" s="195"/>
      <c r="E130" s="195"/>
      <c r="F130" s="195"/>
      <c r="G130" s="195"/>
    </row>
    <row r="131" spans="1:12" x14ac:dyDescent="0.35">
      <c r="A131" s="195"/>
      <c r="B131" s="195"/>
      <c r="C131" s="195"/>
      <c r="D131" s="195"/>
      <c r="E131" s="195"/>
      <c r="F131" s="195"/>
      <c r="G131" s="195"/>
    </row>
    <row r="132" spans="1:12" x14ac:dyDescent="0.35">
      <c r="A132" s="195"/>
      <c r="B132" s="195"/>
      <c r="C132" s="195"/>
      <c r="D132" s="195"/>
      <c r="E132" s="195"/>
      <c r="F132" s="195"/>
      <c r="G132" s="195"/>
    </row>
    <row r="133" spans="1:12" x14ac:dyDescent="0.35">
      <c r="A133" s="195"/>
      <c r="B133" s="195"/>
      <c r="C133" s="195"/>
      <c r="D133" s="195"/>
      <c r="E133" s="195"/>
      <c r="F133" s="195"/>
      <c r="G133" s="195"/>
      <c r="L133" s="1" t="s">
        <v>22</v>
      </c>
    </row>
    <row r="134" spans="1:12" x14ac:dyDescent="0.35">
      <c r="A134" s="195"/>
      <c r="B134" s="195"/>
      <c r="C134" s="195"/>
      <c r="D134" s="195"/>
      <c r="E134" s="195"/>
      <c r="F134" s="195"/>
      <c r="G134" s="195"/>
    </row>
    <row r="135" spans="1:12" x14ac:dyDescent="0.35">
      <c r="A135" s="103"/>
      <c r="B135" s="9"/>
      <c r="C135" s="9"/>
      <c r="D135" s="9"/>
      <c r="E135" s="10"/>
      <c r="F135" s="10"/>
      <c r="G135" s="10"/>
    </row>
    <row r="136" spans="1:12" x14ac:dyDescent="0.35">
      <c r="A136" s="103"/>
      <c r="B136" s="9"/>
      <c r="C136" s="9"/>
      <c r="D136" s="9"/>
      <c r="E136" s="10"/>
      <c r="F136" s="10"/>
      <c r="G136" s="10"/>
    </row>
    <row r="137" spans="1:12" x14ac:dyDescent="0.35">
      <c r="A137" s="103"/>
      <c r="B137" s="9"/>
      <c r="C137" s="9"/>
      <c r="D137" s="9"/>
      <c r="E137" s="10"/>
      <c r="F137" s="10"/>
      <c r="G137" s="10"/>
    </row>
    <row r="138" spans="1:12" x14ac:dyDescent="0.35">
      <c r="A138" s="103"/>
      <c r="B138" s="9"/>
      <c r="C138" s="9"/>
      <c r="D138" s="9"/>
      <c r="E138" s="10"/>
      <c r="F138" s="10"/>
      <c r="G138" s="10"/>
    </row>
    <row r="139" spans="1:12" x14ac:dyDescent="0.35">
      <c r="A139" s="103"/>
      <c r="B139" s="9"/>
      <c r="C139" s="9"/>
      <c r="D139" s="9"/>
      <c r="E139" s="10"/>
      <c r="F139" s="10"/>
      <c r="G139" s="10"/>
    </row>
    <row r="140" spans="1:12" x14ac:dyDescent="0.35">
      <c r="A140" s="103"/>
      <c r="B140" s="9"/>
      <c r="C140" s="9"/>
      <c r="D140" s="9"/>
      <c r="E140" s="10"/>
      <c r="F140" s="10"/>
      <c r="G140" s="10"/>
    </row>
    <row r="141" spans="1:12" x14ac:dyDescent="0.35">
      <c r="A141" s="103"/>
      <c r="B141" s="9"/>
      <c r="C141" s="9"/>
      <c r="D141" s="9"/>
      <c r="E141" s="10"/>
      <c r="F141" s="10"/>
      <c r="G141" s="10"/>
    </row>
    <row r="142" spans="1:12" x14ac:dyDescent="0.35">
      <c r="A142" s="103"/>
      <c r="B142" s="9"/>
      <c r="C142" s="9"/>
      <c r="D142" s="9"/>
      <c r="E142" s="10"/>
      <c r="F142" s="10"/>
      <c r="G142" s="10"/>
    </row>
    <row r="143" spans="1:12" x14ac:dyDescent="0.35">
      <c r="A143" s="103"/>
      <c r="B143" s="9"/>
      <c r="C143" s="9"/>
      <c r="D143" s="9"/>
      <c r="E143" s="10"/>
      <c r="F143" s="10"/>
      <c r="G143" s="10"/>
    </row>
    <row r="144" spans="1:12" x14ac:dyDescent="0.35">
      <c r="A144" s="103"/>
      <c r="B144" s="9"/>
      <c r="C144" s="9"/>
      <c r="D144" s="9"/>
      <c r="E144" s="10"/>
      <c r="F144" s="10"/>
      <c r="G144" s="10"/>
    </row>
    <row r="145" spans="1:7" x14ac:dyDescent="0.35">
      <c r="A145" s="103"/>
      <c r="B145" s="9"/>
      <c r="C145" s="9"/>
      <c r="D145" s="9"/>
      <c r="E145" s="10"/>
      <c r="F145" s="10"/>
      <c r="G145" s="10"/>
    </row>
    <row r="146" spans="1:7" x14ac:dyDescent="0.35">
      <c r="A146" s="103"/>
      <c r="B146" s="9"/>
      <c r="C146" s="9"/>
      <c r="D146" s="9"/>
      <c r="E146" s="10"/>
      <c r="F146" s="10"/>
      <c r="G146" s="10"/>
    </row>
    <row r="147" spans="1:7" x14ac:dyDescent="0.35">
      <c r="A147" s="103"/>
      <c r="B147" s="9"/>
      <c r="C147" s="9"/>
      <c r="D147" s="9"/>
      <c r="E147" s="10"/>
      <c r="F147" s="10"/>
      <c r="G147" s="10"/>
    </row>
    <row r="148" spans="1:7" x14ac:dyDescent="0.35">
      <c r="A148" s="103"/>
      <c r="B148" s="9"/>
      <c r="C148" s="9"/>
      <c r="D148" s="9"/>
      <c r="E148" s="10"/>
      <c r="F148" s="10"/>
      <c r="G148" s="10"/>
    </row>
    <row r="149" spans="1:7" x14ac:dyDescent="0.35">
      <c r="A149" s="103"/>
      <c r="B149" s="9"/>
      <c r="C149" s="9"/>
      <c r="D149" s="9"/>
      <c r="E149" s="10"/>
      <c r="F149" s="10"/>
      <c r="G149" s="10"/>
    </row>
    <row r="150" spans="1:7" x14ac:dyDescent="0.35">
      <c r="A150" s="103"/>
      <c r="B150" s="9"/>
      <c r="C150" s="9"/>
      <c r="D150" s="9"/>
      <c r="E150" s="10"/>
      <c r="F150" s="10"/>
      <c r="G150" s="10"/>
    </row>
    <row r="151" spans="1:7" x14ac:dyDescent="0.35">
      <c r="A151" s="103"/>
      <c r="B151" s="9"/>
      <c r="C151" s="9"/>
      <c r="D151" s="9"/>
      <c r="E151" s="10"/>
      <c r="F151" s="10"/>
      <c r="G151" s="10"/>
    </row>
    <row r="152" spans="1:7" x14ac:dyDescent="0.35">
      <c r="A152" s="103"/>
      <c r="B152" s="9"/>
      <c r="C152" s="9"/>
      <c r="D152" s="9"/>
      <c r="E152" s="10"/>
      <c r="F152" s="10"/>
      <c r="G152" s="10"/>
    </row>
    <row r="153" spans="1:7" x14ac:dyDescent="0.35">
      <c r="A153" s="103"/>
      <c r="B153" s="9"/>
      <c r="C153" s="9"/>
      <c r="D153" s="9"/>
      <c r="E153" s="10"/>
      <c r="F153" s="10"/>
      <c r="G153" s="10"/>
    </row>
    <row r="154" spans="1:7" x14ac:dyDescent="0.35">
      <c r="A154" s="103"/>
      <c r="B154" s="9"/>
      <c r="C154" s="9"/>
      <c r="D154" s="9"/>
      <c r="E154" s="10"/>
      <c r="F154" s="10"/>
      <c r="G154" s="10"/>
    </row>
    <row r="155" spans="1:7" x14ac:dyDescent="0.35">
      <c r="A155" s="103"/>
      <c r="B155" s="9"/>
      <c r="C155" s="9"/>
      <c r="D155" s="9"/>
      <c r="E155" s="10"/>
      <c r="F155" s="10"/>
      <c r="G155" s="10"/>
    </row>
    <row r="156" spans="1:7" x14ac:dyDescent="0.35">
      <c r="A156" s="103"/>
      <c r="B156" s="9"/>
      <c r="C156" s="9"/>
      <c r="D156" s="9"/>
      <c r="E156" s="10"/>
      <c r="F156" s="10"/>
      <c r="G156" s="10"/>
    </row>
    <row r="157" spans="1:7" x14ac:dyDescent="0.35">
      <c r="A157" s="103"/>
      <c r="B157" s="9"/>
      <c r="C157" s="9"/>
      <c r="D157" s="9"/>
      <c r="E157" s="10"/>
      <c r="F157" s="10"/>
      <c r="G157" s="10"/>
    </row>
    <row r="158" spans="1:7" x14ac:dyDescent="0.35">
      <c r="A158" s="103"/>
      <c r="B158" s="9"/>
      <c r="C158" s="9"/>
      <c r="D158" s="9"/>
      <c r="E158" s="10"/>
      <c r="F158" s="10"/>
      <c r="G158" s="10"/>
    </row>
    <row r="159" spans="1:7" x14ac:dyDescent="0.35">
      <c r="A159" s="103"/>
      <c r="B159" s="9"/>
      <c r="C159" s="9"/>
      <c r="D159" s="9"/>
      <c r="E159" s="10"/>
      <c r="F159" s="10"/>
      <c r="G159" s="10"/>
    </row>
    <row r="160" spans="1:7" x14ac:dyDescent="0.35">
      <c r="A160" s="103"/>
      <c r="B160" s="9"/>
      <c r="C160" s="9"/>
      <c r="D160" s="9"/>
      <c r="E160" s="10"/>
      <c r="F160" s="10"/>
      <c r="G160" s="10"/>
    </row>
    <row r="161" spans="1:7" x14ac:dyDescent="0.35">
      <c r="A161" s="103"/>
      <c r="B161" s="9"/>
      <c r="C161" s="9"/>
      <c r="D161" s="9"/>
      <c r="E161" s="10"/>
      <c r="F161" s="10"/>
      <c r="G161" s="10"/>
    </row>
    <row r="162" spans="1:7" x14ac:dyDescent="0.35">
      <c r="A162" s="103"/>
      <c r="B162" s="9"/>
      <c r="C162" s="9"/>
      <c r="D162" s="9"/>
      <c r="E162" s="10"/>
      <c r="F162" s="10"/>
      <c r="G162" s="10"/>
    </row>
    <row r="163" spans="1:7" x14ac:dyDescent="0.35">
      <c r="A163" s="103"/>
      <c r="B163" s="9"/>
      <c r="C163" s="9"/>
      <c r="D163" s="9"/>
      <c r="E163" s="10"/>
      <c r="F163" s="10"/>
      <c r="G163" s="10"/>
    </row>
    <row r="164" spans="1:7" x14ac:dyDescent="0.35">
      <c r="A164" s="103"/>
      <c r="B164" s="9"/>
      <c r="C164" s="9"/>
      <c r="D164" s="9"/>
      <c r="E164" s="10"/>
      <c r="F164" s="10"/>
      <c r="G164" s="10"/>
    </row>
    <row r="165" spans="1:7" x14ac:dyDescent="0.35">
      <c r="A165" s="103"/>
      <c r="B165" s="9"/>
      <c r="C165" s="9"/>
      <c r="D165" s="9"/>
      <c r="E165" s="10"/>
      <c r="F165" s="10"/>
      <c r="G165" s="10"/>
    </row>
    <row r="166" spans="1:7" x14ac:dyDescent="0.35">
      <c r="A166" s="103"/>
      <c r="B166" s="9"/>
      <c r="C166" s="9"/>
      <c r="D166" s="9"/>
      <c r="E166" s="10"/>
      <c r="F166" s="10"/>
      <c r="G166" s="10"/>
    </row>
    <row r="167" spans="1:7" x14ac:dyDescent="0.35">
      <c r="A167" s="103"/>
      <c r="B167" s="9"/>
      <c r="C167" s="9"/>
      <c r="D167" s="9"/>
      <c r="E167" s="10"/>
      <c r="F167" s="10"/>
      <c r="G167" s="10"/>
    </row>
    <row r="168" spans="1:7" x14ac:dyDescent="0.35">
      <c r="A168" s="103"/>
      <c r="B168" s="9"/>
      <c r="C168" s="9"/>
      <c r="D168" s="9"/>
      <c r="E168" s="10"/>
      <c r="F168" s="10"/>
      <c r="G168" s="10"/>
    </row>
    <row r="169" spans="1:7" x14ac:dyDescent="0.35">
      <c r="A169" s="103"/>
      <c r="B169" s="9"/>
      <c r="C169" s="9"/>
      <c r="D169" s="9"/>
      <c r="E169" s="10"/>
      <c r="F169" s="10"/>
      <c r="G169" s="10"/>
    </row>
    <row r="170" spans="1:7" x14ac:dyDescent="0.35">
      <c r="A170" s="103"/>
      <c r="B170" s="9"/>
      <c r="C170" s="9"/>
      <c r="D170" s="9"/>
      <c r="E170" s="10"/>
      <c r="F170" s="10"/>
      <c r="G170" s="10"/>
    </row>
    <row r="171" spans="1:7" x14ac:dyDescent="0.35">
      <c r="A171" s="103"/>
      <c r="B171" s="9"/>
      <c r="C171" s="9"/>
      <c r="D171" s="9"/>
      <c r="E171" s="10"/>
      <c r="F171" s="10"/>
      <c r="G171" s="10"/>
    </row>
    <row r="172" spans="1:7" x14ac:dyDescent="0.35">
      <c r="A172" s="103"/>
      <c r="B172" s="9"/>
      <c r="C172" s="9"/>
      <c r="D172" s="9"/>
      <c r="E172" s="10"/>
      <c r="F172" s="10"/>
      <c r="G172" s="10"/>
    </row>
    <row r="173" spans="1:7" x14ac:dyDescent="0.35">
      <c r="A173" s="103"/>
      <c r="B173" s="9"/>
      <c r="C173" s="9"/>
      <c r="D173" s="9"/>
      <c r="E173" s="10"/>
      <c r="F173" s="10"/>
      <c r="G173" s="10"/>
    </row>
    <row r="174" spans="1:7" x14ac:dyDescent="0.35">
      <c r="A174" s="103"/>
      <c r="B174" s="9"/>
      <c r="C174" s="9"/>
      <c r="D174" s="9"/>
      <c r="E174" s="10"/>
      <c r="F174" s="10"/>
      <c r="G174" s="10"/>
    </row>
    <row r="175" spans="1:7" x14ac:dyDescent="0.35">
      <c r="A175" s="103"/>
      <c r="B175" s="9"/>
      <c r="C175" s="9"/>
      <c r="D175" s="9"/>
      <c r="E175" s="10"/>
      <c r="F175" s="10"/>
      <c r="G175" s="10"/>
    </row>
    <row r="176" spans="1:7" x14ac:dyDescent="0.35">
      <c r="A176" s="103"/>
      <c r="B176" s="9"/>
      <c r="C176" s="9"/>
      <c r="D176" s="9"/>
      <c r="E176" s="10"/>
      <c r="F176" s="10"/>
      <c r="G176" s="10"/>
    </row>
    <row r="177" spans="1:7" x14ac:dyDescent="0.35">
      <c r="A177" s="103"/>
      <c r="B177" s="9"/>
      <c r="C177" s="9"/>
      <c r="D177" s="9"/>
      <c r="E177" s="10"/>
      <c r="F177" s="10"/>
      <c r="G177" s="10"/>
    </row>
    <row r="178" spans="1:7" x14ac:dyDescent="0.35">
      <c r="A178" s="103"/>
      <c r="B178" s="9"/>
      <c r="C178" s="9"/>
      <c r="D178" s="9"/>
      <c r="E178" s="10"/>
      <c r="F178" s="10"/>
      <c r="G178" s="10"/>
    </row>
    <row r="179" spans="1:7" x14ac:dyDescent="0.35">
      <c r="A179" s="103"/>
      <c r="B179" s="9"/>
      <c r="C179" s="9"/>
      <c r="D179" s="9"/>
      <c r="E179" s="10"/>
      <c r="F179" s="10"/>
      <c r="G179" s="10"/>
    </row>
    <row r="180" spans="1:7" x14ac:dyDescent="0.35">
      <c r="A180" s="103"/>
      <c r="B180" s="9"/>
      <c r="C180" s="9"/>
      <c r="D180" s="9"/>
      <c r="E180" s="10"/>
      <c r="F180" s="10"/>
      <c r="G180" s="10"/>
    </row>
    <row r="181" spans="1:7" x14ac:dyDescent="0.35">
      <c r="A181" s="103"/>
      <c r="B181" s="9"/>
      <c r="C181" s="9"/>
      <c r="D181" s="9"/>
      <c r="E181" s="10"/>
      <c r="F181" s="10"/>
      <c r="G181" s="10"/>
    </row>
    <row r="182" spans="1:7" x14ac:dyDescent="0.35">
      <c r="A182" s="103"/>
      <c r="B182" s="9"/>
      <c r="C182" s="9"/>
      <c r="D182" s="9"/>
      <c r="E182" s="10"/>
      <c r="F182" s="10"/>
      <c r="G182" s="10"/>
    </row>
    <row r="183" spans="1:7" x14ac:dyDescent="0.35">
      <c r="A183" s="103"/>
      <c r="B183" s="9"/>
      <c r="C183" s="9"/>
      <c r="D183" s="9"/>
      <c r="E183" s="10"/>
      <c r="F183" s="10"/>
      <c r="G183" s="10"/>
    </row>
    <row r="184" spans="1:7" x14ac:dyDescent="0.35">
      <c r="A184" s="103"/>
      <c r="B184" s="9"/>
      <c r="C184" s="9"/>
      <c r="D184" s="9"/>
      <c r="E184" s="10"/>
      <c r="F184" s="10"/>
      <c r="G184" s="10"/>
    </row>
    <row r="185" spans="1:7" x14ac:dyDescent="0.35">
      <c r="E185" s="2"/>
    </row>
    <row r="186" spans="1:7" x14ac:dyDescent="0.35">
      <c r="E186" s="2"/>
    </row>
  </sheetData>
  <sheetProtection algorithmName="SHA-512" hashValue="s5mb9A5eaGpXM3PTyDHUhbGsIP1fEcEsmnK7ZbToEUowNOo449muJtuWC31i90uxnvXER5y2f4dGxYhKv+MkBw==" saltValue="7TQY/WGzgGpdeNdADsdLxA==" spinCount="100000" sheet="1" objects="1" scenarios="1"/>
  <mergeCells count="104">
    <mergeCell ref="B82:B84"/>
    <mergeCell ref="E82:E84"/>
    <mergeCell ref="F82:F84"/>
    <mergeCell ref="G82:G84"/>
    <mergeCell ref="A130:G134"/>
    <mergeCell ref="J28:J29"/>
    <mergeCell ref="E99:E102"/>
    <mergeCell ref="F99:F102"/>
    <mergeCell ref="G99:G102"/>
    <mergeCell ref="E104:E107"/>
    <mergeCell ref="F104:F107"/>
    <mergeCell ref="G104:G107"/>
    <mergeCell ref="E33:E36"/>
    <mergeCell ref="F33:F36"/>
    <mergeCell ref="G33:G36"/>
    <mergeCell ref="E38:E40"/>
    <mergeCell ref="F38:F40"/>
    <mergeCell ref="G38:G40"/>
    <mergeCell ref="E42:E44"/>
    <mergeCell ref="F42:F44"/>
    <mergeCell ref="G42:G44"/>
    <mergeCell ref="E46:E49"/>
    <mergeCell ref="F46:F49"/>
    <mergeCell ref="G46:G49"/>
    <mergeCell ref="A116:B116"/>
    <mergeCell ref="B109:B111"/>
    <mergeCell ref="E109:E111"/>
    <mergeCell ref="F109:F111"/>
    <mergeCell ref="G109:G111"/>
    <mergeCell ref="B86:B88"/>
    <mergeCell ref="E86:E88"/>
    <mergeCell ref="F86:F88"/>
    <mergeCell ref="G86:G88"/>
    <mergeCell ref="B99:B102"/>
    <mergeCell ref="B92:D92"/>
    <mergeCell ref="B94:B97"/>
    <mergeCell ref="E94:E97"/>
    <mergeCell ref="F94:F97"/>
    <mergeCell ref="G94:G97"/>
    <mergeCell ref="A89:B89"/>
    <mergeCell ref="B104:B107"/>
    <mergeCell ref="B113:B115"/>
    <mergeCell ref="E113:E115"/>
    <mergeCell ref="F113:F115"/>
    <mergeCell ref="G113:G115"/>
    <mergeCell ref="E12:E14"/>
    <mergeCell ref="B38:B40"/>
    <mergeCell ref="B12:B14"/>
    <mergeCell ref="A12:A14"/>
    <mergeCell ref="B46:B49"/>
    <mergeCell ref="A27:E27"/>
    <mergeCell ref="A29:E29"/>
    <mergeCell ref="A28:E28"/>
    <mergeCell ref="B42:B44"/>
    <mergeCell ref="C16:D16"/>
    <mergeCell ref="A16:B16"/>
    <mergeCell ref="E63:E66"/>
    <mergeCell ref="G58:G61"/>
    <mergeCell ref="E73:E76"/>
    <mergeCell ref="F73:F76"/>
    <mergeCell ref="F63:F66"/>
    <mergeCell ref="G63:G66"/>
    <mergeCell ref="E58:E61"/>
    <mergeCell ref="B51:B53"/>
    <mergeCell ref="E51:E53"/>
    <mergeCell ref="F51:F53"/>
    <mergeCell ref="G51:G53"/>
    <mergeCell ref="B63:B66"/>
    <mergeCell ref="F58:F61"/>
    <mergeCell ref="A54:B54"/>
    <mergeCell ref="G78:G80"/>
    <mergeCell ref="B68:B71"/>
    <mergeCell ref="B73:B76"/>
    <mergeCell ref="G73:G76"/>
    <mergeCell ref="B78:B80"/>
    <mergeCell ref="E78:E80"/>
    <mergeCell ref="F78:F80"/>
    <mergeCell ref="E68:E71"/>
    <mergeCell ref="F68:F71"/>
    <mergeCell ref="G68:G71"/>
    <mergeCell ref="F1:G1"/>
    <mergeCell ref="F2:G2"/>
    <mergeCell ref="B58:B61"/>
    <mergeCell ref="B9:E9"/>
    <mergeCell ref="B18:D18"/>
    <mergeCell ref="B11:D11"/>
    <mergeCell ref="B10:D10"/>
    <mergeCell ref="E21:E23"/>
    <mergeCell ref="B31:D31"/>
    <mergeCell ref="G21:G23"/>
    <mergeCell ref="B8:E8"/>
    <mergeCell ref="B30:D30"/>
    <mergeCell ref="F12:F14"/>
    <mergeCell ref="F21:F23"/>
    <mergeCell ref="A26:G26"/>
    <mergeCell ref="A21:B23"/>
    <mergeCell ref="B25:D25"/>
    <mergeCell ref="B19:D20"/>
    <mergeCell ref="A19:A20"/>
    <mergeCell ref="E19:E20"/>
    <mergeCell ref="F19:F20"/>
    <mergeCell ref="G19:G20"/>
    <mergeCell ref="G12:G14"/>
    <mergeCell ref="B33:B36"/>
  </mergeCells>
  <phoneticPr fontId="18" type="noConversion"/>
  <pageMargins left="0.78740157480314998" right="0.39370078740157499" top="0.98425196850393704" bottom="0.78740157480314998" header="0.511811023622047" footer="0.511811023622047"/>
  <pageSetup paperSize="9" scale="67" orientation="portrait" horizontalDpi="1200" verticalDpi="1200" r:id="rId1"/>
  <headerFooter>
    <oddHeader>&amp;L&amp;"Arial,Fett"&amp;9Vivantes KAU Erweiterungsbauten Objekt Nr. 1 und Nr. 2
&amp;"Arial,Standard"VgV-Verfahren zur Vergabe von Objektplanungsleistungen gem. HOAI 2021 §§ 34 / ABau</oddHeader>
  </headerFooter>
  <rowBreaks count="2" manualBreakCount="2">
    <brk id="55" max="7" man="1"/>
    <brk id="126" max="6"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KAU_Objekt_2</vt:lpstr>
      <vt:lpstr>KAU_Objekt_2!Druckbereich</vt:lpstr>
      <vt:lpstr>KAU_Objekt_2!Print_Area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Thinius, Natalie</cp:lastModifiedBy>
  <cp:lastPrinted>2025-10-09T07:13:35Z</cp:lastPrinted>
  <dcterms:created xsi:type="dcterms:W3CDTF">2018-10-22T12:21:09Z</dcterms:created>
  <dcterms:modified xsi:type="dcterms:W3CDTF">2026-06-16T10:25:48Z</dcterms:modified>
</cp:coreProperties>
</file>