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(P)\FM und BAU\T01 TEK\00_NEU\02_TEK_Vergaben\TEK2602016_NB_ZI_Rep. Krankenhausbetten\2_Verfahren\Dokumente\"/>
    </mc:Choice>
  </mc:AlternateContent>
  <xr:revisionPtr revIDLastSave="0" documentId="13_ncr:1_{9607BF9B-A8B4-4844-8BB9-CD0DD9DFD59D}" xr6:coauthVersionLast="47" xr6:coauthVersionMax="47" xr10:uidLastSave="{00000000-0000-0000-0000-000000000000}"/>
  <bookViews>
    <workbookView xWindow="28680" yWindow="-120" windowWidth="29040" windowHeight="15720" tabRatio="748" xr2:uid="{00000000-000D-0000-FFFF-FFFF00000000}"/>
  </bookViews>
  <sheets>
    <sheet name="Deckblatt" sheetId="1" r:id="rId1"/>
    <sheet name="Epk SVS" sheetId="2" r:id="rId2"/>
    <sheet name="Epk An-und Abfahrt" sheetId="5" r:id="rId3"/>
    <sheet name="Standortübersicht" sheetId="12" r:id="rId4"/>
  </sheets>
  <definedNames>
    <definedName name="_xlnm._FilterDatabase" localSheetId="3" hidden="1">Standortübersicht!$B$3:$K$13</definedName>
    <definedName name="_ftn1" localSheetId="2">'Epk An-und Abfahrt'!#REF!</definedName>
    <definedName name="_ftnref1" localSheetId="2">'Epk An-und Abfahrt'!#REF!</definedName>
    <definedName name="_xlnm.Print_Area" localSheetId="0">Deckblatt!$A$1:$C$29</definedName>
    <definedName name="_xlnm.Print_Area" localSheetId="2">'Epk An-und Abfahrt'!$A$1:$G$28</definedName>
    <definedName name="_xlnm.Print_Area" localSheetId="1">'Epk SVS'!$A$1:$F$24</definedName>
    <definedName name="_xlnm.Print_Area" localSheetId="3">Standortübersicht!$B$2:$J$13</definedName>
    <definedName name="_xlnm.Print_Titles" localSheetId="2">'Epk An-und Abfahrt'!$1:$15</definedName>
    <definedName name="_xlnm.Print_Titles" localSheetId="1">'Epk SVS'!$1:$15</definedName>
    <definedName name="SuA_Art" localSheetId="2">#REF!</definedName>
    <definedName name="SuA_Art" localSheetId="3">#REF!</definedName>
    <definedName name="SuA_Art">#REF!</definedName>
    <definedName name="SuA_Masseiheit" localSheetId="2">#REF!</definedName>
    <definedName name="SuA_Masseiheit" localSheetId="3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" i="12" l="1"/>
  <c r="F6" i="2" l="1"/>
  <c r="G6" i="5"/>
  <c r="F5" i="2"/>
  <c r="G5" i="5"/>
  <c r="F4" i="2"/>
  <c r="G4" i="5"/>
  <c r="C12" i="2"/>
  <c r="D12" i="5"/>
  <c r="C11" i="2"/>
  <c r="D11" i="5"/>
  <c r="C10" i="2"/>
  <c r="D10" i="5"/>
  <c r="C9" i="2"/>
  <c r="D9" i="5"/>
  <c r="C8" i="2"/>
  <c r="D8" i="5"/>
  <c r="B6" i="2"/>
  <c r="C6" i="5"/>
  <c r="B4" i="2"/>
  <c r="C4" i="5"/>
  <c r="F1" i="2" l="1"/>
  <c r="E1" i="2"/>
  <c r="D1" i="2"/>
  <c r="C1" i="2"/>
  <c r="B1" i="2"/>
</calcChain>
</file>

<file path=xl/sharedStrings.xml><?xml version="1.0" encoding="utf-8"?>
<sst xmlns="http://schemas.openxmlformats.org/spreadsheetml/2006/main" count="218" uniqueCount="142">
  <si>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</si>
  <si>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</si>
  <si>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</si>
  <si>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</si>
  <si>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</si>
  <si>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</si>
  <si>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</si>
  <si>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</si>
  <si>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</si>
  <si>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</si>
  <si>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</si>
  <si>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</si>
  <si>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</si>
  <si>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</si>
  <si>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</si>
  <si>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</si>
  <si>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</si>
  <si>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</si>
  <si>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</si>
  <si>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</si>
  <si>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</si>
  <si>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</si>
  <si>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</si>
  <si>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</si>
  <si>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</si>
  <si>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</si>
  <si>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</si>
  <si>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</si>
  <si>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</si>
  <si>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</si>
  <si>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</si>
  <si>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</si>
  <si>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</si>
  <si>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r>
      <t xml:space="preserve">Basis-menge
</t>
    </r>
    <r>
      <rPr>
        <sz val="10"/>
        <rFont val="Arial"/>
        <family val="2"/>
      </rPr>
      <t>der jew. Einheit</t>
    </r>
  </si>
  <si>
    <t>Maß-einheit</t>
  </si>
  <si>
    <r>
      <t xml:space="preserve">Basispreis
</t>
    </r>
    <r>
      <rPr>
        <sz val="10"/>
        <rFont val="Arial"/>
        <family val="2"/>
      </rPr>
      <t>netto</t>
    </r>
  </si>
  <si>
    <t>Standort</t>
  </si>
  <si>
    <t>Kurzbeschreibung</t>
  </si>
  <si>
    <t>Arbeiten, welche nicht in den Positionen erfasst sind und gegen Nachweis zur Ausführung kommen.</t>
  </si>
  <si>
    <t>Alle</t>
  </si>
  <si>
    <t>Std.</t>
  </si>
  <si>
    <t>Helfer</t>
  </si>
  <si>
    <t>Projektleiter (Tagessatz für 8 Std.)</t>
  </si>
  <si>
    <t>Tag</t>
  </si>
  <si>
    <r>
      <t xml:space="preserve">Pauschalpreis
</t>
    </r>
    <r>
      <rPr>
        <sz val="10"/>
        <rFont val="Arial"/>
        <family val="2"/>
      </rPr>
      <t>netto
in EURO pro Maßeinheit</t>
    </r>
  </si>
  <si>
    <t>Kürzel</t>
  </si>
  <si>
    <t>Strasse</t>
  </si>
  <si>
    <t>KFH</t>
  </si>
  <si>
    <t>Klinikum im Friedrichshain</t>
  </si>
  <si>
    <t>Landsberger Allee 49</t>
  </si>
  <si>
    <t>pauschal</t>
  </si>
  <si>
    <t>KHD</t>
  </si>
  <si>
    <t>Myslowitzer Str. 45</t>
  </si>
  <si>
    <t>12621 Berlin</t>
  </si>
  <si>
    <t>HUK</t>
  </si>
  <si>
    <t>Humboldt-Klinikum</t>
  </si>
  <si>
    <t>Am Nordgraben 2</t>
  </si>
  <si>
    <t>13509 Berlin</t>
  </si>
  <si>
    <t>KSP</t>
  </si>
  <si>
    <t>Klinikum Spandau</t>
  </si>
  <si>
    <t>Neue Bergstraße 6</t>
  </si>
  <si>
    <t>13585 Berlin</t>
  </si>
  <si>
    <t>AVK</t>
  </si>
  <si>
    <t>Auguste-Viktoria-Klinikum</t>
  </si>
  <si>
    <t>Rubensstraße 125</t>
  </si>
  <si>
    <t>12157 Berlin</t>
  </si>
  <si>
    <t>IWK</t>
  </si>
  <si>
    <t>Ida-Wolf-Krankenhaus</t>
  </si>
  <si>
    <t>Juchaczweg 21</t>
  </si>
  <si>
    <t>12351 Berlin</t>
  </si>
  <si>
    <t>KAU</t>
  </si>
  <si>
    <t>Klinikum Am Urban</t>
  </si>
  <si>
    <t>Dieffenbachstraße 1</t>
  </si>
  <si>
    <t>10967 Berlin</t>
  </si>
  <si>
    <t>KNK</t>
  </si>
  <si>
    <t>Klinikum Neukölln</t>
  </si>
  <si>
    <t xml:space="preserve"> Rudower Straße 48</t>
  </si>
  <si>
    <t>WBK</t>
  </si>
  <si>
    <t xml:space="preserve">Vivantes Wenckebach-Klinikum </t>
  </si>
  <si>
    <t>Wenckebachstraße 23</t>
  </si>
  <si>
    <t>12099 Berlin</t>
  </si>
  <si>
    <t>10249 Berlin</t>
  </si>
  <si>
    <t>Region</t>
  </si>
  <si>
    <t>Einheitspreiskatalog: Einheitspreise Stundensätze</t>
  </si>
  <si>
    <t>- z.B. Nachweise, Produktdatenblätter, Prüfzeugnisse,
   Zertifikate u.ä. der verwendeten Baustoffe,
   Werkstoffe, Materialien und Einbauteile
- z.B. Fabrikatslisten (Artikelbezeichnung)
Die Abgabe der Dokumentation hat vor Einreichung der Schlussrechnung in 2-facher Ausfertigung incl. 1 CD zu erfolgen.</t>
  </si>
  <si>
    <t>Dokumentationen, die nicht zum Umfang der Regelleistung gehören.</t>
  </si>
  <si>
    <t>PLZ/Ort</t>
  </si>
  <si>
    <t xml:space="preserve">Einheitspreiskatalog: An-/Abfahrtspauschale zum jeweiligen Standort als Einheitspreise </t>
  </si>
  <si>
    <t>Kliniken</t>
  </si>
  <si>
    <t>Hinweis:</t>
  </si>
  <si>
    <t>Bei Teilnahme am elektronischen Vergabeverfahren ersetzt die elektronische Signatur die händische Unterschrift.</t>
  </si>
  <si>
    <t>Anlage 4</t>
  </si>
  <si>
    <t>Klinikum Kaulsdorf</t>
  </si>
  <si>
    <t>2.0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</si>
  <si>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</si>
  <si>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Stundensätze sind Zuschlagskriterium und werden für die Laufzeit des Rahmenvertrages fixiert</t>
  </si>
  <si>
    <t xml:space="preserve">Facharbeiter 1 </t>
  </si>
  <si>
    <t xml:space="preserve">Facharbeiter 2 </t>
  </si>
  <si>
    <t>Rahmenvertrag zur Reparatur/IH von Krankenhausbetten</t>
  </si>
  <si>
    <t>Standorte</t>
  </si>
  <si>
    <t>Adresse</t>
  </si>
  <si>
    <t>Ansprechpartner vor Ort</t>
  </si>
  <si>
    <t>Fax</t>
  </si>
  <si>
    <t>E-Mail</t>
  </si>
  <si>
    <t>Ost</t>
  </si>
  <si>
    <t>Thomas Harder</t>
  </si>
  <si>
    <t>(030) 130 231336</t>
  </si>
  <si>
    <t>(030) 130 232030</t>
  </si>
  <si>
    <t>thomas.harder@vivantes.de</t>
  </si>
  <si>
    <t xml:space="preserve">Sebastian Kemmer </t>
  </si>
  <si>
    <t>(030) 130 172891</t>
  </si>
  <si>
    <t>(030) 130 172892</t>
  </si>
  <si>
    <t>sebastian.kemmer@vivantes.de</t>
  </si>
  <si>
    <t>Nord</t>
  </si>
  <si>
    <t>Christian Klimmek</t>
  </si>
  <si>
    <t>(030) 130 121530</t>
  </si>
  <si>
    <t>(030) 130 121532</t>
  </si>
  <si>
    <t>christian.klimmek@vivantes.de</t>
  </si>
  <si>
    <t>Renè Strache</t>
  </si>
  <si>
    <t>(030) 130 131400</t>
  </si>
  <si>
    <t>(030) 130 131404</t>
  </si>
  <si>
    <t>rene.strache@vivantes.de</t>
  </si>
  <si>
    <t>Süd/West</t>
  </si>
  <si>
    <t>Nicolai van de Bergh</t>
  </si>
  <si>
    <t>(030) 130 130 202202</t>
  </si>
  <si>
    <t>(030) 130 202244</t>
  </si>
  <si>
    <t>nicolai.vandebergh@vivantes.de</t>
  </si>
  <si>
    <t>(030) 130 142130</t>
  </si>
  <si>
    <t>(030) 131 143599</t>
  </si>
  <si>
    <t>(030) 130 224024</t>
  </si>
  <si>
    <t>Rudower Straße 48</t>
  </si>
  <si>
    <r>
      <rPr>
        <b/>
        <sz val="10"/>
        <color rgb="FFFF0000"/>
        <rFont val="Arial"/>
        <family val="2"/>
      </rPr>
      <t>Die An- und Abfahrtspauschale ist Zuschlagskriterium und wird für die Laufzeit des Rahmenvertrages fixiert.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Die An- und Abfahrtspauschale (Fahrzeugkosten und -zeit je AG-Standort) sind in der Rechnung separat auszuweisen.</t>
    </r>
  </si>
  <si>
    <t>Vivantes Kliniken</t>
  </si>
  <si>
    <t>TEK2602016</t>
  </si>
  <si>
    <t>Offenes Verfahren (EU-weit)</t>
  </si>
  <si>
    <t>Los</t>
  </si>
  <si>
    <t xml:space="preserve">Klinikum im Friedrichshain </t>
  </si>
  <si>
    <t>Lindenau Stefan</t>
  </si>
  <si>
    <t>Stefan.Lindenau@vivantes.de</t>
  </si>
  <si>
    <t>Christioph Radola</t>
  </si>
  <si>
    <t>(+49) 151 16318819</t>
  </si>
  <si>
    <t>Christoph.Radola@vivantes.de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</si>
</sst>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0" applyNumberFormat="0" applyFont="0" applyAlignment="0" applyProtection="0"/>
    <xf numFmtId="0" fontId="2" fillId="6" borderId="1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171">
    <xf numFmtId="0" fontId="0" fillId="0" borderId="0" xfId="0"/>
    <xf numFmtId="0" fontId="2" fillId="2" borderId="0" xfId="0" applyFont="1" applyFill="1" applyBorder="1" applyAlignment="1" applyProtection="1">
      <alignment vertical="top" wrapText="1"/>
    </xf>
    <xf numFmtId="0" fontId="1" fillId="4" borderId="0" xfId="0" applyFont="1" applyFill="1" applyBorder="1" applyProtection="1">
      <protection locked="0"/>
    </xf>
    <xf numFmtId="165" fontId="2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0" xfId="2" applyFill="1" applyAlignment="1" applyProtection="1">
      <alignment horizontal="left" vertical="center"/>
    </xf>
    <xf numFmtId="0" fontId="2" fillId="2" borderId="0" xfId="2" applyFill="1" applyAlignment="1" applyProtection="1">
      <alignment horizontal="left" vertical="center"/>
      <protection locked="0"/>
    </xf>
    <xf numFmtId="0" fontId="2" fillId="2" borderId="0" xfId="2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/>
      <protection locked="0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0" xfId="2" applyFont="1" applyFill="1" applyBorder="1" applyAlignment="1" applyProtection="1">
      <alignment horizontal="left" vertical="center"/>
    </xf>
    <xf numFmtId="0" fontId="2" fillId="3" borderId="4" xfId="34" applyFont="1" applyFill="1" applyBorder="1" applyAlignment="1" applyProtection="1">
      <alignment horizontal="left" vertical="center" wrapText="1"/>
    </xf>
    <xf numFmtId="0" fontId="2" fillId="3" borderId="4" xfId="34" applyFill="1" applyBorder="1" applyAlignment="1" applyProtection="1">
      <alignment horizontal="left" vertical="center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165" fontId="0" fillId="2" borderId="0" xfId="0" applyNumberFormat="1" applyFill="1" applyAlignment="1" applyProtection="1">
      <alignment horizontal="right" vertical="center" wrapText="1"/>
    </xf>
    <xf numFmtId="0" fontId="2" fillId="4" borderId="0" xfId="0" applyFont="1" applyFill="1" applyBorder="1" applyAlignment="1" applyProtection="1">
      <alignment vertical="top" wrapText="1"/>
    </xf>
    <xf numFmtId="0" fontId="1" fillId="4" borderId="0" xfId="0" applyFont="1" applyFill="1" applyBorder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left" vertical="center" wrapText="1"/>
      <protection locked="0"/>
    </xf>
    <xf numFmtId="0" fontId="1" fillId="5" borderId="6" xfId="1" applyFont="1" applyFill="1" applyBorder="1" applyAlignment="1" applyProtection="1">
      <alignment horizontal="left" vertical="center"/>
    </xf>
    <xf numFmtId="165" fontId="1" fillId="5" borderId="7" xfId="1" applyNumberFormat="1" applyFont="1" applyFill="1" applyBorder="1" applyAlignment="1" applyProtection="1">
      <alignment horizontal="center" vertical="center" wrapText="1"/>
    </xf>
    <xf numFmtId="0" fontId="2" fillId="5" borderId="8" xfId="1" applyFont="1" applyFill="1" applyBorder="1" applyAlignment="1" applyProtection="1">
      <alignment horizontal="left" vertical="center" wrapText="1"/>
    </xf>
    <xf numFmtId="0" fontId="1" fillId="5" borderId="6" xfId="1" applyFont="1" applyFill="1" applyBorder="1" applyAlignment="1" applyProtection="1">
      <alignment horizontal="left" vertical="center" wrapText="1"/>
    </xf>
    <xf numFmtId="0" fontId="1" fillId="5" borderId="4" xfId="1" applyFont="1" applyFill="1" applyBorder="1" applyAlignment="1" applyProtection="1">
      <alignment horizontal="left" vertical="center" wrapText="1"/>
    </xf>
    <xf numFmtId="165" fontId="2" fillId="5" borderId="9" xfId="1" applyNumberForma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0" fontId="7" fillId="0" borderId="4" xfId="3" applyFont="1" applyFill="1" applyBorder="1" applyAlignment="1" applyProtection="1">
      <alignment horizontal="left" vertical="center" wrapText="1"/>
    </xf>
    <xf numFmtId="3" fontId="2" fillId="3" borderId="4" xfId="3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0" xfId="1" applyFont="1" applyFill="1" applyAlignment="1" applyProtection="1">
      <alignment horizontal="left" vertical="center" wrapText="1"/>
    </xf>
    <xf numFmtId="0" fontId="7" fillId="0" borderId="4" xfId="3" quotePrefix="1" applyFont="1" applyFill="1" applyBorder="1" applyAlignment="1" applyProtection="1">
      <alignment horizontal="left" vertical="center" wrapText="1"/>
    </xf>
    <xf numFmtId="0" fontId="0" fillId="2" borderId="0" xfId="0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4" borderId="0" xfId="0" applyFill="1" applyBorder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165" fontId="0" fillId="2" borderId="0" xfId="0" applyNumberFormat="1" applyFill="1" applyAlignment="1" applyProtection="1">
      <alignment horizontal="right" vertical="center" wrapText="1"/>
      <protection locked="0"/>
    </xf>
    <xf numFmtId="0" fontId="0" fillId="3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3" fillId="0" borderId="0" xfId="0" applyFont="1" applyProtection="1"/>
    <xf numFmtId="0" fontId="0" fillId="2" borderId="0" xfId="0" applyFill="1" applyAlignment="1" applyProtection="1">
      <alignment horizontal="right" vertical="center" wrapText="1"/>
    </xf>
    <xf numFmtId="0" fontId="0" fillId="2" borderId="0" xfId="0" applyFill="1" applyAlignment="1" applyProtection="1">
      <alignment vertical="top" wrapText="1"/>
    </xf>
    <xf numFmtId="0" fontId="2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horizontal="left" vertical="top" wrapText="1"/>
    </xf>
    <xf numFmtId="0" fontId="0" fillId="3" borderId="0" xfId="0" applyFill="1" applyAlignment="1" applyProtection="1">
      <alignment horizontal="right" vertical="center" wrapText="1"/>
    </xf>
    <xf numFmtId="0" fontId="3" fillId="3" borderId="0" xfId="0" applyFont="1" applyFill="1" applyAlignment="1" applyProtection="1">
      <alignment vertical="top" wrapText="1"/>
    </xf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0" fillId="3" borderId="0" xfId="0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top"/>
    </xf>
    <xf numFmtId="14" fontId="2" fillId="4" borderId="0" xfId="0" applyNumberFormat="1" applyFont="1" applyFill="1" applyBorder="1" applyAlignment="1" applyProtection="1">
      <alignment horizontal="left" vertical="top" wrapText="1"/>
    </xf>
    <xf numFmtId="14" fontId="2" fillId="4" borderId="0" xfId="0" applyNumberFormat="1" applyFont="1" applyFill="1" applyBorder="1" applyAlignment="1" applyProtection="1">
      <alignment horizontal="left" vertical="top"/>
    </xf>
    <xf numFmtId="4" fontId="13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1" applyFont="1" applyFill="1" applyBorder="1" applyAlignment="1" applyProtection="1">
      <alignment horizontal="right" vertical="center" wrapText="1"/>
    </xf>
    <xf numFmtId="4" fontId="13" fillId="3" borderId="0" xfId="3" applyNumberFormat="1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vertical="center"/>
    </xf>
    <xf numFmtId="165" fontId="0" fillId="2" borderId="0" xfId="0" applyNumberFormat="1" applyFont="1" applyFill="1" applyAlignment="1" applyProtection="1">
      <alignment vertical="center"/>
    </xf>
    <xf numFmtId="0" fontId="0" fillId="3" borderId="0" xfId="0" applyFill="1" applyAlignment="1" applyProtection="1">
      <alignment vertical="center"/>
      <protection locked="0"/>
    </xf>
    <xf numFmtId="0" fontId="2" fillId="2" borderId="0" xfId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Alignment="1" applyProtection="1">
      <alignment horizontal="left" vertical="center"/>
      <protection locked="0"/>
    </xf>
    <xf numFmtId="0" fontId="2" fillId="2" borderId="0" xfId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center"/>
    </xf>
    <xf numFmtId="0" fontId="2" fillId="2" borderId="1" xfId="1" quotePrefix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right" vertical="center"/>
    </xf>
    <xf numFmtId="0" fontId="1" fillId="2" borderId="0" xfId="1" applyFont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center" vertical="center"/>
    </xf>
    <xf numFmtId="0" fontId="2" fillId="2" borderId="0" xfId="2" applyFont="1" applyFill="1" applyAlignment="1" applyProtection="1">
      <alignment horizontal="left" vertical="center"/>
    </xf>
    <xf numFmtId="0" fontId="0" fillId="3" borderId="3" xfId="0" applyFill="1" applyBorder="1" applyAlignment="1" applyProtection="1">
      <alignment vertical="center"/>
    </xf>
    <xf numFmtId="0" fontId="2" fillId="2" borderId="0" xfId="2" applyFont="1" applyFill="1" applyBorder="1" applyAlignment="1" applyProtection="1">
      <alignment horizontal="right" vertical="center"/>
    </xf>
    <xf numFmtId="14" fontId="15" fillId="3" borderId="4" xfId="0" applyNumberFormat="1" applyFont="1" applyFill="1" applyBorder="1" applyAlignment="1" applyProtection="1">
      <alignment horizontal="right" vertical="center"/>
    </xf>
    <xf numFmtId="14" fontId="0" fillId="3" borderId="4" xfId="0" applyNumberForma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right" vertical="center"/>
    </xf>
    <xf numFmtId="0" fontId="2" fillId="2" borderId="4" xfId="2" applyFill="1" applyBorder="1" applyAlignment="1" applyProtection="1">
      <alignment horizontal="left" vertical="center"/>
    </xf>
    <xf numFmtId="0" fontId="2" fillId="2" borderId="5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vertical="center"/>
    </xf>
    <xf numFmtId="0" fontId="1" fillId="2" borderId="3" xfId="2" applyFont="1" applyFill="1" applyBorder="1" applyAlignment="1" applyProtection="1">
      <alignment vertical="center"/>
    </xf>
    <xf numFmtId="0" fontId="2" fillId="0" borderId="4" xfId="2" applyFont="1" applyFill="1" applyBorder="1" applyAlignment="1" applyProtection="1">
      <alignment horizontal="left" vertical="center"/>
    </xf>
    <xf numFmtId="0" fontId="5" fillId="2" borderId="0" xfId="2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left" vertical="center"/>
    </xf>
    <xf numFmtId="165" fontId="2" fillId="2" borderId="0" xfId="1" applyNumberFormat="1" applyFill="1" applyAlignment="1" applyProtection="1">
      <alignment horizontal="left" vertical="center"/>
    </xf>
    <xf numFmtId="0" fontId="0" fillId="2" borderId="0" xfId="0" applyFill="1" applyAlignment="1" applyProtection="1">
      <alignment vertical="center"/>
    </xf>
    <xf numFmtId="165" fontId="0" fillId="2" borderId="0" xfId="0" applyNumberForma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2" fillId="2" borderId="0" xfId="2" applyFont="1" applyFill="1" applyBorder="1" applyAlignment="1" applyProtection="1">
      <alignment horizontal="left"/>
      <protection locked="0"/>
    </xf>
    <xf numFmtId="0" fontId="2" fillId="2" borderId="0" xfId="2" applyFont="1" applyFill="1" applyAlignment="1" applyProtection="1">
      <alignment horizontal="left"/>
      <protection locked="0"/>
    </xf>
    <xf numFmtId="0" fontId="2" fillId="2" borderId="0" xfId="2" applyFont="1" applyFill="1" applyBorder="1" applyAlignment="1" applyProtection="1">
      <protection locked="0"/>
    </xf>
    <xf numFmtId="0" fontId="1" fillId="2" borderId="0" xfId="1" applyFont="1" applyFill="1" applyAlignment="1" applyProtection="1">
      <alignment horizontal="left" vertical="center" wrapText="1"/>
      <protection locked="0"/>
    </xf>
    <xf numFmtId="0" fontId="10" fillId="2" borderId="0" xfId="1" applyFont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vertical="center" wrapText="1"/>
      <protection locked="0"/>
    </xf>
    <xf numFmtId="0" fontId="2" fillId="2" borderId="0" xfId="1" applyFill="1" applyAlignment="1" applyProtection="1">
      <alignment horizontal="right" vertical="center" wrapText="1"/>
      <protection locked="0"/>
    </xf>
    <xf numFmtId="165" fontId="2" fillId="2" borderId="0" xfId="1" applyNumberFormat="1" applyFill="1" applyAlignment="1" applyProtection="1">
      <alignment horizontal="right" vertical="center" wrapText="1"/>
      <protection locked="0"/>
    </xf>
    <xf numFmtId="0" fontId="4" fillId="2" borderId="0" xfId="1" applyFont="1" applyFill="1" applyAlignment="1" applyProtection="1">
      <alignment horizontal="left" vertical="center"/>
    </xf>
    <xf numFmtId="0" fontId="2" fillId="2" borderId="0" xfId="1" applyFill="1" applyAlignment="1" applyProtection="1">
      <alignment horizontal="right" vertical="center"/>
    </xf>
    <xf numFmtId="0" fontId="2" fillId="2" borderId="0" xfId="1" applyFill="1" applyBorder="1" applyAlignment="1" applyProtection="1">
      <alignment horizontal="right" vertical="center"/>
    </xf>
    <xf numFmtId="0" fontId="2" fillId="2" borderId="2" xfId="4" applyFont="1" applyFill="1" applyBorder="1" applyAlignment="1" applyProtection="1">
      <alignment horizontal="left" vertical="center"/>
    </xf>
    <xf numFmtId="0" fontId="2" fillId="2" borderId="5" xfId="4" applyFont="1" applyFill="1" applyBorder="1" applyAlignment="1" applyProtection="1">
      <alignment horizontal="left" vertical="center"/>
    </xf>
    <xf numFmtId="0" fontId="2" fillId="2" borderId="3" xfId="4" applyFont="1" applyFill="1" applyBorder="1" applyAlignment="1" applyProtection="1">
      <alignment horizontal="left" vertical="center"/>
    </xf>
    <xf numFmtId="14" fontId="1" fillId="2" borderId="4" xfId="2" applyNumberFormat="1" applyFont="1" applyFill="1" applyBorder="1" applyAlignment="1" applyProtection="1">
      <alignment horizontal="right" vertical="center"/>
    </xf>
    <xf numFmtId="14" fontId="2" fillId="2" borderId="4" xfId="2" applyNumberFormat="1" applyFill="1" applyBorder="1" applyAlignment="1" applyProtection="1">
      <alignment horizontal="right" vertical="center"/>
    </xf>
    <xf numFmtId="14" fontId="1" fillId="2" borderId="0" xfId="2" applyNumberFormat="1" applyFont="1" applyFill="1" applyBorder="1" applyAlignment="1" applyProtection="1">
      <alignment horizontal="right" vertical="center"/>
    </xf>
    <xf numFmtId="0" fontId="2" fillId="2" borderId="2" xfId="2" applyFill="1" applyBorder="1" applyAlignment="1" applyProtection="1">
      <alignment horizontal="left" vertical="center"/>
    </xf>
    <xf numFmtId="0" fontId="2" fillId="2" borderId="2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horizontal="right" vertical="center"/>
    </xf>
    <xf numFmtId="0" fontId="2" fillId="0" borderId="2" xfId="2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left"/>
    </xf>
    <xf numFmtId="0" fontId="1" fillId="2" borderId="0" xfId="1" applyFont="1" applyFill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9" fillId="2" borderId="0" xfId="1" quotePrefix="1" applyFont="1" applyFill="1" applyBorder="1" applyAlignment="1" applyProtection="1">
      <alignment vertical="center" wrapText="1"/>
    </xf>
    <xf numFmtId="0" fontId="10" fillId="2" borderId="0" xfId="1" applyFont="1" applyFill="1" applyAlignment="1" applyProtection="1">
      <alignment vertical="center" wrapText="1"/>
    </xf>
    <xf numFmtId="0" fontId="2" fillId="2" borderId="0" xfId="1" applyFill="1" applyAlignment="1" applyProtection="1">
      <alignment vertical="center" wrapText="1"/>
    </xf>
    <xf numFmtId="0" fontId="21" fillId="8" borderId="0" xfId="37" applyFont="1" applyFill="1" applyAlignment="1" applyProtection="1">
      <alignment vertical="center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1" fillId="4" borderId="0" xfId="0" applyFont="1" applyFill="1" applyAlignment="1" applyProtection="1">
      <alignment horizontal="left" vertical="top" wrapText="1"/>
    </xf>
    <xf numFmtId="0" fontId="0" fillId="2" borderId="11" xfId="0" applyFill="1" applyBorder="1" applyAlignment="1" applyProtection="1">
      <alignment horizontal="left" vertical="top" wrapText="1"/>
    </xf>
    <xf numFmtId="0" fontId="0" fillId="2" borderId="12" xfId="0" applyFill="1" applyBorder="1" applyAlignment="1" applyProtection="1">
      <alignment horizontal="left" vertical="top" wrapText="1"/>
    </xf>
    <xf numFmtId="0" fontId="0" fillId="2" borderId="13" xfId="0" applyFill="1" applyBorder="1" applyAlignment="1" applyProtection="1">
      <alignment horizontal="left" vertical="top" wrapText="1"/>
    </xf>
    <xf numFmtId="0" fontId="1" fillId="7" borderId="2" xfId="1" applyFont="1" applyFill="1" applyBorder="1" applyAlignment="1" applyProtection="1">
      <alignment horizontal="center" vertical="center" wrapText="1"/>
    </xf>
    <xf numFmtId="0" fontId="1" fillId="7" borderId="5" xfId="1" applyFont="1" applyFill="1" applyBorder="1" applyAlignment="1" applyProtection="1">
      <alignment horizontal="center" vertical="center" wrapText="1"/>
    </xf>
    <xf numFmtId="0" fontId="1" fillId="7" borderId="3" xfId="1" applyFont="1" applyFill="1" applyBorder="1" applyAlignment="1" applyProtection="1">
      <alignment horizontal="center" vertical="center" wrapText="1"/>
    </xf>
    <xf numFmtId="0" fontId="4" fillId="2" borderId="0" xfId="1" applyFont="1" applyFill="1" applyAlignment="1" applyProtection="1">
      <alignment horizontal="left" vertical="center"/>
    </xf>
    <xf numFmtId="0" fontId="14" fillId="5" borderId="2" xfId="1" applyFont="1" applyFill="1" applyBorder="1" applyAlignment="1" applyProtection="1">
      <alignment horizontal="left" vertical="center" wrapText="1"/>
    </xf>
    <xf numFmtId="0" fontId="14" fillId="5" borderId="3" xfId="1" applyFont="1" applyFill="1" applyBorder="1" applyAlignment="1" applyProtection="1">
      <alignment horizontal="left" vertical="center" wrapText="1"/>
    </xf>
    <xf numFmtId="165" fontId="1" fillId="5" borderId="6" xfId="1" applyNumberFormat="1" applyFont="1" applyFill="1" applyBorder="1" applyAlignment="1" applyProtection="1">
      <alignment horizontal="center" vertical="center" wrapText="1"/>
    </xf>
    <xf numFmtId="165" fontId="1" fillId="5" borderId="8" xfId="1" applyNumberFormat="1" applyFont="1" applyFill="1" applyBorder="1" applyAlignment="1" applyProtection="1">
      <alignment horizontal="center" vertical="center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165" fontId="1" fillId="5" borderId="8" xfId="1" applyNumberFormat="1" applyFont="1" applyFill="1" applyBorder="1" applyAlignment="1" applyProtection="1">
      <alignment horizontal="right" vertical="center" wrapText="1"/>
    </xf>
    <xf numFmtId="0" fontId="2" fillId="3" borderId="2" xfId="34" applyFont="1" applyFill="1" applyBorder="1" applyAlignment="1" applyProtection="1">
      <alignment horizontal="center" vertical="center" wrapText="1"/>
    </xf>
    <xf numFmtId="0" fontId="2" fillId="3" borderId="5" xfId="34" applyFont="1" applyFill="1" applyBorder="1" applyAlignment="1" applyProtection="1">
      <alignment horizontal="center" vertical="center" wrapText="1"/>
    </xf>
    <xf numFmtId="0" fontId="2" fillId="3" borderId="3" xfId="34" applyFont="1" applyFill="1" applyBorder="1" applyAlignment="1" applyProtection="1">
      <alignment horizontal="center" vertical="center" wrapText="1"/>
    </xf>
    <xf numFmtId="0" fontId="1" fillId="5" borderId="6" xfId="1" applyFont="1" applyFill="1" applyBorder="1" applyAlignment="1" applyProtection="1">
      <alignment horizontal="left" vertical="center" wrapText="1"/>
    </xf>
    <xf numFmtId="0" fontId="1" fillId="5" borderId="8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center" vertical="center" wrapText="1"/>
    </xf>
    <xf numFmtId="0" fontId="1" fillId="5" borderId="5" xfId="1" applyFont="1" applyFill="1" applyBorder="1" applyAlignment="1" applyProtection="1">
      <alignment horizontal="center" vertical="center" wrapText="1"/>
    </xf>
    <xf numFmtId="165" fontId="1" fillId="7" borderId="2" xfId="1" applyNumberFormat="1" applyFont="1" applyFill="1" applyBorder="1" applyAlignment="1" applyProtection="1">
      <alignment horizontal="center" wrapText="1"/>
    </xf>
    <xf numFmtId="165" fontId="1" fillId="7" borderId="5" xfId="1" applyNumberFormat="1" applyFont="1" applyFill="1" applyBorder="1" applyAlignment="1" applyProtection="1">
      <alignment horizontal="center" wrapText="1"/>
    </xf>
    <xf numFmtId="165" fontId="1" fillId="7" borderId="3" xfId="1" applyNumberFormat="1" applyFont="1" applyFill="1" applyBorder="1" applyAlignment="1" applyProtection="1">
      <alignment horizontal="center" wrapText="1"/>
    </xf>
    <xf numFmtId="0" fontId="20" fillId="0" borderId="0" xfId="37" applyFont="1" applyAlignment="1" applyProtection="1">
      <alignment vertical="center"/>
    </xf>
    <xf numFmtId="0" fontId="20" fillId="8" borderId="0" xfId="37" applyFont="1" applyFill="1" applyAlignment="1" applyProtection="1">
      <alignment vertical="center"/>
    </xf>
    <xf numFmtId="0" fontId="22" fillId="3" borderId="0" xfId="37" applyFont="1" applyFill="1" applyAlignment="1" applyProtection="1">
      <alignment vertical="center"/>
    </xf>
    <xf numFmtId="0" fontId="15" fillId="3" borderId="0" xfId="22" applyFont="1" applyFill="1" applyAlignment="1" applyProtection="1">
      <alignment horizontal="left" vertical="center"/>
    </xf>
    <xf numFmtId="0" fontId="18" fillId="9" borderId="6" xfId="22" applyFont="1" applyFill="1" applyBorder="1" applyAlignment="1" applyProtection="1">
      <alignment horizontal="left" vertical="center"/>
    </xf>
    <xf numFmtId="0" fontId="18" fillId="9" borderId="2" xfId="22" applyFont="1" applyFill="1" applyBorder="1" applyAlignment="1" applyProtection="1">
      <alignment horizontal="left" vertical="center"/>
    </xf>
    <xf numFmtId="0" fontId="18" fillId="9" borderId="3" xfId="22" applyFont="1" applyFill="1" applyBorder="1" applyAlignment="1" applyProtection="1">
      <alignment horizontal="left" vertical="center"/>
    </xf>
    <xf numFmtId="0" fontId="18" fillId="9" borderId="4" xfId="22" applyFont="1" applyFill="1" applyBorder="1" applyAlignment="1" applyProtection="1">
      <alignment horizontal="left" vertical="center"/>
    </xf>
    <xf numFmtId="0" fontId="18" fillId="9" borderId="8" xfId="22" applyFont="1" applyFill="1" applyBorder="1" applyAlignment="1" applyProtection="1">
      <alignment horizontal="left" vertical="center"/>
    </xf>
    <xf numFmtId="0" fontId="15" fillId="10" borderId="4" xfId="22" applyFont="1" applyFill="1" applyBorder="1" applyAlignment="1" applyProtection="1">
      <alignment horizontal="left" vertical="center"/>
    </xf>
    <xf numFmtId="0" fontId="2" fillId="3" borderId="0" xfId="22" applyFill="1" applyAlignment="1" applyProtection="1">
      <alignment horizontal="left" vertical="center"/>
    </xf>
    <xf numFmtId="0" fontId="2" fillId="3" borderId="6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16" fillId="3" borderId="4" xfId="22" applyFont="1" applyFill="1" applyBorder="1" applyAlignment="1" applyProtection="1">
      <alignment horizontal="left" vertical="center" wrapText="1"/>
    </xf>
    <xf numFmtId="0" fontId="17" fillId="11" borderId="4" xfId="36" applyFill="1" applyBorder="1" applyAlignment="1" applyProtection="1">
      <alignment vertical="center"/>
    </xf>
    <xf numFmtId="0" fontId="2" fillId="3" borderId="14" xfId="22" applyFill="1" applyBorder="1" applyAlignment="1" applyProtection="1">
      <alignment horizontal="left" vertical="center"/>
    </xf>
    <xf numFmtId="0" fontId="2" fillId="3" borderId="8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16" fillId="3" borderId="4" xfId="37" applyFont="1" applyFill="1" applyBorder="1" applyAlignment="1" applyProtection="1">
      <alignment horizontal="left" vertical="center" wrapText="1"/>
    </xf>
  </cellXfs>
  <cellStyles count="38">
    <cellStyle name="Euro" xfId="5" xr:uid="{00000000-0005-0000-0000-000000000000}"/>
    <cellStyle name="Euro 2" xfId="6" xr:uid="{00000000-0005-0000-0000-000001000000}"/>
    <cellStyle name="Euro 2 2" xfId="7" xr:uid="{00000000-0005-0000-0000-000002000000}"/>
    <cellStyle name="Euro 2 3" xfId="8" xr:uid="{00000000-0005-0000-0000-000003000000}"/>
    <cellStyle name="Euro 3" xfId="9" xr:uid="{00000000-0005-0000-0000-000004000000}"/>
    <cellStyle name="Komma 2" xfId="35" xr:uid="{00000000-0005-0000-0000-000005000000}"/>
    <cellStyle name="Link" xfId="36" builtinId="8"/>
    <cellStyle name="Notiz 2" xfId="10" xr:uid="{00000000-0005-0000-0000-000007000000}"/>
    <cellStyle name="Notiz 2 2" xfId="11" xr:uid="{00000000-0005-0000-0000-000008000000}"/>
    <cellStyle name="Standard" xfId="0" builtinId="0"/>
    <cellStyle name="Standard 10" xfId="12" xr:uid="{00000000-0005-0000-0000-00000A000000}"/>
    <cellStyle name="Standard 11" xfId="13" xr:uid="{00000000-0005-0000-0000-00000B000000}"/>
    <cellStyle name="Standard 12" xfId="14" xr:uid="{00000000-0005-0000-0000-00000C000000}"/>
    <cellStyle name="Standard 13" xfId="15" xr:uid="{00000000-0005-0000-0000-00000D000000}"/>
    <cellStyle name="Standard 14" xfId="16" xr:uid="{00000000-0005-0000-0000-00000E000000}"/>
    <cellStyle name="Standard 15" xfId="17" xr:uid="{00000000-0005-0000-0000-00000F000000}"/>
    <cellStyle name="Standard 16" xfId="18" xr:uid="{00000000-0005-0000-0000-000010000000}"/>
    <cellStyle name="Standard 17" xfId="19" xr:uid="{00000000-0005-0000-0000-000011000000}"/>
    <cellStyle name="Standard 18" xfId="20" xr:uid="{00000000-0005-0000-0000-000012000000}"/>
    <cellStyle name="Standard 19" xfId="21" xr:uid="{00000000-0005-0000-0000-000013000000}"/>
    <cellStyle name="Standard 2" xfId="2" xr:uid="{00000000-0005-0000-0000-000014000000}"/>
    <cellStyle name="Standard 2 2" xfId="22" xr:uid="{00000000-0005-0000-0000-000015000000}"/>
    <cellStyle name="Standard 20" xfId="23" xr:uid="{00000000-0005-0000-0000-000016000000}"/>
    <cellStyle name="Standard 21" xfId="1" xr:uid="{00000000-0005-0000-0000-000017000000}"/>
    <cellStyle name="Standard 22" xfId="37" xr:uid="{D97C765C-C0F1-4996-8638-A8D6E60016D3}"/>
    <cellStyle name="Standard 3" xfId="4" xr:uid="{00000000-0005-0000-0000-000018000000}"/>
    <cellStyle name="Standard 3 2" xfId="34" xr:uid="{00000000-0005-0000-0000-000019000000}"/>
    <cellStyle name="Standard 4" xfId="24" xr:uid="{00000000-0005-0000-0000-00001A000000}"/>
    <cellStyle name="Standard 4 2" xfId="25" xr:uid="{00000000-0005-0000-0000-00001B000000}"/>
    <cellStyle name="Standard 5" xfId="26" xr:uid="{00000000-0005-0000-0000-00001C000000}"/>
    <cellStyle name="Standard 5 2" xfId="27" xr:uid="{00000000-0005-0000-0000-00001D000000}"/>
    <cellStyle name="Standard 6" xfId="28" xr:uid="{00000000-0005-0000-0000-00001E000000}"/>
    <cellStyle name="Standard 7" xfId="29" xr:uid="{00000000-0005-0000-0000-00001F000000}"/>
    <cellStyle name="Standard 8" xfId="30" xr:uid="{00000000-0005-0000-0000-000020000000}"/>
    <cellStyle name="Standard 9" xfId="31" xr:uid="{00000000-0005-0000-0000-000021000000}"/>
    <cellStyle name="Standard_Artikelpreise-Pflege2" xfId="3" xr:uid="{00000000-0005-0000-0000-000022000000}"/>
    <cellStyle name="Währung 2" xfId="32" xr:uid="{00000000-0005-0000-0000-000023000000}"/>
    <cellStyle name="Währung 2 2" xfId="33" xr:uid="{00000000-0005-0000-0000-000024000000}"/>
  </cellStyles>
  <dxfs count="1">
    <dxf>
      <fill>
        <patternFill>
          <bgColor indexed="55"/>
        </patternFill>
      </fill>
    </dxf>
  </dxfs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3</xdr:row>
          <xdr:rowOff>0</xdr:rowOff>
        </xdr:from>
        <xdr:to>
          <xdr:col>1</xdr:col>
          <xdr:colOff>933450</xdr:colOff>
          <xdr:row>3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0</xdr:row>
          <xdr:rowOff>123825</xdr:rowOff>
        </xdr:from>
        <xdr:to>
          <xdr:col>1</xdr:col>
          <xdr:colOff>1009650</xdr:colOff>
          <xdr:row>2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Stefan.Lindenau@vivantes.de" TargetMode="External"/><Relationship Id="rId3" Type="http://schemas.openxmlformats.org/officeDocument/2006/relationships/hyperlink" Target="mailto:christian.klimmek@vivantes.de" TargetMode="External"/><Relationship Id="rId7" Type="http://schemas.openxmlformats.org/officeDocument/2006/relationships/hyperlink" Target="mailto:Christoph.Radola@vivantes.de" TargetMode="External"/><Relationship Id="rId2" Type="http://schemas.openxmlformats.org/officeDocument/2006/relationships/hyperlink" Target="mailto:Sebastian.kemmer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5" Type="http://schemas.openxmlformats.org/officeDocument/2006/relationships/hyperlink" Target="mailto:nicolai.vandebergh@vivantes.de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48"/>
  <sheetViews>
    <sheetView tabSelected="1" zoomScaleNormal="100" workbookViewId="0">
      <selection activeCell="C27" sqref="C27"/>
    </sheetView>
  </sheetViews>
  <sheetFormatPr baseColWidth="10" defaultRowHeight="15" x14ac:dyDescent="0.25"/>
  <cols>
    <col min="1" max="1" width="11.42578125" style="9"/>
    <col min="2" max="2" width="24.85546875" style="35" customWidth="1"/>
    <col min="3" max="3" width="32.28515625" style="34" customWidth="1"/>
    <col min="4" max="16384" width="11.42578125" style="9"/>
  </cols>
  <sheetData>
    <row r="1" spans="1:9" x14ac:dyDescent="0.25">
      <c r="A1" s="39"/>
      <c r="B1" s="40"/>
      <c r="C1" s="41"/>
      <c r="D1" s="39"/>
      <c r="E1" s="8"/>
      <c r="F1" s="8"/>
      <c r="G1" s="8"/>
      <c r="H1" s="8"/>
      <c r="I1" s="8"/>
    </row>
    <row r="2" spans="1:9" x14ac:dyDescent="0.25">
      <c r="A2" s="39"/>
      <c r="B2" s="40"/>
      <c r="C2" s="41"/>
      <c r="D2" s="39"/>
      <c r="E2" s="8"/>
      <c r="F2" s="8"/>
      <c r="G2" s="8"/>
      <c r="H2" s="8"/>
      <c r="I2" s="8"/>
    </row>
    <row r="3" spans="1:9" x14ac:dyDescent="0.25">
      <c r="A3" s="39"/>
      <c r="B3" s="40"/>
      <c r="C3" s="41"/>
      <c r="D3" s="39"/>
      <c r="E3" s="8"/>
      <c r="F3" s="8"/>
      <c r="G3" s="8"/>
      <c r="H3" s="8"/>
      <c r="I3" s="8"/>
    </row>
    <row r="4" spans="1:9" ht="20.25" x14ac:dyDescent="0.3">
      <c r="A4" s="42"/>
      <c r="B4" s="43" t="s">
        <v>0</v>
      </c>
      <c r="C4" s="44"/>
      <c r="D4" s="42"/>
      <c r="E4" s="8"/>
      <c r="F4" s="8"/>
      <c r="G4" s="8"/>
      <c r="H4" s="8"/>
      <c r="I4" s="8"/>
    </row>
    <row r="5" spans="1:9" ht="18" customHeight="1" x14ac:dyDescent="0.25">
      <c r="A5" s="42"/>
      <c r="B5" s="45" t="s">
        <v>91</v>
      </c>
      <c r="C5" s="44"/>
      <c r="D5" s="42"/>
      <c r="E5" s="8"/>
      <c r="F5" s="8"/>
      <c r="G5" s="8"/>
      <c r="H5" s="8"/>
      <c r="I5" s="8"/>
    </row>
    <row r="6" spans="1:9" x14ac:dyDescent="0.25">
      <c r="A6" s="42"/>
      <c r="B6" s="126" t="s">
        <v>1</v>
      </c>
      <c r="C6" s="127"/>
      <c r="D6" s="42"/>
      <c r="E6" s="8"/>
      <c r="F6" s="8"/>
      <c r="G6" s="8"/>
      <c r="H6" s="8"/>
      <c r="I6" s="8"/>
    </row>
    <row r="7" spans="1:9" x14ac:dyDescent="0.25">
      <c r="A7" s="42"/>
      <c r="B7" s="128" t="s">
        <v>98</v>
      </c>
      <c r="C7" s="128"/>
      <c r="D7" s="46"/>
      <c r="E7" s="8"/>
      <c r="F7" s="8"/>
      <c r="G7" s="8"/>
      <c r="H7" s="8"/>
      <c r="I7" s="8"/>
    </row>
    <row r="8" spans="1:9" ht="5.25" customHeight="1" x14ac:dyDescent="0.25">
      <c r="A8" s="42"/>
      <c r="B8" s="47"/>
      <c r="C8" s="47"/>
      <c r="D8" s="46"/>
      <c r="E8" s="8"/>
      <c r="F8" s="8"/>
      <c r="G8" s="8"/>
      <c r="H8" s="8"/>
      <c r="I8" s="8"/>
    </row>
    <row r="9" spans="1:9" x14ac:dyDescent="0.25">
      <c r="A9" s="42"/>
      <c r="B9" s="46" t="s">
        <v>2</v>
      </c>
      <c r="C9" s="48"/>
      <c r="D9" s="42"/>
      <c r="E9" s="8"/>
      <c r="F9" s="8"/>
      <c r="G9" s="8"/>
      <c r="H9" s="8"/>
      <c r="I9" s="8"/>
    </row>
    <row r="10" spans="1:9" ht="26.25" customHeight="1" x14ac:dyDescent="0.25">
      <c r="A10" s="42"/>
      <c r="B10" s="49" t="s">
        <v>133</v>
      </c>
      <c r="C10" s="48"/>
      <c r="D10" s="42"/>
      <c r="E10" s="8"/>
      <c r="F10" s="8"/>
      <c r="G10" s="8"/>
      <c r="H10" s="8"/>
      <c r="I10" s="8"/>
    </row>
    <row r="11" spans="1:9" x14ac:dyDescent="0.25">
      <c r="A11" s="42"/>
      <c r="B11" s="16" t="s">
        <v>3</v>
      </c>
      <c r="C11" s="44"/>
      <c r="D11" s="42"/>
      <c r="E11" s="8"/>
      <c r="F11" s="8"/>
      <c r="G11" s="8"/>
      <c r="H11" s="8"/>
      <c r="I11" s="8"/>
    </row>
    <row r="12" spans="1:9" x14ac:dyDescent="0.25">
      <c r="A12" s="42"/>
      <c r="B12" s="50" t="s">
        <v>4</v>
      </c>
      <c r="C12" s="41"/>
      <c r="D12" s="42"/>
      <c r="E12" s="8"/>
      <c r="F12" s="8"/>
      <c r="G12" s="8"/>
      <c r="H12" s="8"/>
      <c r="I12" s="8"/>
    </row>
    <row r="13" spans="1:9" x14ac:dyDescent="0.25">
      <c r="A13" s="42"/>
      <c r="B13" s="50" t="s">
        <v>5</v>
      </c>
      <c r="C13" s="41"/>
      <c r="D13" s="42"/>
      <c r="E13" s="8"/>
      <c r="F13" s="8"/>
      <c r="G13" s="8"/>
      <c r="H13" s="8"/>
      <c r="I13" s="8"/>
    </row>
    <row r="14" spans="1:9" x14ac:dyDescent="0.25">
      <c r="A14" s="42"/>
      <c r="B14" s="50" t="s">
        <v>6</v>
      </c>
      <c r="C14" s="41"/>
      <c r="D14" s="42"/>
      <c r="E14" s="8"/>
      <c r="F14" s="8"/>
      <c r="G14" s="8"/>
      <c r="H14" s="8"/>
      <c r="I14" s="8"/>
    </row>
    <row r="15" spans="1:9" x14ac:dyDescent="0.25">
      <c r="A15" s="42"/>
      <c r="B15" s="51" t="s">
        <v>7</v>
      </c>
      <c r="C15" s="41"/>
      <c r="D15" s="42"/>
      <c r="E15" s="8"/>
      <c r="F15" s="8"/>
      <c r="G15" s="8"/>
      <c r="H15" s="8"/>
      <c r="I15" s="8"/>
    </row>
    <row r="16" spans="1:9" x14ac:dyDescent="0.25">
      <c r="A16" s="42"/>
      <c r="B16" s="40"/>
      <c r="C16" s="41"/>
      <c r="D16" s="42"/>
      <c r="E16" s="8"/>
      <c r="F16" s="8"/>
      <c r="G16" s="8"/>
      <c r="H16" s="8"/>
      <c r="I16" s="8"/>
    </row>
    <row r="17" spans="1:10" x14ac:dyDescent="0.25">
      <c r="A17" s="42"/>
      <c r="B17" s="40" t="s">
        <v>8</v>
      </c>
      <c r="C17" s="41"/>
      <c r="D17" s="42"/>
      <c r="E17" s="8"/>
      <c r="F17" s="8"/>
      <c r="G17" s="8"/>
      <c r="H17" s="8"/>
      <c r="I17" s="8"/>
    </row>
    <row r="18" spans="1:10" x14ac:dyDescent="0.25">
      <c r="A18" s="42"/>
      <c r="B18" s="2" t="s">
        <v>9</v>
      </c>
      <c r="C18" s="36"/>
      <c r="D18" s="42"/>
      <c r="E18" s="8"/>
      <c r="F18" s="8"/>
      <c r="G18" s="8"/>
      <c r="H18" s="8"/>
      <c r="I18" s="8"/>
    </row>
    <row r="19" spans="1:10" x14ac:dyDescent="0.25">
      <c r="A19" s="42"/>
      <c r="B19" s="2" t="s">
        <v>10</v>
      </c>
      <c r="C19" s="36"/>
      <c r="D19" s="42"/>
      <c r="E19" s="8"/>
      <c r="F19" s="8"/>
      <c r="G19" s="8"/>
      <c r="H19" s="8"/>
      <c r="I19" s="8"/>
    </row>
    <row r="20" spans="1:10" x14ac:dyDescent="0.25">
      <c r="A20" s="42"/>
      <c r="B20" s="2" t="s">
        <v>11</v>
      </c>
      <c r="C20" s="36"/>
      <c r="D20" s="42"/>
      <c r="E20" s="8"/>
      <c r="F20" s="8"/>
      <c r="G20" s="8"/>
      <c r="H20" s="8"/>
      <c r="I20" s="8"/>
    </row>
    <row r="21" spans="1:10" x14ac:dyDescent="0.25">
      <c r="A21" s="42"/>
      <c r="B21" s="51" t="s">
        <v>12</v>
      </c>
      <c r="C21" s="41"/>
      <c r="D21" s="42"/>
      <c r="E21" s="8"/>
      <c r="F21" s="8"/>
      <c r="G21" s="8"/>
      <c r="H21" s="8"/>
      <c r="I21" s="8"/>
    </row>
    <row r="22" spans="1:10" ht="14.25" customHeight="1" x14ac:dyDescent="0.25">
      <c r="A22" s="42"/>
      <c r="B22" s="40"/>
      <c r="C22" s="41"/>
      <c r="D22" s="42"/>
      <c r="E22" s="8"/>
      <c r="F22" s="8"/>
      <c r="G22" s="8"/>
      <c r="H22" s="8"/>
      <c r="I22" s="8"/>
    </row>
    <row r="23" spans="1:10" x14ac:dyDescent="0.25">
      <c r="A23" s="42"/>
      <c r="B23" s="53" t="s">
        <v>13</v>
      </c>
      <c r="C23" s="20" t="s">
        <v>14</v>
      </c>
      <c r="D23" s="52"/>
      <c r="E23" s="8"/>
      <c r="F23" s="8"/>
      <c r="G23" s="8"/>
      <c r="H23" s="8"/>
      <c r="I23" s="8"/>
    </row>
    <row r="24" spans="1:10" x14ac:dyDescent="0.25">
      <c r="A24" s="42"/>
      <c r="B24" s="53" t="s">
        <v>15</v>
      </c>
      <c r="C24" s="20" t="s">
        <v>16</v>
      </c>
      <c r="D24" s="52"/>
      <c r="E24" s="8"/>
      <c r="F24" s="8"/>
      <c r="G24" s="8"/>
      <c r="H24" s="8"/>
      <c r="I24" s="8"/>
    </row>
    <row r="25" spans="1:10" x14ac:dyDescent="0.25">
      <c r="A25" s="42"/>
      <c r="B25" s="1" t="s">
        <v>17</v>
      </c>
      <c r="C25" s="19" t="s">
        <v>93</v>
      </c>
      <c r="D25" s="42"/>
      <c r="E25" s="8"/>
      <c r="F25" s="8"/>
      <c r="G25" s="8"/>
      <c r="H25" s="8"/>
      <c r="I25" s="8"/>
    </row>
    <row r="26" spans="1:10" x14ac:dyDescent="0.25">
      <c r="A26" s="42"/>
      <c r="B26" s="1" t="s">
        <v>18</v>
      </c>
      <c r="C26" s="54">
        <v>46419</v>
      </c>
      <c r="D26" s="42"/>
      <c r="E26" s="8"/>
      <c r="F26" s="8"/>
      <c r="G26" s="8"/>
      <c r="H26" s="8"/>
      <c r="I26" s="8"/>
    </row>
    <row r="27" spans="1:10" x14ac:dyDescent="0.25">
      <c r="A27" s="42"/>
      <c r="B27" s="1" t="s">
        <v>19</v>
      </c>
      <c r="C27" s="55" t="s">
        <v>20</v>
      </c>
      <c r="D27" s="42"/>
      <c r="E27" s="8"/>
      <c r="F27" s="8"/>
      <c r="G27" s="8"/>
      <c r="H27" s="8"/>
      <c r="I27" s="8"/>
    </row>
    <row r="28" spans="1:10" x14ac:dyDescent="0.25">
      <c r="A28" s="42"/>
      <c r="B28" s="1" t="s">
        <v>21</v>
      </c>
      <c r="C28" s="55">
        <v>47879</v>
      </c>
      <c r="D28" s="42"/>
      <c r="E28" s="8"/>
      <c r="F28" s="8"/>
      <c r="G28" s="8"/>
      <c r="H28" s="8"/>
      <c r="I28" s="8"/>
    </row>
    <row r="29" spans="1:10" x14ac:dyDescent="0.25">
      <c r="A29" s="42"/>
      <c r="B29" s="1" t="s">
        <v>22</v>
      </c>
      <c r="C29" s="19" t="s">
        <v>134</v>
      </c>
      <c r="D29" s="42"/>
      <c r="E29" s="8"/>
      <c r="F29" s="8"/>
      <c r="G29" s="8"/>
      <c r="H29" s="8"/>
      <c r="I29" s="8"/>
    </row>
    <row r="30" spans="1:10" x14ac:dyDescent="0.25">
      <c r="A30" s="8"/>
      <c r="B30" s="40"/>
      <c r="C30" s="41"/>
      <c r="D30" s="8"/>
      <c r="E30" s="8"/>
      <c r="F30" s="8"/>
      <c r="G30" s="8"/>
      <c r="H30" s="8"/>
      <c r="I30" s="8"/>
    </row>
    <row r="31" spans="1:10" ht="15.75" hidden="1" thickBot="1" x14ac:dyDescent="0.3">
      <c r="A31" s="8"/>
      <c r="B31" s="8"/>
      <c r="C31" s="41"/>
      <c r="D31" s="8"/>
      <c r="E31" s="8"/>
      <c r="F31" s="8"/>
      <c r="G31" s="8"/>
      <c r="H31" s="8"/>
      <c r="I31" s="8"/>
    </row>
    <row r="32" spans="1:10" s="35" customFormat="1" ht="90" hidden="1" customHeight="1" thickBot="1" x14ac:dyDescent="0.3">
      <c r="A32" s="129" t="s">
        <v>94</v>
      </c>
      <c r="B32" s="130"/>
      <c r="C32" s="130"/>
      <c r="D32" s="131"/>
      <c r="E32" s="16"/>
      <c r="F32" s="17"/>
      <c r="G32" s="17"/>
      <c r="H32" s="17"/>
      <c r="I32" s="18"/>
      <c r="J32" s="38"/>
    </row>
    <row r="33" spans="1:9" hidden="1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hidden="1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17"/>
      <c r="C35" s="17"/>
      <c r="D35" s="8"/>
      <c r="E35" s="8"/>
      <c r="F35" s="8"/>
      <c r="G35" s="8"/>
      <c r="H35" s="8"/>
      <c r="I35" s="8"/>
    </row>
    <row r="36" spans="1:9" x14ac:dyDescent="0.25">
      <c r="A36" s="8"/>
      <c r="B36" s="17"/>
      <c r="C36" s="17"/>
      <c r="D36" s="8"/>
      <c r="E36" s="8"/>
      <c r="F36" s="8"/>
      <c r="G36" s="8"/>
      <c r="H36" s="8"/>
      <c r="I36" s="8"/>
    </row>
    <row r="37" spans="1:9" x14ac:dyDescent="0.25">
      <c r="A37" s="8"/>
      <c r="B37" s="17"/>
      <c r="C37" s="17"/>
      <c r="D37" s="8"/>
      <c r="E37" s="8"/>
      <c r="F37" s="8"/>
      <c r="G37" s="8"/>
      <c r="H37" s="8"/>
      <c r="I37" s="8"/>
    </row>
    <row r="38" spans="1:9" x14ac:dyDescent="0.25">
      <c r="A38" s="8"/>
      <c r="B38" s="17"/>
      <c r="C38" s="17"/>
      <c r="D38" s="8"/>
      <c r="E38" s="8"/>
      <c r="F38" s="8"/>
      <c r="G38" s="8"/>
      <c r="H38" s="8"/>
      <c r="I38" s="8"/>
    </row>
    <row r="39" spans="1:9" x14ac:dyDescent="0.25">
      <c r="B39" s="37"/>
      <c r="C39" s="37"/>
    </row>
    <row r="40" spans="1:9" x14ac:dyDescent="0.25">
      <c r="B40" s="37"/>
      <c r="C40" s="37"/>
    </row>
    <row r="41" spans="1:9" x14ac:dyDescent="0.25">
      <c r="B41" s="37"/>
      <c r="C41" s="37"/>
    </row>
    <row r="42" spans="1:9" x14ac:dyDescent="0.25">
      <c r="B42" s="37"/>
      <c r="C42" s="37"/>
    </row>
    <row r="43" spans="1:9" x14ac:dyDescent="0.25">
      <c r="B43" s="37"/>
      <c r="C43" s="37"/>
    </row>
    <row r="44" spans="1:9" x14ac:dyDescent="0.25">
      <c r="B44" s="37"/>
      <c r="C44" s="37"/>
    </row>
    <row r="45" spans="1:9" x14ac:dyDescent="0.25">
      <c r="B45" s="37"/>
      <c r="C45" s="37"/>
    </row>
    <row r="46" spans="1:9" x14ac:dyDescent="0.25">
      <c r="B46" s="37"/>
      <c r="C46" s="37"/>
    </row>
    <row r="47" spans="1:9" x14ac:dyDescent="0.25">
      <c r="B47" s="37"/>
      <c r="C47" s="37"/>
    </row>
    <row r="48" spans="1:9" x14ac:dyDescent="0.25">
      <c r="B48" s="37"/>
      <c r="C48" s="37"/>
    </row>
  </sheetData>
  <sheetProtection algorithmName="SHA-512" hashValue="xUmfxlvIm6JWeqc0+JMw3saLbZvH6aBMvjEXlD9vNkkLyXK1q1oZ9wcGUAsrmjYINeViCA1QIQzf8u01ujBi5Q==" saltValue="kXsi+uhmn9KayGeHaGRFMw==" spinCount="100000" sheet="1" objects="1" scenarios="1"/>
  <mergeCells count="3">
    <mergeCell ref="B6:C6"/>
    <mergeCell ref="B7:C7"/>
    <mergeCell ref="A32:D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514350</xdr:colOff>
                <xdr:row>3</xdr:row>
                <xdr:rowOff>0</xdr:rowOff>
              </from>
              <to>
                <xdr:col>1</xdr:col>
                <xdr:colOff>933450</xdr:colOff>
                <xdr:row>3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752475</xdr:colOff>
                <xdr:row>0</xdr:row>
                <xdr:rowOff>123825</xdr:rowOff>
              </from>
              <to>
                <xdr:col>1</xdr:col>
                <xdr:colOff>1009650</xdr:colOff>
                <xdr:row>2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33"/>
    <pageSetUpPr fitToPage="1"/>
  </sheetPr>
  <dimension ref="A1:M38"/>
  <sheetViews>
    <sheetView zoomScaleNormal="100" workbookViewId="0">
      <selection activeCell="C18" sqref="C18"/>
    </sheetView>
  </sheetViews>
  <sheetFormatPr baseColWidth="10" defaultRowHeight="15" x14ac:dyDescent="0.25"/>
  <cols>
    <col min="1" max="2" width="11.42578125" style="62"/>
    <col min="3" max="3" width="48.85546875" style="62" customWidth="1"/>
    <col min="4" max="4" width="11.42578125" style="62"/>
    <col min="5" max="5" width="9.28515625" style="62" customWidth="1"/>
    <col min="6" max="6" width="16" style="62" customWidth="1"/>
    <col min="7" max="16384" width="11.42578125" style="62"/>
  </cols>
  <sheetData>
    <row r="1" spans="1:9" ht="18" x14ac:dyDescent="0.25">
      <c r="A1" s="135" t="s">
        <v>83</v>
      </c>
      <c r="B1" s="135" t="str">
        <f ca="1">"Einheitspreiskatalog, Blatt: " &amp; MID(CELL("Dateiname",B1),FIND("]",CELL("Dateiname",B1))+1,31)</f>
        <v>Einheitspreiskatalog, Blatt: Epk SVS</v>
      </c>
      <c r="C1" s="135" t="str">
        <f ca="1">"Einheitspreiskatalog, Blatt: " &amp; MID(CELL("Dateiname",C1),FIND("]",CELL("Dateiname",C1))+1,31)</f>
        <v>Einheitspreiskatalog, Blatt: Epk SVS</v>
      </c>
      <c r="D1" s="135" t="str">
        <f ca="1">"Einheitspreiskatalog, Blatt: " &amp; MID(CELL("Dateiname",D1),FIND("]",CELL("Dateiname",D1))+1,31)</f>
        <v>Einheitspreiskatalog, Blatt: Epk SVS</v>
      </c>
      <c r="E1" s="135" t="str">
        <f ca="1">"Einheitspreiskatalog, Blatt: " &amp; MID(CELL("Dateiname",E1),FIND("]",CELL("Dateiname",E1))+1,31)</f>
        <v>Einheitspreiskatalog, Blatt: Epk SVS</v>
      </c>
      <c r="F1" s="135" t="str">
        <f ca="1">"Einheitspreiskatalog, Blatt: " &amp; MID(CELL("Dateiname",F1),FIND("]",CELL("Dateiname",F1))+1,31)</f>
        <v>Einheitspreiskatalog, Blatt: Epk SVS</v>
      </c>
      <c r="G1" s="72"/>
      <c r="H1" s="72"/>
      <c r="I1" s="72"/>
    </row>
    <row r="2" spans="1:9" ht="15.75" thickBot="1" x14ac:dyDescent="0.3">
      <c r="A2" s="73"/>
      <c r="B2" s="74"/>
      <c r="C2" s="74"/>
      <c r="D2" s="74"/>
      <c r="E2" s="75"/>
      <c r="F2" s="75"/>
      <c r="G2" s="72"/>
      <c r="H2" s="72"/>
      <c r="I2" s="72"/>
    </row>
    <row r="3" spans="1:9" x14ac:dyDescent="0.25">
      <c r="A3" s="76"/>
      <c r="B3" s="77"/>
      <c r="C3" s="77"/>
      <c r="D3" s="77"/>
      <c r="E3" s="78"/>
      <c r="F3" s="77"/>
      <c r="G3" s="72"/>
      <c r="H3" s="72"/>
      <c r="I3" s="72"/>
    </row>
    <row r="4" spans="1:9" x14ac:dyDescent="0.25">
      <c r="A4" s="79" t="s">
        <v>23</v>
      </c>
      <c r="B4" s="10" t="str">
        <f>Deckblatt!B7</f>
        <v>Rahmenvertrag zur Reparatur/IH von Krankenhausbetten</v>
      </c>
      <c r="C4" s="80"/>
      <c r="D4" s="4"/>
      <c r="E4" s="81" t="s">
        <v>18</v>
      </c>
      <c r="F4" s="82">
        <f>Deckblatt!C26</f>
        <v>46419</v>
      </c>
      <c r="G4" s="72"/>
      <c r="H4" s="72"/>
      <c r="I4" s="72"/>
    </row>
    <row r="5" spans="1:9" x14ac:dyDescent="0.25">
      <c r="A5" s="4"/>
      <c r="B5" s="4"/>
      <c r="C5" s="4"/>
      <c r="D5" s="6"/>
      <c r="E5" s="81" t="s">
        <v>19</v>
      </c>
      <c r="F5" s="83" t="str">
        <f>Deckblatt!C27</f>
        <v>Erstausstellung</v>
      </c>
      <c r="G5" s="72"/>
      <c r="H5" s="72"/>
      <c r="I5" s="72"/>
    </row>
    <row r="6" spans="1:9" x14ac:dyDescent="0.25">
      <c r="A6" s="79" t="s">
        <v>24</v>
      </c>
      <c r="B6" s="4" t="str">
        <f>Deckblatt!B10</f>
        <v>TEK2602016</v>
      </c>
      <c r="C6" s="72"/>
      <c r="D6" s="4"/>
      <c r="E6" s="81" t="s">
        <v>21</v>
      </c>
      <c r="F6" s="83">
        <f>Deckblatt!C28</f>
        <v>47879</v>
      </c>
      <c r="G6" s="72"/>
      <c r="H6" s="72"/>
      <c r="I6" s="72"/>
    </row>
    <row r="7" spans="1:9" x14ac:dyDescent="0.25">
      <c r="A7" s="84"/>
      <c r="B7" s="11"/>
      <c r="C7" s="6"/>
      <c r="D7" s="6"/>
      <c r="E7" s="6"/>
      <c r="F7" s="85"/>
      <c r="G7" s="72"/>
      <c r="H7" s="72"/>
      <c r="I7" s="72"/>
    </row>
    <row r="8" spans="1:9" x14ac:dyDescent="0.25">
      <c r="A8" s="79" t="s">
        <v>25</v>
      </c>
      <c r="B8" s="86" t="s">
        <v>26</v>
      </c>
      <c r="C8" s="87" t="str">
        <f>Deckblatt!B18</f>
        <v>cde</v>
      </c>
      <c r="D8" s="88"/>
      <c r="E8" s="88"/>
      <c r="F8" s="89"/>
      <c r="G8" s="72"/>
      <c r="H8" s="72"/>
      <c r="I8" s="72"/>
    </row>
    <row r="9" spans="1:9" x14ac:dyDescent="0.25">
      <c r="A9" s="79"/>
      <c r="B9" s="86" t="s">
        <v>27</v>
      </c>
      <c r="C9" s="87" t="str">
        <f>Deckblatt!B19</f>
        <v>xstraße</v>
      </c>
      <c r="D9" s="88"/>
      <c r="E9" s="88"/>
      <c r="F9" s="89"/>
      <c r="G9" s="72"/>
      <c r="H9" s="72"/>
      <c r="I9" s="72"/>
    </row>
    <row r="10" spans="1:9" x14ac:dyDescent="0.25">
      <c r="A10" s="79"/>
      <c r="B10" s="86" t="s">
        <v>28</v>
      </c>
      <c r="C10" s="87" t="str">
        <f>Deckblatt!B20</f>
        <v>xort</v>
      </c>
      <c r="D10" s="88"/>
      <c r="E10" s="88"/>
      <c r="F10" s="89"/>
      <c r="G10" s="72"/>
      <c r="H10" s="72"/>
      <c r="I10" s="72"/>
    </row>
    <row r="11" spans="1:9" x14ac:dyDescent="0.25">
      <c r="A11" s="79" t="s">
        <v>29</v>
      </c>
      <c r="B11" s="90" t="s">
        <v>30</v>
      </c>
      <c r="C11" s="87" t="str">
        <f>Deckblatt!C23</f>
        <v>xname</v>
      </c>
      <c r="D11" s="88"/>
      <c r="E11" s="88"/>
      <c r="F11" s="89"/>
      <c r="G11" s="72"/>
      <c r="H11" s="72"/>
      <c r="I11" s="72"/>
    </row>
    <row r="12" spans="1:9" x14ac:dyDescent="0.25">
      <c r="A12" s="91"/>
      <c r="B12" s="90" t="s">
        <v>31</v>
      </c>
      <c r="C12" s="87" t="str">
        <f>Deckblatt!C24</f>
        <v>xtelefon</v>
      </c>
      <c r="D12" s="88"/>
      <c r="E12" s="88"/>
      <c r="F12" s="89"/>
      <c r="G12" s="72"/>
      <c r="H12" s="72"/>
      <c r="I12" s="72"/>
    </row>
    <row r="13" spans="1:9" x14ac:dyDescent="0.25">
      <c r="A13" s="92"/>
      <c r="B13" s="92"/>
      <c r="C13" s="92"/>
      <c r="D13" s="92"/>
      <c r="E13" s="92"/>
      <c r="F13" s="93"/>
      <c r="G13" s="72"/>
      <c r="H13" s="72"/>
      <c r="I13" s="72"/>
    </row>
    <row r="14" spans="1:9" ht="55.5" customHeight="1" x14ac:dyDescent="0.25">
      <c r="A14" s="22" t="s">
        <v>32</v>
      </c>
      <c r="B14" s="136" t="s">
        <v>95</v>
      </c>
      <c r="C14" s="137"/>
      <c r="D14" s="138" t="s">
        <v>33</v>
      </c>
      <c r="E14" s="23" t="s">
        <v>34</v>
      </c>
      <c r="F14" s="140" t="s">
        <v>35</v>
      </c>
      <c r="G14" s="72"/>
      <c r="H14" s="72"/>
      <c r="I14" s="72"/>
    </row>
    <row r="15" spans="1:9" x14ac:dyDescent="0.25">
      <c r="A15" s="24"/>
      <c r="B15" s="25" t="s">
        <v>36</v>
      </c>
      <c r="C15" s="26" t="s">
        <v>37</v>
      </c>
      <c r="D15" s="139"/>
      <c r="E15" s="27"/>
      <c r="F15" s="141"/>
      <c r="G15" s="72"/>
      <c r="H15" s="72"/>
      <c r="I15" s="72"/>
    </row>
    <row r="16" spans="1:9" ht="15" customHeight="1" x14ac:dyDescent="0.25">
      <c r="A16" s="132" t="s">
        <v>38</v>
      </c>
      <c r="B16" s="133"/>
      <c r="C16" s="133"/>
      <c r="D16" s="133"/>
      <c r="E16" s="133"/>
      <c r="F16" s="134"/>
      <c r="G16" s="72"/>
      <c r="H16" s="72"/>
      <c r="I16" s="72"/>
    </row>
    <row r="17" spans="1:13" ht="30" customHeight="1" x14ac:dyDescent="0.25">
      <c r="A17" s="28">
        <v>1</v>
      </c>
      <c r="B17" s="28" t="s">
        <v>39</v>
      </c>
      <c r="C17" s="29" t="s">
        <v>96</v>
      </c>
      <c r="D17" s="30">
        <v>1</v>
      </c>
      <c r="E17" s="31" t="s">
        <v>40</v>
      </c>
      <c r="F17" s="3"/>
      <c r="G17" s="72"/>
      <c r="H17" s="72"/>
      <c r="I17" s="72"/>
    </row>
    <row r="18" spans="1:13" ht="30" customHeight="1" x14ac:dyDescent="0.25">
      <c r="A18" s="28">
        <v>2</v>
      </c>
      <c r="B18" s="28" t="s">
        <v>39</v>
      </c>
      <c r="C18" s="29" t="s">
        <v>97</v>
      </c>
      <c r="D18" s="30">
        <v>1</v>
      </c>
      <c r="E18" s="31" t="s">
        <v>40</v>
      </c>
      <c r="F18" s="3"/>
      <c r="G18" s="72"/>
      <c r="H18" s="72"/>
      <c r="I18" s="72"/>
    </row>
    <row r="19" spans="1:13" ht="30" customHeight="1" x14ac:dyDescent="0.25">
      <c r="A19" s="28">
        <v>3</v>
      </c>
      <c r="B19" s="28" t="s">
        <v>39</v>
      </c>
      <c r="C19" s="32" t="s">
        <v>41</v>
      </c>
      <c r="D19" s="30">
        <v>1</v>
      </c>
      <c r="E19" s="31" t="s">
        <v>40</v>
      </c>
      <c r="F19" s="3"/>
      <c r="G19" s="72"/>
      <c r="H19" s="72"/>
      <c r="I19" s="72"/>
    </row>
    <row r="20" spans="1:13" ht="30" customHeight="1" x14ac:dyDescent="0.25">
      <c r="A20" s="28">
        <v>4</v>
      </c>
      <c r="B20" s="28" t="s">
        <v>39</v>
      </c>
      <c r="C20" s="29" t="s">
        <v>42</v>
      </c>
      <c r="D20" s="30">
        <v>1</v>
      </c>
      <c r="E20" s="31" t="s">
        <v>43</v>
      </c>
      <c r="F20" s="3"/>
      <c r="G20" s="72"/>
      <c r="H20" s="72"/>
      <c r="I20" s="72"/>
    </row>
    <row r="21" spans="1:13" ht="15" customHeight="1" x14ac:dyDescent="0.25">
      <c r="A21" s="132" t="s">
        <v>85</v>
      </c>
      <c r="B21" s="133"/>
      <c r="C21" s="133"/>
      <c r="D21" s="133"/>
      <c r="E21" s="133"/>
      <c r="F21" s="134"/>
      <c r="G21" s="72"/>
      <c r="H21" s="72"/>
      <c r="I21" s="72"/>
    </row>
    <row r="22" spans="1:13" ht="102" x14ac:dyDescent="0.25">
      <c r="A22" s="28">
        <v>5</v>
      </c>
      <c r="B22" s="28" t="s">
        <v>39</v>
      </c>
      <c r="C22" s="33" t="s">
        <v>84</v>
      </c>
      <c r="D22" s="30">
        <v>1</v>
      </c>
      <c r="E22" s="31" t="s">
        <v>40</v>
      </c>
      <c r="F22" s="3"/>
      <c r="G22" s="72"/>
      <c r="H22" s="72"/>
      <c r="I22" s="72"/>
    </row>
    <row r="23" spans="1:13" s="9" customFormat="1" x14ac:dyDescent="0.25">
      <c r="A23" s="59" t="s">
        <v>89</v>
      </c>
      <c r="B23" s="60"/>
      <c r="C23" s="60"/>
      <c r="D23" s="60"/>
      <c r="E23" s="60"/>
      <c r="F23" s="60"/>
      <c r="G23" s="94"/>
      <c r="H23" s="95"/>
      <c r="I23" s="16"/>
      <c r="J23" s="35"/>
      <c r="K23" s="35"/>
      <c r="L23" s="35"/>
      <c r="M23" s="35"/>
    </row>
    <row r="24" spans="1:13" s="9" customFormat="1" x14ac:dyDescent="0.25">
      <c r="A24" s="59" t="s">
        <v>90</v>
      </c>
      <c r="B24" s="60"/>
      <c r="C24" s="60"/>
      <c r="D24" s="60"/>
      <c r="E24" s="60"/>
      <c r="F24" s="60"/>
      <c r="G24" s="94"/>
      <c r="H24" s="95"/>
      <c r="I24" s="16"/>
      <c r="J24" s="35"/>
      <c r="K24" s="35"/>
      <c r="L24" s="35"/>
      <c r="M24" s="35"/>
    </row>
    <row r="25" spans="1:13" s="9" customFormat="1" x14ac:dyDescent="0.25">
      <c r="A25" s="96"/>
      <c r="B25" s="94"/>
      <c r="C25" s="94"/>
      <c r="D25" s="94"/>
      <c r="E25" s="94"/>
      <c r="F25" s="94"/>
      <c r="G25" s="94"/>
      <c r="H25" s="95"/>
      <c r="I25" s="16"/>
      <c r="J25" s="35"/>
      <c r="K25" s="35"/>
      <c r="L25" s="35"/>
      <c r="M25" s="35"/>
    </row>
    <row r="26" spans="1:13" s="9" customFormat="1" x14ac:dyDescent="0.25">
      <c r="A26" s="69"/>
      <c r="B26" s="67"/>
      <c r="C26" s="67"/>
      <c r="D26" s="67"/>
      <c r="E26" s="67"/>
      <c r="F26" s="67"/>
      <c r="G26" s="67"/>
      <c r="H26" s="68"/>
      <c r="I26" s="35"/>
      <c r="J26" s="35"/>
      <c r="K26" s="35"/>
      <c r="L26" s="35"/>
      <c r="M26" s="35"/>
    </row>
    <row r="27" spans="1:13" s="9" customFormat="1" x14ac:dyDescent="0.25">
      <c r="A27" s="69"/>
      <c r="B27" s="67"/>
      <c r="C27" s="67"/>
      <c r="D27" s="67"/>
      <c r="E27" s="67"/>
      <c r="F27" s="67"/>
      <c r="G27" s="67"/>
      <c r="H27" s="68"/>
      <c r="I27" s="35"/>
      <c r="J27" s="35"/>
      <c r="K27" s="35"/>
      <c r="L27" s="35"/>
      <c r="M27" s="35"/>
    </row>
    <row r="28" spans="1:13" s="9" customFormat="1" x14ac:dyDescent="0.25">
      <c r="A28" s="69"/>
      <c r="B28" s="67"/>
      <c r="C28" s="67"/>
      <c r="D28" s="67"/>
      <c r="E28" s="67"/>
      <c r="F28" s="67"/>
      <c r="G28" s="67"/>
      <c r="H28" s="68"/>
      <c r="I28" s="35"/>
      <c r="J28" s="35"/>
      <c r="K28" s="35"/>
      <c r="L28" s="35"/>
      <c r="M28" s="35"/>
    </row>
    <row r="29" spans="1:13" s="9" customFormat="1" x14ac:dyDescent="0.25">
      <c r="A29" s="69"/>
      <c r="B29" s="67"/>
      <c r="C29" s="67"/>
      <c r="D29" s="67"/>
      <c r="E29" s="67"/>
      <c r="F29" s="67"/>
      <c r="G29" s="67"/>
      <c r="H29" s="68"/>
      <c r="I29" s="35"/>
      <c r="J29" s="35"/>
      <c r="K29" s="35"/>
      <c r="L29" s="35"/>
      <c r="M29" s="35"/>
    </row>
    <row r="30" spans="1:13" s="9" customFormat="1" x14ac:dyDescent="0.25">
      <c r="A30" s="69"/>
      <c r="B30" s="67"/>
      <c r="C30" s="67"/>
      <c r="D30" s="67"/>
      <c r="E30" s="67"/>
      <c r="F30" s="67"/>
      <c r="G30" s="67"/>
      <c r="H30" s="67"/>
      <c r="I30" s="35"/>
      <c r="J30" s="35"/>
      <c r="K30" s="35"/>
      <c r="L30" s="35"/>
      <c r="M30" s="35"/>
    </row>
    <row r="31" spans="1:13" s="9" customFormat="1" x14ac:dyDescent="0.25">
      <c r="A31" s="70"/>
      <c r="B31" s="67"/>
      <c r="C31" s="67"/>
      <c r="D31" s="67"/>
      <c r="E31" s="67"/>
      <c r="F31" s="67"/>
      <c r="G31" s="67"/>
      <c r="H31" s="68"/>
      <c r="I31" s="35"/>
      <c r="J31" s="35"/>
      <c r="K31" s="35"/>
      <c r="L31" s="35"/>
      <c r="M31" s="35"/>
    </row>
    <row r="32" spans="1:13" s="9" customFormat="1" x14ac:dyDescent="0.25">
      <c r="A32" s="69"/>
      <c r="B32" s="67"/>
      <c r="C32" s="67"/>
      <c r="D32" s="67"/>
      <c r="E32" s="67"/>
      <c r="F32" s="67"/>
      <c r="G32" s="67"/>
      <c r="H32" s="68"/>
      <c r="I32" s="35"/>
      <c r="J32" s="35"/>
      <c r="K32" s="35"/>
      <c r="L32" s="35"/>
      <c r="M32" s="35"/>
    </row>
    <row r="33" spans="1:13" s="9" customFormat="1" x14ac:dyDescent="0.25">
      <c r="A33" s="71"/>
      <c r="B33" s="21"/>
      <c r="C33" s="21"/>
      <c r="D33" s="35"/>
      <c r="E33" s="35"/>
      <c r="F33" s="37"/>
      <c r="G33" s="37"/>
      <c r="H33" s="38"/>
      <c r="I33" s="35"/>
      <c r="J33" s="35"/>
      <c r="K33" s="35"/>
      <c r="L33" s="35"/>
      <c r="M33" s="35"/>
    </row>
    <row r="34" spans="1:13" s="9" customFormat="1" x14ac:dyDescent="0.25">
      <c r="A34" s="71"/>
      <c r="B34" s="21"/>
      <c r="C34" s="21"/>
      <c r="D34" s="35"/>
      <c r="E34" s="35"/>
      <c r="F34" s="37"/>
      <c r="G34" s="37"/>
      <c r="H34" s="38"/>
      <c r="I34" s="35"/>
      <c r="J34" s="35"/>
      <c r="K34" s="35"/>
      <c r="L34" s="35"/>
      <c r="M34" s="35"/>
    </row>
    <row r="35" spans="1:13" s="9" customFormat="1" x14ac:dyDescent="0.25">
      <c r="A35" s="71"/>
      <c r="B35" s="21"/>
      <c r="C35" s="21"/>
      <c r="D35" s="35"/>
      <c r="E35" s="35"/>
      <c r="F35" s="37"/>
      <c r="G35" s="37"/>
      <c r="H35" s="38"/>
      <c r="I35" s="35"/>
      <c r="J35" s="35"/>
      <c r="K35" s="35"/>
      <c r="L35" s="35"/>
      <c r="M35" s="35"/>
    </row>
    <row r="36" spans="1:13" s="9" customFormat="1" x14ac:dyDescent="0.25">
      <c r="A36" s="71"/>
      <c r="B36" s="21"/>
      <c r="C36" s="21"/>
      <c r="D36" s="35"/>
      <c r="E36" s="35"/>
      <c r="F36" s="37"/>
      <c r="G36" s="37"/>
      <c r="H36" s="38"/>
      <c r="I36" s="35"/>
      <c r="J36" s="35"/>
      <c r="K36" s="35"/>
      <c r="L36" s="35"/>
      <c r="M36" s="35"/>
    </row>
    <row r="37" spans="1:13" s="9" customFormat="1" x14ac:dyDescent="0.25">
      <c r="A37" s="71"/>
      <c r="B37" s="21"/>
      <c r="C37" s="21"/>
      <c r="D37" s="35"/>
      <c r="E37" s="35"/>
      <c r="F37" s="37"/>
      <c r="G37" s="37"/>
      <c r="H37" s="38"/>
      <c r="I37" s="35"/>
      <c r="J37" s="35"/>
      <c r="K37" s="35"/>
      <c r="L37" s="35"/>
      <c r="M37" s="35"/>
    </row>
    <row r="38" spans="1:13" s="9" customFormat="1" x14ac:dyDescent="0.25">
      <c r="A38" s="70"/>
      <c r="B38" s="21"/>
      <c r="C38" s="21"/>
      <c r="D38" s="35"/>
      <c r="E38" s="35"/>
      <c r="F38" s="37"/>
      <c r="G38" s="37"/>
      <c r="H38" s="38"/>
      <c r="I38" s="35"/>
      <c r="J38" s="35"/>
      <c r="K38" s="35"/>
      <c r="L38" s="35"/>
      <c r="M38" s="35"/>
    </row>
  </sheetData>
  <sheetProtection algorithmName="SHA-512" hashValue="8C1QML//WhxMYztOEBKyr2qwHmpPSOCZTFwWStSwhFsIQFA2yCHEk7F9NRWGzhQF9c04NOAb6j8/xtIf61s/lQ==" saltValue="YxSoq6FbkszFtapEPNV9UQ==" spinCount="100000" sheet="1" objects="1" scenarios="1"/>
  <mergeCells count="6">
    <mergeCell ref="A21:F21"/>
    <mergeCell ref="A1:F1"/>
    <mergeCell ref="B14:C14"/>
    <mergeCell ref="D14:D15"/>
    <mergeCell ref="F14:F15"/>
    <mergeCell ref="A16:F16"/>
  </mergeCells>
  <conditionalFormatting sqref="D17:D20 D22">
    <cfRule type="expression" dxfId="0" priority="1" stopIfTrue="1">
      <formula>ISNUMBER(FIND("Aufschlag",#REF!))</formula>
    </cfRule>
  </conditionalFormatting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8">
    <tabColor rgb="FF66FF33"/>
  </sheetPr>
  <dimension ref="A1:N42"/>
  <sheetViews>
    <sheetView zoomScaleNormal="100" zoomScaleSheetLayoutView="70" workbookViewId="0">
      <pane ySplit="15" topLeftCell="A16" activePane="bottomLeft" state="frozen"/>
      <selection activeCell="A28" sqref="A28"/>
      <selection pane="bottomLeft" activeCell="H12" sqref="H12"/>
    </sheetView>
  </sheetViews>
  <sheetFormatPr baseColWidth="10" defaultColWidth="11.42578125" defaultRowHeight="12.75" x14ac:dyDescent="0.25"/>
  <cols>
    <col min="1" max="1" width="4.140625" style="100" customWidth="1"/>
    <col min="2" max="2" width="7.7109375" style="100" customWidth="1"/>
    <col min="3" max="3" width="20.42578125" style="102" customWidth="1"/>
    <col min="4" max="4" width="36.7109375" style="102" customWidth="1"/>
    <col min="5" max="5" width="21.7109375" style="102" customWidth="1"/>
    <col min="6" max="6" width="9.28515625" style="103" customWidth="1"/>
    <col min="7" max="7" width="14" style="104" customWidth="1"/>
    <col min="8" max="16384" width="11.42578125" style="102"/>
  </cols>
  <sheetData>
    <row r="1" spans="1:14" s="65" customFormat="1" ht="18" x14ac:dyDescent="0.25">
      <c r="A1" s="105" t="s">
        <v>87</v>
      </c>
      <c r="B1" s="105"/>
      <c r="C1" s="92"/>
      <c r="D1" s="92"/>
      <c r="E1" s="92"/>
      <c r="F1" s="106"/>
      <c r="G1" s="106"/>
      <c r="H1" s="92"/>
      <c r="I1" s="92"/>
      <c r="J1" s="92"/>
    </row>
    <row r="2" spans="1:14" s="63" customFormat="1" ht="13.5" thickBot="1" x14ac:dyDescent="0.3">
      <c r="A2" s="73"/>
      <c r="B2" s="73"/>
      <c r="C2" s="74"/>
      <c r="D2" s="74"/>
      <c r="E2" s="74"/>
      <c r="F2" s="75"/>
      <c r="G2" s="75"/>
      <c r="H2" s="77"/>
      <c r="I2" s="77"/>
      <c r="J2" s="77"/>
    </row>
    <row r="3" spans="1:14" s="63" customFormat="1" x14ac:dyDescent="0.25">
      <c r="A3" s="76"/>
      <c r="B3" s="76"/>
      <c r="C3" s="77"/>
      <c r="D3" s="77"/>
      <c r="E3" s="77"/>
      <c r="F3" s="107"/>
      <c r="G3" s="77"/>
      <c r="H3" s="77"/>
      <c r="I3" s="77"/>
      <c r="J3" s="77"/>
    </row>
    <row r="4" spans="1:14" s="5" customFormat="1" x14ac:dyDescent="0.25">
      <c r="A4" s="79" t="s">
        <v>23</v>
      </c>
      <c r="B4" s="79"/>
      <c r="C4" s="108" t="str">
        <f>Deckblatt!B7</f>
        <v>Rahmenvertrag zur Reparatur/IH von Krankenhausbetten</v>
      </c>
      <c r="D4" s="109"/>
      <c r="E4" s="110"/>
      <c r="F4" s="81" t="s">
        <v>18</v>
      </c>
      <c r="G4" s="111">
        <f>Deckblatt!C26</f>
        <v>46419</v>
      </c>
      <c r="H4" s="4"/>
      <c r="I4" s="4"/>
      <c r="J4" s="4"/>
    </row>
    <row r="5" spans="1:14" s="5" customFormat="1" x14ac:dyDescent="0.25">
      <c r="A5" s="4"/>
      <c r="B5" s="4"/>
      <c r="C5" s="4"/>
      <c r="D5" s="6"/>
      <c r="E5" s="6"/>
      <c r="F5" s="81" t="s">
        <v>19</v>
      </c>
      <c r="G5" s="112" t="str">
        <f>Deckblatt!C27</f>
        <v>Erstausstellung</v>
      </c>
      <c r="H5" s="4"/>
      <c r="I5" s="4"/>
      <c r="J5" s="4"/>
    </row>
    <row r="6" spans="1:14" s="5" customFormat="1" x14ac:dyDescent="0.25">
      <c r="A6" s="79" t="s">
        <v>24</v>
      </c>
      <c r="B6" s="79"/>
      <c r="C6" s="84" t="str">
        <f>Deckblatt!B10</f>
        <v>TEK2602016</v>
      </c>
      <c r="D6" s="4"/>
      <c r="E6" s="4"/>
      <c r="F6" s="81" t="s">
        <v>21</v>
      </c>
      <c r="G6" s="112">
        <f>Deckblatt!C28</f>
        <v>47879</v>
      </c>
      <c r="H6" s="4"/>
      <c r="I6" s="113"/>
      <c r="J6" s="4"/>
    </row>
    <row r="7" spans="1:14" s="7" customFormat="1" x14ac:dyDescent="0.25">
      <c r="A7" s="84"/>
      <c r="B7" s="84"/>
      <c r="C7" s="11"/>
      <c r="D7" s="6"/>
      <c r="E7" s="6"/>
      <c r="F7" s="85"/>
      <c r="G7" s="85"/>
      <c r="H7" s="6"/>
      <c r="I7" s="85"/>
      <c r="J7" s="6"/>
    </row>
    <row r="8" spans="1:14" s="5" customFormat="1" x14ac:dyDescent="0.25">
      <c r="A8" s="79" t="s">
        <v>25</v>
      </c>
      <c r="B8" s="79"/>
      <c r="C8" s="114" t="s">
        <v>26</v>
      </c>
      <c r="D8" s="115" t="str">
        <f>Deckblatt!B18</f>
        <v>cde</v>
      </c>
      <c r="E8" s="87"/>
      <c r="F8" s="116"/>
      <c r="G8" s="89"/>
      <c r="H8" s="4"/>
      <c r="I8" s="4"/>
      <c r="J8" s="4"/>
    </row>
    <row r="9" spans="1:14" s="5" customFormat="1" x14ac:dyDescent="0.25">
      <c r="A9" s="79"/>
      <c r="B9" s="79"/>
      <c r="C9" s="114" t="s">
        <v>27</v>
      </c>
      <c r="D9" s="115" t="str">
        <f>Deckblatt!B19</f>
        <v>xstraße</v>
      </c>
      <c r="E9" s="87"/>
      <c r="F9" s="116"/>
      <c r="G9" s="89"/>
      <c r="H9" s="4"/>
      <c r="I9" s="4"/>
      <c r="J9" s="4"/>
    </row>
    <row r="10" spans="1:14" s="5" customFormat="1" x14ac:dyDescent="0.25">
      <c r="A10" s="79"/>
      <c r="B10" s="79"/>
      <c r="C10" s="114" t="s">
        <v>28</v>
      </c>
      <c r="D10" s="115" t="str">
        <f>Deckblatt!B20</f>
        <v>xort</v>
      </c>
      <c r="E10" s="87"/>
      <c r="F10" s="116"/>
      <c r="G10" s="89"/>
      <c r="H10" s="4"/>
      <c r="I10" s="4"/>
      <c r="J10" s="4"/>
    </row>
    <row r="11" spans="1:14" s="5" customFormat="1" x14ac:dyDescent="0.2">
      <c r="A11" s="79" t="s">
        <v>29</v>
      </c>
      <c r="B11" s="79"/>
      <c r="C11" s="117" t="s">
        <v>30</v>
      </c>
      <c r="D11" s="115" t="str">
        <f>Deckblatt!C23</f>
        <v>xname</v>
      </c>
      <c r="E11" s="87"/>
      <c r="F11" s="116"/>
      <c r="G11" s="89"/>
      <c r="H11" s="4"/>
      <c r="I11" s="4"/>
      <c r="J11" s="118"/>
      <c r="K11" s="98"/>
      <c r="L11" s="97"/>
      <c r="M11" s="99"/>
      <c r="N11" s="99"/>
    </row>
    <row r="12" spans="1:14" s="5" customFormat="1" x14ac:dyDescent="0.25">
      <c r="A12" s="91"/>
      <c r="B12" s="91"/>
      <c r="C12" s="117" t="s">
        <v>31</v>
      </c>
      <c r="D12" s="115" t="str">
        <f>Deckblatt!C24</f>
        <v>xtelefon</v>
      </c>
      <c r="E12" s="87"/>
      <c r="F12" s="116"/>
      <c r="G12" s="89"/>
      <c r="H12" s="4"/>
      <c r="I12" s="4"/>
      <c r="J12" s="84"/>
      <c r="K12" s="64"/>
      <c r="L12" s="64"/>
      <c r="M12" s="64"/>
      <c r="N12" s="64"/>
    </row>
    <row r="13" spans="1:14" s="65" customFormat="1" x14ac:dyDescent="0.25">
      <c r="A13" s="92"/>
      <c r="B13" s="92"/>
      <c r="C13" s="92"/>
      <c r="D13" s="92"/>
      <c r="E13" s="92"/>
      <c r="F13" s="106"/>
      <c r="G13" s="93"/>
      <c r="H13" s="92"/>
      <c r="I13" s="92"/>
      <c r="J13" s="92"/>
    </row>
    <row r="14" spans="1:14" s="100" customFormat="1" ht="38.25" customHeight="1" x14ac:dyDescent="0.25">
      <c r="A14" s="145" t="s">
        <v>32</v>
      </c>
      <c r="B14" s="147" t="s">
        <v>131</v>
      </c>
      <c r="C14" s="148"/>
      <c r="D14" s="148"/>
      <c r="E14" s="148"/>
      <c r="F14" s="140" t="s">
        <v>34</v>
      </c>
      <c r="G14" s="140" t="s">
        <v>44</v>
      </c>
      <c r="H14" s="119"/>
      <c r="I14" s="120"/>
      <c r="J14" s="120"/>
    </row>
    <row r="15" spans="1:14" s="66" customFormat="1" x14ac:dyDescent="0.25">
      <c r="A15" s="146"/>
      <c r="B15" s="26" t="s">
        <v>45</v>
      </c>
      <c r="C15" s="26" t="s">
        <v>30</v>
      </c>
      <c r="D15" s="26" t="s">
        <v>46</v>
      </c>
      <c r="E15" s="26" t="s">
        <v>86</v>
      </c>
      <c r="F15" s="141"/>
      <c r="G15" s="141"/>
      <c r="H15" s="121"/>
      <c r="I15" s="32"/>
      <c r="J15" s="32"/>
    </row>
    <row r="16" spans="1:14" s="101" customFormat="1" ht="12.75" customHeight="1" x14ac:dyDescent="0.2">
      <c r="A16" s="149" t="s">
        <v>132</v>
      </c>
      <c r="B16" s="150"/>
      <c r="C16" s="150"/>
      <c r="D16" s="150"/>
      <c r="E16" s="150"/>
      <c r="F16" s="150"/>
      <c r="G16" s="151"/>
      <c r="H16" s="122"/>
      <c r="I16" s="123"/>
      <c r="J16" s="123"/>
    </row>
    <row r="17" spans="1:12" s="101" customFormat="1" ht="30" customHeight="1" x14ac:dyDescent="0.25">
      <c r="A17" s="14"/>
      <c r="B17" s="142" t="s">
        <v>99</v>
      </c>
      <c r="C17" s="143"/>
      <c r="D17" s="143"/>
      <c r="E17" s="144"/>
      <c r="F17" s="15" t="s">
        <v>50</v>
      </c>
      <c r="G17" s="56">
        <v>0</v>
      </c>
      <c r="H17" s="122"/>
      <c r="I17" s="123"/>
      <c r="J17" s="123"/>
    </row>
    <row r="18" spans="1:12" s="101" customFormat="1" ht="30" customHeight="1" x14ac:dyDescent="0.2">
      <c r="A18" s="14">
        <v>1</v>
      </c>
      <c r="B18" s="12" t="s">
        <v>47</v>
      </c>
      <c r="C18" s="12" t="s">
        <v>48</v>
      </c>
      <c r="D18" s="13" t="s">
        <v>49</v>
      </c>
      <c r="E18" s="12" t="s">
        <v>81</v>
      </c>
      <c r="F18" s="57"/>
      <c r="G18" s="58"/>
      <c r="H18" s="122"/>
      <c r="I18" s="123"/>
      <c r="J18" s="123"/>
    </row>
    <row r="19" spans="1:12" s="101" customFormat="1" ht="30" customHeight="1" x14ac:dyDescent="0.2">
      <c r="A19" s="14">
        <v>2</v>
      </c>
      <c r="B19" s="12" t="s">
        <v>51</v>
      </c>
      <c r="C19" s="12" t="s">
        <v>92</v>
      </c>
      <c r="D19" s="13" t="s">
        <v>52</v>
      </c>
      <c r="E19" s="13" t="s">
        <v>53</v>
      </c>
      <c r="F19" s="57"/>
      <c r="G19" s="58"/>
      <c r="H19" s="122"/>
      <c r="I19" s="123"/>
      <c r="J19" s="123"/>
    </row>
    <row r="20" spans="1:12" s="101" customFormat="1" ht="30" customHeight="1" x14ac:dyDescent="0.2">
      <c r="A20" s="14">
        <v>3</v>
      </c>
      <c r="B20" s="12" t="s">
        <v>54</v>
      </c>
      <c r="C20" s="13" t="s">
        <v>55</v>
      </c>
      <c r="D20" s="13" t="s">
        <v>56</v>
      </c>
      <c r="E20" s="13" t="s">
        <v>57</v>
      </c>
      <c r="F20" s="57"/>
      <c r="G20" s="58"/>
      <c r="H20" s="122"/>
      <c r="I20" s="123"/>
      <c r="J20" s="123"/>
    </row>
    <row r="21" spans="1:12" s="101" customFormat="1" ht="30" customHeight="1" x14ac:dyDescent="0.2">
      <c r="A21" s="14">
        <v>4</v>
      </c>
      <c r="B21" s="12" t="s">
        <v>58</v>
      </c>
      <c r="C21" s="13" t="s">
        <v>59</v>
      </c>
      <c r="D21" s="13" t="s">
        <v>60</v>
      </c>
      <c r="E21" s="13" t="s">
        <v>61</v>
      </c>
      <c r="F21" s="57"/>
      <c r="G21" s="58"/>
      <c r="H21" s="122"/>
      <c r="I21" s="123"/>
      <c r="J21" s="123"/>
    </row>
    <row r="22" spans="1:12" s="101" customFormat="1" ht="30" customHeight="1" x14ac:dyDescent="0.2">
      <c r="A22" s="14">
        <v>5</v>
      </c>
      <c r="B22" s="12" t="s">
        <v>62</v>
      </c>
      <c r="C22" s="13" t="s">
        <v>63</v>
      </c>
      <c r="D22" s="13" t="s">
        <v>64</v>
      </c>
      <c r="E22" s="13" t="s">
        <v>65</v>
      </c>
      <c r="F22" s="57"/>
      <c r="G22" s="58"/>
      <c r="H22" s="122"/>
      <c r="I22" s="123"/>
      <c r="J22" s="123"/>
    </row>
    <row r="23" spans="1:12" s="101" customFormat="1" ht="30" customHeight="1" x14ac:dyDescent="0.2">
      <c r="A23" s="14">
        <v>6</v>
      </c>
      <c r="B23" s="12" t="s">
        <v>66</v>
      </c>
      <c r="C23" s="13" t="s">
        <v>67</v>
      </c>
      <c r="D23" s="13" t="s">
        <v>68</v>
      </c>
      <c r="E23" s="13" t="s">
        <v>69</v>
      </c>
      <c r="F23" s="57"/>
      <c r="G23" s="58"/>
      <c r="H23" s="122"/>
      <c r="I23" s="123"/>
      <c r="J23" s="123"/>
    </row>
    <row r="24" spans="1:12" ht="30" customHeight="1" x14ac:dyDescent="0.2">
      <c r="A24" s="14">
        <v>7</v>
      </c>
      <c r="B24" s="12" t="s">
        <v>70</v>
      </c>
      <c r="C24" s="13" t="s">
        <v>71</v>
      </c>
      <c r="D24" s="13" t="s">
        <v>72</v>
      </c>
      <c r="E24" s="13" t="s">
        <v>73</v>
      </c>
      <c r="F24" s="57"/>
      <c r="G24" s="58"/>
      <c r="H24" s="122"/>
      <c r="I24" s="124"/>
      <c r="J24" s="124"/>
    </row>
    <row r="25" spans="1:12" ht="30" customHeight="1" x14ac:dyDescent="0.2">
      <c r="A25" s="14">
        <v>8</v>
      </c>
      <c r="B25" s="12" t="s">
        <v>74</v>
      </c>
      <c r="C25" s="13" t="s">
        <v>75</v>
      </c>
      <c r="D25" s="13" t="s">
        <v>76</v>
      </c>
      <c r="E25" s="13" t="s">
        <v>69</v>
      </c>
      <c r="F25" s="57"/>
      <c r="G25" s="58"/>
      <c r="H25" s="122"/>
      <c r="I25" s="124"/>
      <c r="J25" s="124"/>
    </row>
    <row r="26" spans="1:12" ht="30" customHeight="1" x14ac:dyDescent="0.2">
      <c r="A26" s="14">
        <v>9</v>
      </c>
      <c r="B26" s="12" t="s">
        <v>77</v>
      </c>
      <c r="C26" s="13" t="s">
        <v>78</v>
      </c>
      <c r="D26" s="13" t="s">
        <v>79</v>
      </c>
      <c r="E26" s="13" t="s">
        <v>80</v>
      </c>
      <c r="F26" s="57"/>
      <c r="G26" s="58"/>
      <c r="H26" s="122"/>
      <c r="I26" s="124"/>
      <c r="J26" s="124"/>
    </row>
    <row r="27" spans="1:12" s="9" customFormat="1" ht="15" x14ac:dyDescent="0.25">
      <c r="A27" s="59" t="s">
        <v>89</v>
      </c>
      <c r="B27" s="60"/>
      <c r="C27" s="60"/>
      <c r="D27" s="60"/>
      <c r="E27" s="60"/>
      <c r="F27" s="60"/>
      <c r="G27" s="61"/>
      <c r="H27" s="16"/>
      <c r="I27" s="16"/>
      <c r="J27" s="16"/>
      <c r="K27" s="35"/>
      <c r="L27" s="35"/>
    </row>
    <row r="28" spans="1:12" s="9" customFormat="1" ht="15" x14ac:dyDescent="0.25">
      <c r="A28" s="59" t="s">
        <v>90</v>
      </c>
      <c r="B28" s="60"/>
      <c r="C28" s="60"/>
      <c r="D28" s="60"/>
      <c r="E28" s="60"/>
      <c r="F28" s="60"/>
      <c r="G28" s="61"/>
      <c r="H28" s="16"/>
      <c r="I28" s="16"/>
      <c r="J28" s="16"/>
      <c r="K28" s="35"/>
      <c r="L28" s="35"/>
    </row>
    <row r="29" spans="1:12" s="9" customFormat="1" ht="15" x14ac:dyDescent="0.25">
      <c r="A29" s="96"/>
      <c r="B29" s="94"/>
      <c r="C29" s="94"/>
      <c r="D29" s="94"/>
      <c r="E29" s="94"/>
      <c r="F29" s="94"/>
      <c r="G29" s="95"/>
      <c r="H29" s="16"/>
      <c r="I29" s="16"/>
      <c r="J29" s="16"/>
      <c r="K29" s="35"/>
      <c r="L29" s="35"/>
    </row>
    <row r="30" spans="1:12" s="9" customFormat="1" ht="15" x14ac:dyDescent="0.25">
      <c r="A30" s="69"/>
      <c r="B30" s="67"/>
      <c r="C30" s="67"/>
      <c r="D30" s="67"/>
      <c r="E30" s="67"/>
      <c r="F30" s="67"/>
      <c r="G30" s="68"/>
      <c r="H30" s="35"/>
      <c r="I30" s="35"/>
      <c r="J30" s="35"/>
      <c r="K30" s="35"/>
      <c r="L30" s="35"/>
    </row>
    <row r="31" spans="1:12" s="9" customFormat="1" ht="15" x14ac:dyDescent="0.25">
      <c r="A31" s="69"/>
      <c r="B31" s="67"/>
      <c r="C31" s="67"/>
      <c r="D31" s="67"/>
      <c r="E31" s="67"/>
      <c r="F31" s="67"/>
      <c r="G31" s="68"/>
      <c r="H31" s="35"/>
      <c r="I31" s="35"/>
      <c r="J31" s="35"/>
      <c r="K31" s="35"/>
      <c r="L31" s="35"/>
    </row>
    <row r="32" spans="1:12" s="9" customFormat="1" ht="15" x14ac:dyDescent="0.25">
      <c r="A32" s="69"/>
      <c r="B32" s="67"/>
      <c r="C32" s="67"/>
      <c r="D32" s="67"/>
      <c r="E32" s="67"/>
      <c r="F32" s="67"/>
      <c r="G32" s="68"/>
      <c r="H32" s="35"/>
      <c r="I32" s="35"/>
      <c r="J32" s="35"/>
      <c r="K32" s="35"/>
      <c r="L32" s="35"/>
    </row>
    <row r="33" spans="1:12" s="9" customFormat="1" ht="15" x14ac:dyDescent="0.25">
      <c r="A33" s="69"/>
      <c r="B33" s="67"/>
      <c r="C33" s="67"/>
      <c r="D33" s="67"/>
      <c r="E33" s="67"/>
      <c r="F33" s="67"/>
      <c r="G33" s="68"/>
      <c r="H33" s="35"/>
      <c r="I33" s="35"/>
      <c r="J33" s="35"/>
      <c r="K33" s="35"/>
      <c r="L33" s="35"/>
    </row>
    <row r="34" spans="1:12" s="9" customFormat="1" ht="15" x14ac:dyDescent="0.25">
      <c r="A34" s="69"/>
      <c r="B34" s="67"/>
      <c r="C34" s="67"/>
      <c r="D34" s="67"/>
      <c r="E34" s="67"/>
      <c r="F34" s="67"/>
      <c r="G34" s="67"/>
      <c r="H34" s="35"/>
      <c r="I34" s="35"/>
      <c r="J34" s="35"/>
      <c r="K34" s="35"/>
      <c r="L34" s="35"/>
    </row>
    <row r="35" spans="1:12" s="9" customFormat="1" ht="15" x14ac:dyDescent="0.25">
      <c r="A35" s="70"/>
      <c r="B35" s="67"/>
      <c r="C35" s="67"/>
      <c r="D35" s="67"/>
      <c r="E35" s="67"/>
      <c r="F35" s="67"/>
      <c r="G35" s="68"/>
      <c r="H35" s="35"/>
      <c r="I35" s="35"/>
      <c r="J35" s="35"/>
      <c r="K35" s="35"/>
      <c r="L35" s="35"/>
    </row>
    <row r="36" spans="1:12" s="9" customFormat="1" ht="15" x14ac:dyDescent="0.25">
      <c r="A36" s="69"/>
      <c r="B36" s="67"/>
      <c r="C36" s="67"/>
      <c r="D36" s="67"/>
      <c r="E36" s="67"/>
      <c r="F36" s="67"/>
      <c r="G36" s="68"/>
      <c r="H36" s="35"/>
      <c r="I36" s="35"/>
      <c r="J36" s="35"/>
      <c r="K36" s="35"/>
      <c r="L36" s="35"/>
    </row>
    <row r="37" spans="1:12" s="9" customFormat="1" ht="15" x14ac:dyDescent="0.25">
      <c r="A37" s="71"/>
      <c r="B37" s="21"/>
      <c r="C37" s="21"/>
      <c r="D37" s="35"/>
      <c r="E37" s="35"/>
      <c r="F37" s="37"/>
      <c r="G37" s="38"/>
      <c r="H37" s="35"/>
      <c r="I37" s="35"/>
      <c r="J37" s="35"/>
      <c r="K37" s="35"/>
      <c r="L37" s="35"/>
    </row>
    <row r="38" spans="1:12" s="9" customFormat="1" ht="15" x14ac:dyDescent="0.25">
      <c r="A38" s="71"/>
      <c r="B38" s="21"/>
      <c r="C38" s="21"/>
      <c r="D38" s="35"/>
      <c r="E38" s="35"/>
      <c r="F38" s="37"/>
      <c r="G38" s="38"/>
      <c r="H38" s="35"/>
      <c r="I38" s="35"/>
      <c r="J38" s="35"/>
      <c r="K38" s="35"/>
      <c r="L38" s="35"/>
    </row>
    <row r="39" spans="1:12" s="9" customFormat="1" ht="15" x14ac:dyDescent="0.25">
      <c r="A39" s="71"/>
      <c r="B39" s="21"/>
      <c r="C39" s="21"/>
      <c r="D39" s="35"/>
      <c r="E39" s="35"/>
      <c r="F39" s="37"/>
      <c r="G39" s="38"/>
      <c r="H39" s="35"/>
      <c r="I39" s="35"/>
      <c r="J39" s="35"/>
      <c r="K39" s="35"/>
      <c r="L39" s="35"/>
    </row>
    <row r="40" spans="1:12" s="9" customFormat="1" ht="15" x14ac:dyDescent="0.25">
      <c r="A40" s="71"/>
      <c r="B40" s="21"/>
      <c r="C40" s="21"/>
      <c r="D40" s="35"/>
      <c r="E40" s="35"/>
      <c r="F40" s="37"/>
      <c r="G40" s="38"/>
      <c r="H40" s="35"/>
      <c r="I40" s="35"/>
      <c r="J40" s="35"/>
      <c r="K40" s="35"/>
      <c r="L40" s="35"/>
    </row>
    <row r="41" spans="1:12" s="9" customFormat="1" ht="15" x14ac:dyDescent="0.25">
      <c r="A41" s="71"/>
      <c r="B41" s="21"/>
      <c r="C41" s="21"/>
      <c r="D41" s="35"/>
      <c r="E41" s="35"/>
      <c r="F41" s="37"/>
      <c r="G41" s="38"/>
      <c r="H41" s="35"/>
      <c r="I41" s="35"/>
      <c r="J41" s="35"/>
      <c r="K41" s="35"/>
      <c r="L41" s="35"/>
    </row>
    <row r="42" spans="1:12" s="9" customFormat="1" ht="15" x14ac:dyDescent="0.25">
      <c r="A42" s="70"/>
      <c r="B42" s="21"/>
      <c r="C42" s="21"/>
      <c r="D42" s="35"/>
      <c r="E42" s="35"/>
      <c r="F42" s="37"/>
      <c r="G42" s="38"/>
      <c r="H42" s="35"/>
      <c r="I42" s="35"/>
      <c r="J42" s="35"/>
      <c r="K42" s="35"/>
      <c r="L42" s="35"/>
    </row>
  </sheetData>
  <sheetProtection algorithmName="SHA-512" hashValue="42/p2ar2GoD1sUPyZ3Hqy6DQYpfjoPKzZcYDFaoxmnrJyF5Y18SeCoggGYxYQWBIEAmPnmItmHkccN7auOylMg==" saltValue="AoJJG8P1M5ElvXVmfobV3g==" spinCount="100000" sheet="1" objects="1" scenarios="1"/>
  <mergeCells count="6">
    <mergeCell ref="B17:E17"/>
    <mergeCell ref="A14:A15"/>
    <mergeCell ref="B14:E14"/>
    <mergeCell ref="F14:F15"/>
    <mergeCell ref="G14:G15"/>
    <mergeCell ref="A16:G16"/>
  </mergeCells>
  <pageMargins left="0.23622047244094491" right="0.23622047244094491" top="0.74803149606299213" bottom="0.74803149606299213" header="0.31496062992125984" footer="0.31496062992125984"/>
  <pageSetup paperSize="9" scale="87" fitToHeight="6" orientation="portrait" r:id="rId1"/>
  <headerFooter alignWithMargins="0">
    <oddFooter>&amp;L&amp;F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B6FFA-F6C0-4345-A009-118987985C8E}">
  <sheetPr>
    <tabColor rgb="FFFFFF00"/>
    <pageSetUpPr fitToPage="1"/>
  </sheetPr>
  <dimension ref="A1:L13"/>
  <sheetViews>
    <sheetView zoomScale="110" zoomScaleNormal="110" workbookViewId="0">
      <pane ySplit="4" topLeftCell="A5" activePane="bottomLeft" state="frozen"/>
      <selection pane="bottomLeft" activeCell="F21" sqref="F21"/>
    </sheetView>
  </sheetViews>
  <sheetFormatPr baseColWidth="10" defaultColWidth="11.42578125" defaultRowHeight="12.75" x14ac:dyDescent="0.25"/>
  <cols>
    <col min="1" max="1" width="5.28515625" style="162" customWidth="1"/>
    <col min="2" max="2" width="5.140625" style="162" customWidth="1"/>
    <col min="3" max="3" width="13.85546875" style="162" customWidth="1"/>
    <col min="4" max="4" width="11.42578125" style="162"/>
    <col min="5" max="5" width="51.28515625" style="162" customWidth="1"/>
    <col min="6" max="6" width="24.7109375" style="162" customWidth="1"/>
    <col min="7" max="7" width="13.42578125" style="162" customWidth="1"/>
    <col min="8" max="8" width="25" style="162" bestFit="1" customWidth="1"/>
    <col min="9" max="10" width="21.42578125" style="162" customWidth="1"/>
    <col min="11" max="11" width="36.85546875" style="162" bestFit="1" customWidth="1"/>
    <col min="12" max="12" width="5.28515625" style="162" customWidth="1"/>
    <col min="13" max="13" width="57.28515625" style="162" customWidth="1"/>
    <col min="14" max="16384" width="11.42578125" style="162"/>
  </cols>
  <sheetData>
    <row r="1" spans="1:12" s="154" customFormat="1" ht="20.25" x14ac:dyDescent="0.25">
      <c r="A1" s="152"/>
      <c r="B1" s="125" t="s">
        <v>99</v>
      </c>
      <c r="C1" s="153"/>
      <c r="D1" s="153"/>
      <c r="E1" s="125" t="str">
        <f>Deckblatt!B10</f>
        <v>TEK2602016</v>
      </c>
      <c r="F1" s="153"/>
      <c r="G1" s="153"/>
      <c r="H1" s="153"/>
      <c r="I1" s="125"/>
      <c r="J1" s="125"/>
      <c r="K1" s="153"/>
      <c r="L1" s="152"/>
    </row>
    <row r="3" spans="1:12" s="155" customFormat="1" ht="20.25" customHeight="1" x14ac:dyDescent="0.25">
      <c r="B3" s="156" t="s">
        <v>135</v>
      </c>
      <c r="C3" s="156" t="s">
        <v>82</v>
      </c>
      <c r="D3" s="156" t="s">
        <v>45</v>
      </c>
      <c r="E3" s="156" t="s">
        <v>88</v>
      </c>
      <c r="F3" s="157" t="s">
        <v>100</v>
      </c>
      <c r="G3" s="158"/>
      <c r="H3" s="159" t="s">
        <v>101</v>
      </c>
      <c r="I3" s="159"/>
      <c r="J3" s="159"/>
      <c r="K3" s="159"/>
    </row>
    <row r="4" spans="1:12" s="155" customFormat="1" ht="15" customHeight="1" x14ac:dyDescent="0.25">
      <c r="B4" s="160"/>
      <c r="C4" s="160"/>
      <c r="D4" s="160"/>
      <c r="E4" s="160"/>
      <c r="F4" s="161" t="s">
        <v>46</v>
      </c>
      <c r="G4" s="161" t="s">
        <v>28</v>
      </c>
      <c r="H4" s="161" t="s">
        <v>30</v>
      </c>
      <c r="I4" s="161" t="s">
        <v>31</v>
      </c>
      <c r="J4" s="161" t="s">
        <v>102</v>
      </c>
      <c r="K4" s="161" t="s">
        <v>103</v>
      </c>
    </row>
    <row r="5" spans="1:12" ht="15" x14ac:dyDescent="0.25">
      <c r="B5" s="163">
        <v>1</v>
      </c>
      <c r="C5" s="163" t="s">
        <v>104</v>
      </c>
      <c r="D5" s="164" t="s">
        <v>47</v>
      </c>
      <c r="E5" s="164" t="s">
        <v>136</v>
      </c>
      <c r="F5" s="164" t="s">
        <v>49</v>
      </c>
      <c r="G5" s="164" t="s">
        <v>81</v>
      </c>
      <c r="H5" s="165" t="s">
        <v>105</v>
      </c>
      <c r="I5" s="165" t="s">
        <v>106</v>
      </c>
      <c r="J5" s="165" t="s">
        <v>107</v>
      </c>
      <c r="K5" s="166" t="s">
        <v>108</v>
      </c>
    </row>
    <row r="6" spans="1:12" ht="15" x14ac:dyDescent="0.25">
      <c r="B6" s="167"/>
      <c r="C6" s="167"/>
      <c r="D6" s="164" t="s">
        <v>51</v>
      </c>
      <c r="E6" s="164" t="s">
        <v>92</v>
      </c>
      <c r="F6" s="164" t="s">
        <v>52</v>
      </c>
      <c r="G6" s="164" t="s">
        <v>53</v>
      </c>
      <c r="H6" s="165" t="s">
        <v>109</v>
      </c>
      <c r="I6" s="165" t="s">
        <v>110</v>
      </c>
      <c r="J6" s="165" t="s">
        <v>111</v>
      </c>
      <c r="K6" s="166" t="s">
        <v>112</v>
      </c>
    </row>
    <row r="7" spans="1:12" ht="15" x14ac:dyDescent="0.25">
      <c r="B7" s="163">
        <v>2</v>
      </c>
      <c r="C7" s="163" t="s">
        <v>113</v>
      </c>
      <c r="D7" s="164" t="s">
        <v>54</v>
      </c>
      <c r="E7" s="164" t="s">
        <v>55</v>
      </c>
      <c r="F7" s="164" t="s">
        <v>56</v>
      </c>
      <c r="G7" s="164" t="s">
        <v>57</v>
      </c>
      <c r="H7" s="165" t="s">
        <v>114</v>
      </c>
      <c r="I7" s="165" t="s">
        <v>115</v>
      </c>
      <c r="J7" s="165" t="s">
        <v>116</v>
      </c>
      <c r="K7" s="166" t="s">
        <v>117</v>
      </c>
    </row>
    <row r="8" spans="1:12" ht="15" x14ac:dyDescent="0.25">
      <c r="B8" s="168"/>
      <c r="C8" s="168"/>
      <c r="D8" s="164" t="s">
        <v>58</v>
      </c>
      <c r="E8" s="164" t="s">
        <v>59</v>
      </c>
      <c r="F8" s="164" t="s">
        <v>60</v>
      </c>
      <c r="G8" s="164" t="s">
        <v>61</v>
      </c>
      <c r="H8" s="165" t="s">
        <v>118</v>
      </c>
      <c r="I8" s="165" t="s">
        <v>119</v>
      </c>
      <c r="J8" s="165" t="s">
        <v>120</v>
      </c>
      <c r="K8" s="166" t="s">
        <v>121</v>
      </c>
    </row>
    <row r="9" spans="1:12" ht="15" x14ac:dyDescent="0.25">
      <c r="B9" s="169">
        <v>3</v>
      </c>
      <c r="C9" s="169" t="s">
        <v>122</v>
      </c>
      <c r="D9" s="164" t="s">
        <v>62</v>
      </c>
      <c r="E9" s="164" t="s">
        <v>63</v>
      </c>
      <c r="F9" s="164" t="s">
        <v>64</v>
      </c>
      <c r="G9" s="164" t="s">
        <v>65</v>
      </c>
      <c r="H9" s="165" t="s">
        <v>123</v>
      </c>
      <c r="I9" s="170" t="s">
        <v>124</v>
      </c>
      <c r="J9" s="170" t="s">
        <v>125</v>
      </c>
      <c r="K9" s="166" t="s">
        <v>126</v>
      </c>
    </row>
    <row r="10" spans="1:12" ht="15" x14ac:dyDescent="0.25">
      <c r="B10" s="169"/>
      <c r="C10" s="169"/>
      <c r="D10" s="164" t="s">
        <v>66</v>
      </c>
      <c r="E10" s="164" t="s">
        <v>67</v>
      </c>
      <c r="F10" s="164" t="s">
        <v>68</v>
      </c>
      <c r="G10" s="164" t="s">
        <v>69</v>
      </c>
      <c r="H10" s="165" t="s">
        <v>137</v>
      </c>
      <c r="I10" s="165" t="s">
        <v>127</v>
      </c>
      <c r="J10" s="165" t="s">
        <v>128</v>
      </c>
      <c r="K10" s="166" t="s">
        <v>138</v>
      </c>
    </row>
    <row r="11" spans="1:12" ht="15" x14ac:dyDescent="0.25">
      <c r="B11" s="169"/>
      <c r="C11" s="169"/>
      <c r="D11" s="164" t="s">
        <v>70</v>
      </c>
      <c r="E11" s="164" t="s">
        <v>71</v>
      </c>
      <c r="F11" s="164" t="s">
        <v>72</v>
      </c>
      <c r="G11" s="164" t="s">
        <v>73</v>
      </c>
      <c r="H11" s="165" t="s">
        <v>139</v>
      </c>
      <c r="I11" s="165" t="s">
        <v>140</v>
      </c>
      <c r="J11" s="165" t="s">
        <v>129</v>
      </c>
      <c r="K11" s="166" t="s">
        <v>141</v>
      </c>
    </row>
    <row r="12" spans="1:12" ht="15" x14ac:dyDescent="0.25">
      <c r="B12" s="169"/>
      <c r="C12" s="169"/>
      <c r="D12" s="164" t="s">
        <v>74</v>
      </c>
      <c r="E12" s="164" t="s">
        <v>75</v>
      </c>
      <c r="F12" s="164" t="s">
        <v>130</v>
      </c>
      <c r="G12" s="164" t="s">
        <v>69</v>
      </c>
      <c r="H12" s="165" t="s">
        <v>137</v>
      </c>
      <c r="I12" s="165" t="s">
        <v>127</v>
      </c>
      <c r="J12" s="165" t="s">
        <v>128</v>
      </c>
      <c r="K12" s="166" t="s">
        <v>138</v>
      </c>
    </row>
    <row r="13" spans="1:12" ht="15" x14ac:dyDescent="0.25">
      <c r="B13" s="169"/>
      <c r="C13" s="169"/>
      <c r="D13" s="164" t="s">
        <v>77</v>
      </c>
      <c r="E13" s="164" t="s">
        <v>78</v>
      </c>
      <c r="F13" s="164" t="s">
        <v>79</v>
      </c>
      <c r="G13" s="164" t="s">
        <v>80</v>
      </c>
      <c r="H13" s="165" t="s">
        <v>123</v>
      </c>
      <c r="I13" s="170" t="s">
        <v>124</v>
      </c>
      <c r="J13" s="170" t="s">
        <v>125</v>
      </c>
      <c r="K13" s="166" t="s">
        <v>126</v>
      </c>
    </row>
  </sheetData>
  <sheetProtection algorithmName="SHA-512" hashValue="urp7ovDRtGOgD3TJaGx23G42h/+sxlHIJHTahsm4KwiSBSvw4YETC+kbpe3JpoOFuI2lN47DQFlbafx+ykTN7Q==" saltValue="yilqXBGemj33z/iV85w10A==" spinCount="100000" sheet="1" objects="1" scenarios="1"/>
  <mergeCells count="12">
    <mergeCell ref="B7:B8"/>
    <mergeCell ref="C7:C8"/>
    <mergeCell ref="B5:B6"/>
    <mergeCell ref="C5:C6"/>
    <mergeCell ref="B9:B13"/>
    <mergeCell ref="C9:C13"/>
    <mergeCell ref="H3:K3"/>
    <mergeCell ref="B3:B4"/>
    <mergeCell ref="C3:C4"/>
    <mergeCell ref="D3:D4"/>
    <mergeCell ref="E3:E4"/>
    <mergeCell ref="F3:G3"/>
  </mergeCells>
  <hyperlinks>
    <hyperlink ref="K5" r:id="rId1" xr:uid="{D9D25A12-377C-476F-8259-B4DD23B62C2E}"/>
    <hyperlink ref="K6" r:id="rId2" display="mailto:Sebastian.kemmer@vivantes.de" xr:uid="{90183C0D-88A8-431C-9EE6-1F80967E0C5F}"/>
    <hyperlink ref="K7" r:id="rId3" xr:uid="{90B666F6-C4B3-4442-8558-447C38B54129}"/>
    <hyperlink ref="K8" r:id="rId4" display="mailto:rene.strache@vivantes.de" xr:uid="{2557002A-4DA6-4BF9-A147-7BA9EA8B9CB9}"/>
    <hyperlink ref="K9" r:id="rId5" display="mailto:nicolai.vandebergh@vivantes.de" xr:uid="{3BB45C66-06D1-4E70-8694-487DF0BC1D8B}"/>
    <hyperlink ref="K13" r:id="rId6" display="mailto:nicolai.vandebergh@vivantes.de" xr:uid="{35045A81-D51D-4B31-810D-E6CF8C43DCF1}"/>
    <hyperlink ref="K11" r:id="rId7" xr:uid="{25EE51B8-907E-4726-AAD7-BA476DBAD034}"/>
    <hyperlink ref="K10" r:id="rId8" xr:uid="{B7AEC44A-7857-4058-99A8-D6B38466AD87}"/>
    <hyperlink ref="K12" r:id="rId9" xr:uid="{725CD2C1-0DFF-4F04-826B-7C9E90246C45}"/>
  </hyperlinks>
  <pageMargins left="0.23622047244094491" right="0.23622047244094491" top="0.74803149606299213" bottom="0.74803149606299213" header="0.31496062992125984" footer="0.31496062992125984"/>
  <pageSetup paperSize="9" scale="54" fitToHeight="99" orientation="portrait" r:id="rId10"/>
  <headerFooter alignWithMargins="0">
    <oddFooter xml:space="preserve">&amp;L&amp;F&amp;CAnlage zum  gültig ab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6</vt:i4>
      </vt:variant>
    </vt:vector>
  </HeadingPairs>
  <TitlesOfParts>
    <vt:vector size="10" baseType="lpstr">
      <vt:lpstr>Deckblatt</vt:lpstr>
      <vt:lpstr>Epk SVS</vt:lpstr>
      <vt:lpstr>Epk An-und Abfahrt</vt:lpstr>
      <vt:lpstr>Standortübersicht</vt:lpstr>
      <vt:lpstr>Deckblatt!Druckbereich</vt:lpstr>
      <vt:lpstr>'Epk An-und Abfahrt'!Druckbereich</vt:lpstr>
      <vt:lpstr>'Epk SVS'!Druckbereich</vt:lpstr>
      <vt:lpstr>Standortübersicht!Druckbereich</vt:lpstr>
      <vt:lpstr>'Epk An-und Abfahrt'!Drucktitel</vt:lpstr>
      <vt:lpstr>'Epk SVS'!Drucktitel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Knaack, Hella</dc:creator>
  <cp:lastModifiedBy>Bruchmann, Nils</cp:lastModifiedBy>
  <cp:lastPrinted>2021-02-10T16:03:04Z</cp:lastPrinted>
  <dcterms:created xsi:type="dcterms:W3CDTF">2019-04-24T09:54:44Z</dcterms:created>
  <dcterms:modified xsi:type="dcterms:W3CDTF">2026-04-23T05:44:38Z</dcterms:modified>
</cp:coreProperties>
</file>