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FM und BAU\T01 TEK\00_NEU\02_TEK_Vergaben\TEK2603021_SH_FG_Alle_RV Liefer- und Dienstleistung zur Salto Schließanlage\2_Verfahren\Dokumente\"/>
    </mc:Choice>
  </mc:AlternateContent>
  <xr:revisionPtr revIDLastSave="0" documentId="13_ncr:1_{F09D4ECF-93E7-47DA-8EB8-206CA5A4D9D5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Deckblatt" sheetId="1" r:id="rId1"/>
    <sheet name="Preisspiegel Lose" sheetId="7" state="hidden" r:id="rId2"/>
    <sheet name="Preisspiegel Standort" sheetId="8" state="hidden" r:id="rId3"/>
    <sheet name="Preisspiegel Stunden" sheetId="9" state="hidden" r:id="rId4"/>
    <sheet name="Angebot Standorte" sheetId="10" state="hidden" r:id="rId5"/>
    <sheet name="Los 1 Epk Material" sheetId="6" r:id="rId6"/>
    <sheet name="Los 2 Epk SVS" sheetId="2" r:id="rId7"/>
    <sheet name="Los 2 Aufschläge" sheetId="4" r:id="rId8"/>
    <sheet name="Los 2 An-und Abfahrt" sheetId="5" r:id="rId9"/>
    <sheet name="Standorte" sheetId="12" r:id="rId10"/>
  </sheets>
  <definedNames>
    <definedName name="_ftn1" localSheetId="4">'Angebot Standorte'!#REF!</definedName>
    <definedName name="_ftn1" localSheetId="5">'Los 1 Epk Material'!#REF!</definedName>
    <definedName name="_ftn1" localSheetId="8">'Los 2 An-und Abfahrt'!#REF!</definedName>
    <definedName name="_ftn1" localSheetId="7">'Los 2 Aufschläge'!#REF!</definedName>
    <definedName name="_ftn1" localSheetId="2">'Preisspiegel Standort'!#REF!</definedName>
    <definedName name="_ftn1" localSheetId="3">'Preisspiegel Stunden'!#REF!</definedName>
    <definedName name="_ftnref1" localSheetId="4">'Angebot Standorte'!#REF!</definedName>
    <definedName name="_ftnref1" localSheetId="5">'Los 1 Epk Material'!#REF!</definedName>
    <definedName name="_ftnref1" localSheetId="8">'Los 2 An-und Abfahrt'!#REF!</definedName>
    <definedName name="_ftnref1" localSheetId="7">'Los 2 Aufschläge'!#REF!</definedName>
    <definedName name="_ftnref1" localSheetId="2">'Preisspiegel Standort'!#REF!</definedName>
    <definedName name="_ftnref1" localSheetId="3">'Preisspiegel Stunden'!#REF!</definedName>
    <definedName name="_xlnm.Print_Area" localSheetId="4">'Angebot Standorte'!$A$1:$G$50</definedName>
    <definedName name="_xlnm.Print_Area" localSheetId="0">Deckblatt!$A$1:$C$32</definedName>
    <definedName name="_xlnm.Print_Area" localSheetId="5">'Los 1 Epk Material'!$A$1:$G$14</definedName>
    <definedName name="_xlnm.Print_Area" localSheetId="8">'Los 2 An-und Abfahrt'!$A$1:$G$52</definedName>
    <definedName name="_xlnm.Print_Area" localSheetId="7">'Los 2 Aufschläge'!$A$1:$E$21</definedName>
    <definedName name="_xlnm.Print_Area" localSheetId="6">'Los 2 Epk SVS'!$A$1:$F$25</definedName>
    <definedName name="_xlnm.Print_Area" localSheetId="1">'Preisspiegel Lose'!$A$1:$J$29</definedName>
    <definedName name="_xlnm.Print_Area" localSheetId="2">'Preisspiegel Standort'!$A$1:$K$36</definedName>
    <definedName name="_xlnm.Print_Area" localSheetId="3">'Preisspiegel Stunden'!$A$1:$F$47</definedName>
    <definedName name="_xlnm.Print_Titles" localSheetId="4">'Angebot Standorte'!$1:$15</definedName>
    <definedName name="_xlnm.Print_Titles" localSheetId="5">'Los 1 Epk Material'!$1:$14</definedName>
    <definedName name="_xlnm.Print_Titles" localSheetId="8">'Los 2 An-und Abfahrt'!$1:$15</definedName>
    <definedName name="_xlnm.Print_Titles" localSheetId="7">'Los 2 Aufschläge'!$1:$15</definedName>
    <definedName name="_xlnm.Print_Titles" localSheetId="6">'Los 2 Epk SVS'!$1:$15</definedName>
    <definedName name="_xlnm.Print_Titles" localSheetId="1">'Preisspiegel Lose'!$1:$15</definedName>
    <definedName name="_xlnm.Print_Titles" localSheetId="2">'Preisspiegel Standort'!$1:$15</definedName>
    <definedName name="_xlnm.Print_Titles" localSheetId="3">'Preisspiegel Stunden'!$1:$15</definedName>
    <definedName name="SuA_Art" localSheetId="4">#REF!</definedName>
    <definedName name="SuA_Art" localSheetId="8">#REF!</definedName>
    <definedName name="SuA_Art" localSheetId="7">#REF!</definedName>
    <definedName name="SuA_Art" localSheetId="1">#REF!</definedName>
    <definedName name="SuA_Art" localSheetId="2">#REF!</definedName>
    <definedName name="SuA_Art" localSheetId="3">#REF!</definedName>
    <definedName name="SuA_Art">#REF!</definedName>
    <definedName name="SuA_Masseiheit" localSheetId="4">#REF!</definedName>
    <definedName name="SuA_Masseiheit" localSheetId="8">#REF!</definedName>
    <definedName name="SuA_Masseiheit" localSheetId="1">#REF!</definedName>
    <definedName name="SuA_Masseiheit" localSheetId="2">#REF!</definedName>
    <definedName name="SuA_Masseiheit" localSheetId="3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6" l="1"/>
  <c r="E1" i="12"/>
  <c r="F43" i="9" l="1"/>
  <c r="F44" i="9"/>
  <c r="F45" i="9"/>
  <c r="G5" i="10" l="1"/>
  <c r="G6" i="10"/>
  <c r="G4" i="10"/>
  <c r="C12" i="10"/>
  <c r="C11" i="10"/>
  <c r="C9" i="10"/>
  <c r="C10" i="10"/>
  <c r="C8" i="10"/>
  <c r="B6" i="10"/>
  <c r="B4" i="10"/>
  <c r="F5" i="9" l="1"/>
  <c r="F6" i="9"/>
  <c r="F4" i="9"/>
  <c r="C12" i="9"/>
  <c r="C11" i="9"/>
  <c r="C9" i="9"/>
  <c r="C10" i="9"/>
  <c r="C8" i="9"/>
  <c r="B6" i="9"/>
  <c r="B4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5" i="9"/>
  <c r="F24" i="9"/>
  <c r="F23" i="9"/>
  <c r="F22" i="9"/>
  <c r="F21" i="9"/>
  <c r="F20" i="9"/>
  <c r="F19" i="9"/>
  <c r="F18" i="9"/>
  <c r="F17" i="9"/>
  <c r="E16" i="9"/>
  <c r="D16" i="9"/>
  <c r="F16" i="9" l="1"/>
  <c r="K5" i="8"/>
  <c r="K6" i="8"/>
  <c r="K4" i="8"/>
  <c r="C12" i="8"/>
  <c r="C11" i="8"/>
  <c r="C9" i="8"/>
  <c r="C10" i="8"/>
  <c r="C8" i="8"/>
  <c r="C6" i="8"/>
  <c r="C4" i="8"/>
  <c r="E34" i="8"/>
  <c r="E28" i="8"/>
  <c r="E22" i="8"/>
  <c r="F18" i="8"/>
  <c r="I18" i="8" s="1"/>
  <c r="G18" i="8"/>
  <c r="H18" i="8" s="1"/>
  <c r="F19" i="8"/>
  <c r="G19" i="8" s="1"/>
  <c r="F20" i="8"/>
  <c r="I20" i="8" s="1"/>
  <c r="G20" i="8"/>
  <c r="H20" i="8" s="1"/>
  <c r="F21" i="8"/>
  <c r="G21" i="8" s="1"/>
  <c r="F23" i="8"/>
  <c r="G23" i="8" s="1"/>
  <c r="F24" i="8"/>
  <c r="I24" i="8" s="1"/>
  <c r="F25" i="8"/>
  <c r="G25" i="8" s="1"/>
  <c r="F26" i="8"/>
  <c r="I26" i="8" s="1"/>
  <c r="F27" i="8"/>
  <c r="G27" i="8" s="1"/>
  <c r="F29" i="8"/>
  <c r="G29" i="8" s="1"/>
  <c r="F30" i="8"/>
  <c r="I30" i="8" s="1"/>
  <c r="G30" i="8"/>
  <c r="F31" i="8"/>
  <c r="G31" i="8" s="1"/>
  <c r="F32" i="8"/>
  <c r="I32" i="8" s="1"/>
  <c r="G32" i="8"/>
  <c r="F33" i="8"/>
  <c r="G33" i="8" s="1"/>
  <c r="F17" i="8"/>
  <c r="I17" i="8" s="1"/>
  <c r="G34" i="8" l="1"/>
  <c r="E16" i="8"/>
  <c r="G24" i="8"/>
  <c r="H24" i="8" s="1"/>
  <c r="G26" i="8"/>
  <c r="H26" i="8" s="1"/>
  <c r="F22" i="8"/>
  <c r="F34" i="8"/>
  <c r="H32" i="8"/>
  <c r="H30" i="8"/>
  <c r="G28" i="8"/>
  <c r="F28" i="8"/>
  <c r="F16" i="8" s="1"/>
  <c r="G17" i="8"/>
  <c r="J32" i="8"/>
  <c r="K32" i="8"/>
  <c r="J30" i="8"/>
  <c r="K30" i="8" s="1"/>
  <c r="J26" i="8"/>
  <c r="K26" i="8" s="1"/>
  <c r="J24" i="8"/>
  <c r="K24" i="8"/>
  <c r="J20" i="8"/>
  <c r="K20" i="8"/>
  <c r="J18" i="8"/>
  <c r="K18" i="8" s="1"/>
  <c r="I33" i="8"/>
  <c r="I31" i="8"/>
  <c r="I29" i="8"/>
  <c r="I27" i="8"/>
  <c r="I25" i="8"/>
  <c r="I23" i="8"/>
  <c r="I28" i="8" s="1"/>
  <c r="I21" i="8"/>
  <c r="I22" i="8" s="1"/>
  <c r="I19" i="8"/>
  <c r="H33" i="8"/>
  <c r="H31" i="8"/>
  <c r="H29" i="8"/>
  <c r="H27" i="8"/>
  <c r="H25" i="8"/>
  <c r="H23" i="8"/>
  <c r="H21" i="8"/>
  <c r="H19" i="8"/>
  <c r="J17" i="8"/>
  <c r="H28" i="8" l="1"/>
  <c r="H34" i="8"/>
  <c r="I34" i="8"/>
  <c r="I16" i="8" s="1"/>
  <c r="K17" i="8"/>
  <c r="H17" i="8"/>
  <c r="H22" i="8" s="1"/>
  <c r="H16" i="8" s="1"/>
  <c r="G22" i="8"/>
  <c r="G16" i="8" s="1"/>
  <c r="J21" i="8"/>
  <c r="K21" i="8" s="1"/>
  <c r="J29" i="8"/>
  <c r="K29" i="8" s="1"/>
  <c r="J23" i="8"/>
  <c r="J31" i="8"/>
  <c r="J25" i="8"/>
  <c r="K25" i="8" s="1"/>
  <c r="J33" i="8"/>
  <c r="K33" i="8" s="1"/>
  <c r="J19" i="8"/>
  <c r="K19" i="8" s="1"/>
  <c r="K27" i="8"/>
  <c r="J27" i="8"/>
  <c r="K22" i="8" l="1"/>
  <c r="J22" i="8"/>
  <c r="K31" i="8"/>
  <c r="K34" i="8" s="1"/>
  <c r="J34" i="8"/>
  <c r="K23" i="8"/>
  <c r="K28" i="8" s="1"/>
  <c r="J28" i="8"/>
  <c r="J16" i="8" l="1"/>
  <c r="K16" i="8"/>
  <c r="F6" i="2"/>
  <c r="E6" i="4"/>
  <c r="G6" i="5"/>
  <c r="G6" i="6"/>
  <c r="J6" i="7"/>
  <c r="F5" i="2"/>
  <c r="E5" i="4"/>
  <c r="G5" i="5"/>
  <c r="G5" i="6"/>
  <c r="J5" i="7"/>
  <c r="F4" i="2"/>
  <c r="E4" i="4"/>
  <c r="G4" i="5"/>
  <c r="G4" i="6"/>
  <c r="J4" i="7"/>
  <c r="C12" i="2"/>
  <c r="C12" i="4"/>
  <c r="D12" i="5"/>
  <c r="D12" i="6"/>
  <c r="D12" i="7"/>
  <c r="C11" i="2"/>
  <c r="C11" i="4"/>
  <c r="D11" i="5"/>
  <c r="D11" i="6"/>
  <c r="D11" i="7"/>
  <c r="C10" i="2"/>
  <c r="C10" i="4"/>
  <c r="D10" i="5"/>
  <c r="D10" i="6"/>
  <c r="D10" i="7"/>
  <c r="C9" i="2"/>
  <c r="C9" i="4"/>
  <c r="D9" i="5"/>
  <c r="D9" i="6"/>
  <c r="D9" i="7"/>
  <c r="C8" i="2"/>
  <c r="C8" i="4"/>
  <c r="D8" i="5"/>
  <c r="D8" i="6"/>
  <c r="D8" i="7"/>
  <c r="B6" i="2"/>
  <c r="B6" i="4"/>
  <c r="C6" i="5"/>
  <c r="C6" i="6"/>
  <c r="C6" i="7"/>
  <c r="B4" i="2"/>
  <c r="B4" i="4"/>
  <c r="C4" i="5"/>
  <c r="C4" i="6"/>
  <c r="C4" i="7"/>
  <c r="E27" i="7" l="1"/>
  <c r="H26" i="7"/>
  <c r="F26" i="7"/>
  <c r="G26" i="7" s="1"/>
  <c r="H25" i="7"/>
  <c r="I25" i="7" s="1"/>
  <c r="J25" i="7" s="1"/>
  <c r="F25" i="7"/>
  <c r="G25" i="7" s="1"/>
  <c r="H24" i="7"/>
  <c r="I24" i="7" s="1"/>
  <c r="J24" i="7" s="1"/>
  <c r="F24" i="7"/>
  <c r="G24" i="7" s="1"/>
  <c r="H23" i="7"/>
  <c r="F23" i="7"/>
  <c r="G23" i="7" s="1"/>
  <c r="H22" i="7"/>
  <c r="F22" i="7"/>
  <c r="G22" i="7" s="1"/>
  <c r="H21" i="7"/>
  <c r="I21" i="7" s="1"/>
  <c r="J21" i="7" s="1"/>
  <c r="F21" i="7"/>
  <c r="G21" i="7" s="1"/>
  <c r="H20" i="7"/>
  <c r="I20" i="7" s="1"/>
  <c r="J20" i="7" s="1"/>
  <c r="F20" i="7"/>
  <c r="G20" i="7" s="1"/>
  <c r="H19" i="7"/>
  <c r="F19" i="7"/>
  <c r="G19" i="7" s="1"/>
  <c r="H18" i="7"/>
  <c r="F18" i="7"/>
  <c r="G18" i="7" s="1"/>
  <c r="H17" i="7"/>
  <c r="I17" i="7" s="1"/>
  <c r="F17" i="7"/>
  <c r="G17" i="7" s="1"/>
  <c r="H16" i="7"/>
  <c r="I16" i="7" s="1"/>
  <c r="J16" i="7" s="1"/>
  <c r="F16" i="7"/>
  <c r="G16" i="7" s="1"/>
  <c r="H27" i="7" l="1"/>
  <c r="J17" i="7"/>
  <c r="G27" i="7"/>
  <c r="F27" i="7"/>
  <c r="I18" i="7"/>
  <c r="J18" i="7" s="1"/>
  <c r="I22" i="7"/>
  <c r="J22" i="7" s="1"/>
  <c r="I26" i="7"/>
  <c r="J26" i="7" s="1"/>
  <c r="I19" i="7"/>
  <c r="J19" i="7" s="1"/>
  <c r="I23" i="7"/>
  <c r="J23" i="7" s="1"/>
  <c r="F1" i="2"/>
  <c r="E1" i="2"/>
  <c r="D1" i="2"/>
  <c r="C1" i="2"/>
  <c r="B1" i="2"/>
  <c r="I27" i="7" l="1"/>
  <c r="J2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j923050</author>
    <author>Jacobi, Marcus</author>
    <author>Knaack, Hella</author>
  </authors>
  <commentList>
    <comment ref="C29" authorId="0" shapeId="0" xr:uid="{00000000-0006-0000-0000-000001000000}">
      <text>
        <r>
          <rPr>
            <sz val="8"/>
            <color indexed="81"/>
            <rFont val="Tahoma"/>
            <family val="2"/>
          </rPr>
          <t>Datum, ab wann das Dokument im Vertrag gültig wird. (Entspricht der Versionierung )</t>
        </r>
      </text>
    </comment>
    <comment ref="C30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Variante 1: Name und Datum
Variante 2: „Erstausstellung“
</t>
        </r>
      </text>
    </comment>
    <comment ref="C31" authorId="2" shapeId="0" xr:uid="{00000000-0006-0000-0000-000003000000}">
      <text>
        <r>
          <rPr>
            <sz val="9"/>
            <color indexed="81"/>
            <rFont val="Tahoma"/>
            <family val="2"/>
          </rPr>
          <t>Datum, wie lange die Beauftragung läuft</t>
        </r>
      </text>
    </comment>
    <comment ref="C32" authorId="0" shapeId="0" xr:uid="{00000000-0006-0000-0000-000004000000}">
      <text>
        <r>
          <rPr>
            <sz val="8"/>
            <color indexed="81"/>
            <rFont val="Tahoma"/>
            <family val="2"/>
          </rPr>
          <t>Vergabeart benennen</t>
        </r>
      </text>
    </comment>
  </commentList>
</comments>
</file>

<file path=xl/sharedStrings.xml><?xml version="1.0" encoding="utf-8"?>
<sst xmlns="http://schemas.openxmlformats.org/spreadsheetml/2006/main" count="954" uniqueCount="456">
  <si>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</si>
  <si>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</si>
  <si>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</si>
  <si>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</si>
  <si>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</si>
  <si>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</si>
  <si>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</si>
  <si>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</si>
  <si>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</si>
  <si>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</si>
  <si>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</si>
  <si>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</si>
  <si>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</si>
  <si>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</si>
  <si>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</si>
  <si>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</si>
  <si>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</si>
  <si>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</si>
  <si>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</si>
  <si>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</si>
  <si>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</si>
  <si>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</si>
  <si>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</si>
  <si>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</si>
  <si>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</si>
  <si>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</si>
  <si>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</si>
  <si>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</si>
  <si>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</si>
  <si>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</si>
  <si>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</si>
  <si>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</si>
  <si>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</si>
  <si>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</si>
  <si>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</si>
  <si>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</si>
  <si>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</si>
  <si>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</si>
  <si>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</si>
  <si>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</si>
  <si>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Vorarbeiter</t>
  </si>
  <si>
    <t>Std.</t>
  </si>
  <si>
    <t>Helfer</t>
  </si>
  <si>
    <t>Projektleiter (Tagessatz für 8 Std.)</t>
  </si>
  <si>
    <t>Tag</t>
  </si>
  <si>
    <t>auf Nettopreis der jew. Position</t>
  </si>
  <si>
    <t>%</t>
  </si>
  <si>
    <t>Aufschlag besondere Zeiten</t>
  </si>
  <si>
    <t>Zuschlag Nachtarbeit ab 20:00 Uhr bis 24:00 Uhr</t>
  </si>
  <si>
    <t>Zuschlag Nachtarbeit ab 24:00 Uhr bis 04:00 Uhr</t>
  </si>
  <si>
    <t>Zuschlag Nachtarbeit ab 04:00 Uhr bis 06:00 Uhr</t>
  </si>
  <si>
    <t>Zuschlag Sonntagsarbeit</t>
  </si>
  <si>
    <t>Zuschlag Arbeiten an gesetzlichen Feiertagen</t>
  </si>
  <si>
    <r>
      <t xml:space="preserve">Leistung
</t>
    </r>
    <r>
      <rPr>
        <sz val="8"/>
        <rFont val="Arial"/>
        <family val="2"/>
      </rPr>
      <t>Die An- und Abafahrtspauschale (Fahrzeugkosten und -zeit je AG-Standort) sind in der Rechnung separat auszuweisen.</t>
    </r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</si>
  <si>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</si>
  <si>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</si>
  <si>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</si>
  <si>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</si>
  <si>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</si>
  <si>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</si>
  <si>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</si>
  <si>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</si>
  <si>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</si>
  <si>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</si>
  <si>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</si>
  <si>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</si>
  <si>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</si>
  <si>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</si>
  <si>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</si>
  <si>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</si>
  <si>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</si>
  <si>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</si>
  <si>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</si>
  <si>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</si>
  <si>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</si>
  <si>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</si>
  <si>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</si>
  <si>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</si>
  <si>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</si>
  <si>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</si>
  <si>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</si>
  <si>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</si>
  <si>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</si>
  <si>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</si>
  <si>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</si>
  <si>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</si>
  <si>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</si>
  <si>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</si>
  <si>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</si>
  <si>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</si>
  <si>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</si>
  <si>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</si>
  <si>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</si>
  <si>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</si>
  <si>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</si>
  <si>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</si>
  <si>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</si>
  <si>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BUE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</si>
  <si>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</si>
  <si>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</si>
  <si>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</si>
  <si>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</si>
  <si>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</si>
  <si>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</si>
  <si>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</si>
  <si>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</si>
  <si>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</si>
  <si>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</si>
  <si>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</si>
  <si>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</si>
  <si>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</si>
  <si>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</si>
  <si>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HOP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</si>
  <si>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</si>
  <si>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</si>
  <si>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</si>
  <si>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</si>
  <si>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</si>
  <si>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</si>
  <si>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</si>
  <si>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HSJ</t>
  </si>
  <si>
    <t>Haus Jungfernheide</t>
  </si>
  <si>
    <t>Schweiggerweg 2-12</t>
  </si>
  <si>
    <t>13627 Berlin</t>
  </si>
  <si>
    <t>HSW</t>
  </si>
  <si>
    <t>Haus Wilmersdorf</t>
  </si>
  <si>
    <t>Berkaer Str. 31-35</t>
  </si>
  <si>
    <t>14199 Berlin</t>
  </si>
  <si>
    <t>IWP</t>
  </si>
  <si>
    <t>Ida-Wolff Haus</t>
  </si>
  <si>
    <t>JFK</t>
  </si>
  <si>
    <t>Haus John F. Kennedy</t>
  </si>
  <si>
    <t>Alt-Wittenau 90</t>
  </si>
  <si>
    <t>KANN</t>
  </si>
  <si>
    <t>Dr. Herrmann-Kantorowicz-Haus</t>
  </si>
  <si>
    <t>Schönwalder Str. 50</t>
  </si>
  <si>
    <t>LEO</t>
  </si>
  <si>
    <t>Haus Leonore</t>
  </si>
  <si>
    <t>Leonorenstraße 17</t>
  </si>
  <si>
    <t>12247 Berlin</t>
  </si>
  <si>
    <t>SEE</t>
  </si>
  <si>
    <t>Haus Seebrücke</t>
  </si>
  <si>
    <t>Am Maselakepark 20</t>
  </si>
  <si>
    <t>13587 Berlin</t>
  </si>
  <si>
    <t>SOM</t>
  </si>
  <si>
    <t>Haus Sommerstrasse</t>
  </si>
  <si>
    <t>Sommerstraße 25 c</t>
  </si>
  <si>
    <t>13409 Berlin</t>
  </si>
  <si>
    <t>T44</t>
  </si>
  <si>
    <t>Haus Teichstrasse</t>
  </si>
  <si>
    <t>Teichstraße 44</t>
  </si>
  <si>
    <t>WEI</t>
  </si>
  <si>
    <t>Haus Weidenweg</t>
  </si>
  <si>
    <t>Weidenweg 42</t>
  </si>
  <si>
    <t>Krankenhaus des Maßregelvollzugs</t>
  </si>
  <si>
    <t>Olbendorfer Weg 70</t>
  </si>
  <si>
    <t xml:space="preserve">13403 Berlin </t>
  </si>
  <si>
    <t>Monatspauschale</t>
  </si>
  <si>
    <t>Jahrespauschale</t>
  </si>
  <si>
    <t>Bezeichnung</t>
  </si>
  <si>
    <t>netto in EUR</t>
  </si>
  <si>
    <t>MwSt. in EUR</t>
  </si>
  <si>
    <t>brutto in EUR</t>
  </si>
  <si>
    <t>Los 1_KFH</t>
  </si>
  <si>
    <t>Los 2_KHD</t>
  </si>
  <si>
    <t>Los 3_HUK</t>
  </si>
  <si>
    <t>Los 4_ARO-KBoN</t>
  </si>
  <si>
    <t>Los 5_KSP</t>
  </si>
  <si>
    <t>Los 6_AVK</t>
  </si>
  <si>
    <t>Los 7_KNK-IWK</t>
  </si>
  <si>
    <t>Los 8_KAU</t>
  </si>
  <si>
    <t>Los 9_WBK</t>
  </si>
  <si>
    <t>Los 10_FfS</t>
  </si>
  <si>
    <t>Los 11_KMV</t>
  </si>
  <si>
    <t>Gesamtauftragswert</t>
  </si>
  <si>
    <t>Übersicht der Lose</t>
  </si>
  <si>
    <t>Preisspiegel nach Losen: Preise zu Regelleistungen basierend auf dem Mengengerüst</t>
  </si>
  <si>
    <t>Einheitspreiskatalog: Einheitspreise Stundensätze</t>
  </si>
  <si>
    <t>Einheitspreiskatalog: Rabatte und Aufschläge</t>
  </si>
  <si>
    <t>Dokumentationen, die nicht zum Umfang der Regelleistung gehören.</t>
  </si>
  <si>
    <t>PLZ/Ort</t>
  </si>
  <si>
    <t>Einheitspreiskatalog: Einheitspreise für Material</t>
  </si>
  <si>
    <t xml:space="preserve">Einheitspreiskatalog: An-/Abfahrtspauschale zum jeweiligen Standort als Einheitspreise </t>
  </si>
  <si>
    <t>zum Vertrag</t>
  </si>
  <si>
    <t>Einzel-
preis</t>
  </si>
  <si>
    <t>Leistungselement (LE)</t>
  </si>
  <si>
    <t>netto
in EURO</t>
  </si>
  <si>
    <t>LE:</t>
  </si>
  <si>
    <t>LP:</t>
  </si>
  <si>
    <r>
      <t xml:space="preserve">Leistung
</t>
    </r>
    <r>
      <rPr>
        <b/>
        <sz val="8"/>
        <color rgb="FFFF0000"/>
        <rFont val="Arial"/>
        <family val="2"/>
      </rPr>
      <t>Vorlaufzeit 1 Werktag</t>
    </r>
    <r>
      <rPr>
        <sz val="8"/>
        <rFont val="Arial"/>
        <family val="2"/>
      </rPr>
      <t>, sofern in der Position nichts anderes vereinbart ist. Bei besonderen Anforderungen (Umfang, Dauer) kann eine längere Vorlaufzeit erforderlich sein, die einvermehmlich zwischen AG und AN abzustimmen ist</t>
    </r>
  </si>
  <si>
    <t>vgl. LV</t>
  </si>
  <si>
    <t>Preisspiegel je Standort: Preise zu Regelleistungen basierend auf dem Leistungsverzeichnis (LV)</t>
  </si>
  <si>
    <t>Menge</t>
  </si>
  <si>
    <t>Auftragswert</t>
  </si>
  <si>
    <r>
      <rPr>
        <b/>
        <sz val="10"/>
        <rFont val="Arial"/>
        <family val="2"/>
      </rPr>
      <t xml:space="preserve">Leistung: </t>
    </r>
    <r>
      <rPr>
        <b/>
        <sz val="10"/>
        <color rgb="FFFF0000"/>
        <rFont val="Arial"/>
        <family val="2"/>
      </rPr>
      <t>Kalkulation der Pauschale einschließlich An-/Abfahrt</t>
    </r>
  </si>
  <si>
    <t>Pauschalpreis
pro Std.</t>
  </si>
  <si>
    <t>geplante Stunden</t>
  </si>
  <si>
    <t>geplanter Gesamtpreis</t>
  </si>
  <si>
    <t>Klinikum im Friedrichshain / Klinikum im Prenzlauer Berg</t>
  </si>
  <si>
    <t>ARO-KBoN</t>
  </si>
  <si>
    <t>Aroser Allee / Karl-Bonhoeffer-Nervenklinik Reinickendorf</t>
  </si>
  <si>
    <t>KNK-IWK</t>
  </si>
  <si>
    <t>Klinikum Neukölln / Ida-Wolf-Krankenhaus</t>
  </si>
  <si>
    <t>Preisspiegel je Standort: Pauschalpreise basierend auf geplanten Stunden</t>
  </si>
  <si>
    <t>Angebot für den Standort</t>
  </si>
  <si>
    <r>
      <t xml:space="preserve">Angebot: </t>
    </r>
    <r>
      <rPr>
        <b/>
        <sz val="10"/>
        <color rgb="FFFF0000"/>
        <rFont val="Arial"/>
        <family val="2"/>
      </rPr>
      <t>An dem Standort wird der AN seine Leistungen erbringen</t>
    </r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</si>
  <si>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</si>
  <si>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</si>
  <si>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</si>
  <si>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</si>
  <si>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</si>
  <si>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</si>
  <si>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</si>
  <si>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</si>
  <si>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</si>
  <si>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HLA</t>
  </si>
  <si>
    <t>Haus Lentzeallee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</si>
  <si>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</si>
  <si>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</si>
  <si>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</si>
  <si>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</si>
  <si>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</si>
  <si>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</si>
  <si>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</si>
  <si>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</si>
  <si>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</si>
  <si>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</si>
  <si>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</si>
  <si>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</si>
  <si>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</si>
  <si>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</si>
  <si>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</si>
  <si>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</si>
  <si>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</si>
  <si>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</si>
  <si>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</si>
  <si>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</si>
  <si>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</si>
  <si>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</si>
  <si>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</si>
  <si>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</si>
  <si>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HHK</t>
  </si>
  <si>
    <t>HWD</t>
  </si>
  <si>
    <t>HLE</t>
  </si>
  <si>
    <t>HIW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</si>
  <si>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</si>
  <si>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</si>
  <si>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</si>
  <si>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</si>
  <si>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</si>
  <si>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</si>
  <si>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</si>
  <si>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GJF</t>
  </si>
  <si>
    <t>Haus John F. Kennedy Gerontopsychiatrie</t>
  </si>
  <si>
    <r>
      <t xml:space="preserve">Produkt
</t>
    </r>
    <r>
      <rPr>
        <b/>
        <i/>
        <sz val="11"/>
        <color rgb="FFFF0000"/>
        <rFont val="Arial"/>
        <family val="2"/>
      </rPr>
      <t>oder qualitativ vergleichbare Produkte vom jeweiligen Hersteller bzw. Nachfolgeprodukte</t>
    </r>
  </si>
  <si>
    <r>
      <t xml:space="preserve">Produktbeschreibung
</t>
    </r>
    <r>
      <rPr>
        <b/>
        <i/>
        <sz val="11"/>
        <color rgb="FFFF0000"/>
        <rFont val="Arial"/>
        <family val="2"/>
      </rPr>
      <t>oder qualitativ vergleichbare Produkte vom jeweiligen
Hersteller bzw. Nachfolgeprodukte</t>
    </r>
  </si>
  <si>
    <t>Herstellernummer</t>
  </si>
  <si>
    <t>Batterien AAA</t>
  </si>
  <si>
    <t>Batterien CR2</t>
  </si>
  <si>
    <t>Standorte</t>
  </si>
  <si>
    <t>Los</t>
  </si>
  <si>
    <t>Region</t>
  </si>
  <si>
    <t>Adresse</t>
  </si>
  <si>
    <t>Ansprechpartner vor Ort</t>
  </si>
  <si>
    <t>Fax</t>
  </si>
  <si>
    <t>E-Mail</t>
  </si>
  <si>
    <t>Ost</t>
  </si>
  <si>
    <t xml:space="preserve">Klinikum im Friedrichshain </t>
  </si>
  <si>
    <t>Thomas Harder</t>
  </si>
  <si>
    <t>(030) 130 231336</t>
  </si>
  <si>
    <t>(030) 130 232030</t>
  </si>
  <si>
    <t>thomas.harder@vivantes.de</t>
  </si>
  <si>
    <t xml:space="preserve">Sebastian Kemmer </t>
  </si>
  <si>
    <t>(030) 130 172891</t>
  </si>
  <si>
    <t>(030) 130 172892</t>
  </si>
  <si>
    <t>sebastian.kemmer@vivantes.de</t>
  </si>
  <si>
    <t>Nord</t>
  </si>
  <si>
    <t>Nicole Dornbusch</t>
  </si>
  <si>
    <t>(030) 130 115228</t>
  </si>
  <si>
    <t>(030) 130 115372</t>
  </si>
  <si>
    <t>Nicole.Dornbusch@vivantes.de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</si>
  <si>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</si>
  <si>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</si>
  <si>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</si>
  <si>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</si>
  <si>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</si>
  <si>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</si>
  <si>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</si>
  <si>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</si>
  <si>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</si>
  <si>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</si>
  <si>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</si>
  <si>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</si>
  <si>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</si>
  <si>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</si>
  <si>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Lindenau Stefan</t>
  </si>
  <si>
    <t>(030) 130 142130</t>
  </si>
  <si>
    <t>(030) 131 143599</t>
  </si>
  <si>
    <t>Stefan.Lindenau@vivantes.de</t>
  </si>
  <si>
    <t>Christioph Radola</t>
  </si>
  <si>
    <t>(+49) 151 16318819</t>
  </si>
  <si>
    <t>(030) 130 224024</t>
  </si>
  <si>
    <t>Christoph.Radola@vivantes.de</t>
  </si>
  <si>
    <t>Rudower Straße 48</t>
  </si>
  <si>
    <t>FFS - Forum für Senioren</t>
  </si>
  <si>
    <t>Marion Voigt</t>
  </si>
  <si>
    <t>(030) 417 275 2513</t>
  </si>
  <si>
    <t>(030) 417 275 2504</t>
  </si>
  <si>
    <t>marion.voigt@vivantes.de</t>
  </si>
  <si>
    <t>Heike Sporkhorst</t>
  </si>
  <si>
    <t>(030) 497 690 325 67</t>
  </si>
  <si>
    <t>(030) 497 690 325 80</t>
  </si>
  <si>
    <t>heike.sporkhorst@vivantes.de</t>
  </si>
  <si>
    <t>Alt-Wittenau 90 - 90a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</si>
  <si>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</si>
  <si>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</si>
  <si>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</si>
  <si>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</si>
  <si>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</si>
  <si>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</si>
  <si>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Antje Stschepin-Lohfing</t>
  </si>
  <si>
    <t>(030) 550 051 153</t>
  </si>
  <si>
    <t>(030) 550 051 183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</si>
  <si>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</si>
  <si>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</si>
  <si>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</si>
  <si>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</si>
  <si>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</si>
  <si>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</si>
  <si>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</si>
  <si>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</si>
  <si>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</si>
  <si>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</si>
  <si>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</si>
  <si>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</si>
  <si>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</si>
  <si>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</si>
  <si>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Leonorenstraße 17 - 33</t>
  </si>
  <si>
    <t>Zinka Malkwitz</t>
  </si>
  <si>
    <t>(030) 77 93 306</t>
  </si>
  <si>
    <t>(030) 77 93 300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</si>
  <si>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</si>
  <si>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</si>
  <si>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</si>
  <si>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(030) 130 149 800</t>
  </si>
  <si>
    <t>(030) 130 149 809</t>
  </si>
  <si>
    <t>torsten.pestner@vivantes.de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</si>
  <si>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</si>
  <si>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</si>
  <si>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</si>
  <si>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</si>
  <si>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</si>
  <si>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</si>
  <si>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</si>
  <si>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</si>
  <si>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</si>
  <si>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</si>
  <si>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</si>
  <si>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</si>
  <si>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</si>
  <si>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Sandra Ebner</t>
  </si>
  <si>
    <t>(030) 319 89 17 10</t>
  </si>
  <si>
    <t>(030) 319 89 17 11</t>
  </si>
  <si>
    <t>sandra.ebner@vivantes.de</t>
  </si>
  <si>
    <t>Corinna Wiesner-Andersch</t>
  </si>
  <si>
    <t>(030) 428 426 1302</t>
  </si>
  <si>
    <t>(030) 428 426 1399</t>
  </si>
  <si>
    <t>corinna.wiesner-andersch@vivantes.de</t>
  </si>
  <si>
    <t>KWB</t>
  </si>
  <si>
    <t>Haus Wenckebach Kurzzeitpflege</t>
  </si>
  <si>
    <t>Michelle Apwisch</t>
  </si>
  <si>
    <t>0151-53854951</t>
  </si>
  <si>
    <t>michelle.apwisch@vivantes.de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</si>
  <si>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</si>
  <si>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r>
      <t>12351</t>
    </r>
    <r>
      <rPr>
        <sz val="10"/>
        <rFont val="Arial"/>
        <family val="2"/>
      </rPr>
      <t xml:space="preserve"> Berlin</t>
    </r>
  </si>
  <si>
    <t>Judith Hanisch</t>
  </si>
  <si>
    <t>(030) 130 14 9887</t>
  </si>
  <si>
    <t>(030) 130 14 9991</t>
  </si>
  <si>
    <t>judith.hanisch@vivantes.de</t>
  </si>
  <si>
    <t>Münsterberger Weg 96</t>
  </si>
  <si>
    <t>(030) 130 174 019</t>
  </si>
  <si>
    <t>(030) 130 174 021</t>
  </si>
  <si>
    <t>Schudomastrasse 16</t>
  </si>
  <si>
    <t>Maria Galster</t>
  </si>
  <si>
    <t>(030) 319 8616 712</t>
  </si>
  <si>
    <t>(030) 319 8616 716</t>
  </si>
  <si>
    <t>maria.galster@vivantes.de</t>
  </si>
  <si>
    <t>Haus Erweiterungen</t>
  </si>
  <si>
    <t>Erweiterung in HLE, HLR, HIW</t>
  </si>
  <si>
    <t>TEK2603021</t>
  </si>
  <si>
    <t>Rahmenvertrag Liefer- und Dienstleistung zur Salto Schließanlage</t>
  </si>
  <si>
    <t>Offenes Verfahren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</si>
  <si>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zu erfolgen.</t>
  </si>
  <si>
    <t>Facharbeiter 1</t>
  </si>
  <si>
    <t>Facharbeiter 2, falls vorhanden (höhere Qualifikation)</t>
  </si>
  <si>
    <t>Los 2 Dienstleistung zur Salto Schließanlage</t>
  </si>
  <si>
    <t>Los 1
Lieferung Komponenten Salto schließanlage</t>
  </si>
  <si>
    <t>Stundensätze sind Zuschlagskriterium und werden für die Laufzeit des Rahmenvertrages fixiert
Für den Abruf des Notdienstes gilt eine Verfügbarkeit von 3 Stunden (Anruf bis Eintreffen am Standort) sowie Nachts von 20:00 Uhr bis 06:00 Uhr, an Wochenenden und Feiertagen</t>
  </si>
  <si>
    <t>Versand- und Verpackungskosten</t>
  </si>
  <si>
    <t>Elektronischer Beschlag XS4 One Ex750 EURO</t>
  </si>
  <si>
    <t>EM750U00IMB(X)8</t>
  </si>
  <si>
    <t>EM750H00IMB(X)8</t>
  </si>
  <si>
    <t>EM750UROIMB(X)8</t>
  </si>
  <si>
    <t xml:space="preserve">Elektronischer Beschlag XS4 One Ex750 </t>
  </si>
  <si>
    <t>Elektronischer Beschlag XS4 One Ex756</t>
  </si>
  <si>
    <t>zur Befestigung auf der DIN-Bohrlochgruppe, beidseitig Türdrücker,
elektronische "Bitte nicht stören"-Funktion innen. MIFARE
+ Bluetooth LE + HSE, Drücker Modell U, edelstahl &amp;
schwarz, 60-75 mm TS, 8mm Vierkant</t>
  </si>
  <si>
    <t>EM756UROIMB(X)8</t>
  </si>
  <si>
    <t>XS4 Mini Metal Kurzbeschlag</t>
  </si>
  <si>
    <t>für europäische Einsteckschlösser, beidseitig Türdrücker, MIFARE
DESFire + Bluetooth LE + HSE. EURO/DIN,
Drücker From U, edelstahl &amp; schwarz, 57-70 mm TS, 8
mm Vierkant</t>
  </si>
  <si>
    <t>EM350(X)RIMB(X)8</t>
  </si>
  <si>
    <t>SALTO Abdeckplatte</t>
  </si>
  <si>
    <t>für XS4 One Ex7xx</t>
  </si>
  <si>
    <t>COPLEG55IM</t>
  </si>
  <si>
    <t>NME21(XX)S(XX)CSBD</t>
  </si>
  <si>
    <t>Elektronischer SALTO Neo Knaufzylinder für Europrofil</t>
  </si>
  <si>
    <t>NME21(XX)S(XX)CSBDA</t>
  </si>
  <si>
    <t>Elektronischer SALTO Neo Halbzylinder für Europrofil</t>
  </si>
  <si>
    <t>NME11(XX)N00CSBD</t>
  </si>
  <si>
    <t>Elektronischer SALTO Neo Doppelzylinder für Europrofil</t>
  </si>
  <si>
    <t>NME31(XX)N(XX)CSBD</t>
  </si>
  <si>
    <t>Wetterfeste Ausfühurng IP66</t>
  </si>
  <si>
    <t>für Schließzylinder</t>
  </si>
  <si>
    <t>Aufpreis für Baulänge 85-100mm</t>
  </si>
  <si>
    <t>Aufpreis für Baulänge 100-120mm</t>
  </si>
  <si>
    <t>Aufpreis verlängerte Welle - Außenseite 10mm</t>
  </si>
  <si>
    <t>Elektronisches Schrankschloss XS4.Locker</t>
  </si>
  <si>
    <t>LM050A(XX)</t>
  </si>
  <si>
    <t>SALTO Wandleser</t>
  </si>
  <si>
    <t>WRDM0S4B</t>
  </si>
  <si>
    <t>WRDM0E4B</t>
  </si>
  <si>
    <t>SALTO IP-Online-Steuerung</t>
  </si>
  <si>
    <t>CU42E0GEU</t>
  </si>
  <si>
    <t>Salto Erweiterungs-/Offline-Steuerung</t>
  </si>
  <si>
    <t>2 Wandleseranschlüsse, Zur Verwendung mit den Salto
Wandlesern WRDMxx, WRDJxx, WRDGxx.
Untergeordnete Steuerung im Verbund mit Salto
Online-Steuerung CU42E0 oder Offline-Steuerung</t>
  </si>
  <si>
    <t>CU4200EU</t>
  </si>
  <si>
    <t>NCoder Kodiergerät für BLE MIFARE/DESFire</t>
  </si>
  <si>
    <t>EC904B0EU</t>
  </si>
  <si>
    <t>Tragbares Salto Programmiergerät (PPD)</t>
  </si>
  <si>
    <t>PPD800</t>
  </si>
  <si>
    <t>Nettopreis je  Einheit 
1 Stk.</t>
  </si>
  <si>
    <t>sonstige Hinweise zum Ergänzen</t>
  </si>
  <si>
    <t>beidseitig Türdrücker, MIFARE + Bluetooth LE + HSE,
42mm Breite, Drücker Modell U, edelstahl &amp; schwarz,
45-60mm TS, 8mm Vierkant</t>
  </si>
  <si>
    <t>beidseitig Türdrücker, MIFARE + Bluetooth LE + HSE,
42mm Breite, Drücker Modell H, edelstahl &amp; schwarz,
45-60mm TS, 8mm Vierkant</t>
  </si>
  <si>
    <t>zur Befestigung auf der DIN-Bohrlochgruppe, beidseitig Türdrücker,
MIFARE + Bluetooth LE + HSE, 42mm Breite, Drücker
Modell U, edelstahl &amp; schwarz, 60-75 mm Türstärke, 8mm
Vierkant</t>
  </si>
  <si>
    <t>Lesekopf außen, Drehknauf innen, Bluetooth LE +
MIFARE + HSE.
Grundlänge: 30-30 mm</t>
  </si>
  <si>
    <t>Lesekopf außen, Drehknauf innen, mit Antipanikfunktion,
Bluetooth LE + MIFARE + HSE,
Grundlänge: 30-30 mm</t>
  </si>
  <si>
    <t>ein Lesekopf, kein Drehknauf, Bluetooth LE + MIFARE +
HSE,
Grundlänge: 30 - 0 mm</t>
  </si>
  <si>
    <t>Lesekopf außen und innen, Bluetooth LE + MIFARE +
HSE,
Grundlänge: 30 - 30 mm</t>
  </si>
  <si>
    <t>MIFARE DESFire + Bluetooth LE + HSE
Aufputzmontage, Sandwichkonstruktion mit Leseeinheit
außen und Schlosskasten innen, Standardmäßig mit
BioCote® ausgestattet, Türstärke zwischen 31 und 40 mm</t>
  </si>
  <si>
    <t>Technologie MIFARE DESFire + Bluetooth LE + HSE, Für europäische Standards,
Quadratisch zulaufende Bauform, Konische Bauform nicht
für Metalloberflächen geeignet</t>
  </si>
  <si>
    <t>Technologie MIFARE DESFire + Bluetooth LE + HSE, Für europäische Standards,
Konische zulaufende Bauform, Konische Bauform nicht
für Metalloberflächen geeignet</t>
  </si>
  <si>
    <t>2 Wandleseranschlüsse, Zur Verwendung mit den SALTO Wandlesern WRDxxx
und WRMB004, Anschluss von bis zu 4 CU4200
Steuerungen via RS485 Bus, Inkl. 12V-Netzteil</t>
  </si>
  <si>
    <t>USB- und Ethernet-Anschlüsse, DHCP-Adressierung, mit
Desktop-Leser-Funktion, Unterstützung von Digitalen
Schlüsseln bei Verwendung als Encoder, Unterstützung
nur von physischen Identmedien bei Verwendung als
Desktop-Leser</t>
  </si>
  <si>
    <t>für kontaktlose Verbindung zu XS4 Produkten, Inklusive
Verbindungskabel zur Schnittstelle der Hardware,
USB-Verbindung zum PC</t>
  </si>
  <si>
    <t>Gesamtsumme in € (netto)</t>
  </si>
  <si>
    <t>Vivantes Wenckebach-Klinikum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</si>
</sst>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3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i/>
      <sz val="11"/>
      <color rgb="FFFF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5" borderId="20" applyNumberFormat="0" applyFont="0" applyAlignment="0" applyProtection="0"/>
  </cellStyleXfs>
  <cellXfs count="480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right" vertical="center" wrapText="1"/>
    </xf>
    <xf numFmtId="0" fontId="0" fillId="2" borderId="0" xfId="0" applyFill="1" applyAlignment="1">
      <alignment vertical="center" wrapText="1"/>
    </xf>
    <xf numFmtId="0" fontId="3" fillId="0" borderId="0" xfId="0" applyFont="1" applyProtection="1">
      <protection locked="0"/>
    </xf>
    <xf numFmtId="0" fontId="0" fillId="2" borderId="0" xfId="0" applyFill="1" applyAlignment="1">
      <alignment horizontal="right" vertical="center" wrapText="1"/>
    </xf>
    <xf numFmtId="0" fontId="1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 applyProtection="1">
      <alignment vertical="top" wrapText="1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1" fillId="4" borderId="0" xfId="0" applyFont="1" applyFill="1" applyBorder="1" applyProtection="1">
      <protection locked="0"/>
    </xf>
    <xf numFmtId="0" fontId="6" fillId="2" borderId="0" xfId="1" applyFont="1" applyFill="1" applyAlignment="1">
      <alignment horizontal="left" vertical="center"/>
    </xf>
    <xf numFmtId="0" fontId="2" fillId="2" borderId="0" xfId="1" applyFill="1" applyAlignment="1">
      <alignment horizontal="left" vertical="center"/>
    </xf>
    <xf numFmtId="0" fontId="2" fillId="2" borderId="0" xfId="1" applyFill="1" applyAlignment="1">
      <alignment horizontal="right" vertical="center"/>
    </xf>
    <xf numFmtId="0" fontId="2" fillId="2" borderId="1" xfId="1" quotePrefix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right" vertical="center"/>
    </xf>
    <xf numFmtId="0" fontId="1" fillId="2" borderId="0" xfId="1" applyFont="1" applyFill="1" applyBorder="1" applyAlignment="1">
      <alignment horizontal="left" vertical="center"/>
    </xf>
    <xf numFmtId="0" fontId="2" fillId="2" borderId="0" xfId="1" applyFill="1" applyBorder="1" applyAlignment="1">
      <alignment horizontal="left" vertical="center"/>
    </xf>
    <xf numFmtId="0" fontId="2" fillId="2" borderId="0" xfId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2" applyFill="1" applyAlignment="1">
      <alignment horizontal="left" vertical="center"/>
    </xf>
    <xf numFmtId="0" fontId="2" fillId="2" borderId="0" xfId="2" applyFont="1" applyFill="1" applyBorder="1" applyAlignment="1">
      <alignment horizontal="right" vertical="center"/>
    </xf>
    <xf numFmtId="14" fontId="2" fillId="2" borderId="4" xfId="2" applyNumberFormat="1" applyFill="1" applyBorder="1" applyAlignment="1">
      <alignment horizontal="right" vertical="center"/>
    </xf>
    <xf numFmtId="0" fontId="2" fillId="2" borderId="0" xfId="2" applyFill="1" applyBorder="1" applyAlignment="1">
      <alignment horizontal="left" vertical="center"/>
    </xf>
    <xf numFmtId="0" fontId="2" fillId="2" borderId="0" xfId="2" applyFont="1" applyFill="1" applyBorder="1" applyAlignment="1">
      <alignment horizontal="left" vertical="center"/>
    </xf>
    <xf numFmtId="0" fontId="1" fillId="2" borderId="0" xfId="2" applyFont="1" applyFill="1" applyBorder="1" applyAlignment="1">
      <alignment horizontal="left" vertical="center"/>
    </xf>
    <xf numFmtId="0" fontId="2" fillId="2" borderId="0" xfId="2" applyFill="1" applyBorder="1" applyAlignment="1">
      <alignment horizontal="right" vertical="center"/>
    </xf>
    <xf numFmtId="0" fontId="2" fillId="2" borderId="2" xfId="2" applyFill="1" applyBorder="1" applyAlignment="1">
      <alignment horizontal="left" vertical="center"/>
    </xf>
    <xf numFmtId="0" fontId="1" fillId="2" borderId="5" xfId="2" applyFont="1" applyFill="1" applyBorder="1" applyAlignment="1">
      <alignment vertical="center"/>
    </xf>
    <xf numFmtId="0" fontId="1" fillId="2" borderId="3" xfId="2" applyFont="1" applyFill="1" applyBorder="1" applyAlignment="1">
      <alignment vertical="center"/>
    </xf>
    <xf numFmtId="0" fontId="2" fillId="0" borderId="2" xfId="2" applyFont="1" applyFill="1" applyBorder="1" applyAlignment="1">
      <alignment horizontal="left" vertical="center"/>
    </xf>
    <xf numFmtId="0" fontId="7" fillId="2" borderId="0" xfId="2" applyFont="1" applyFill="1" applyAlignment="1">
      <alignment horizontal="left" vertical="center"/>
    </xf>
    <xf numFmtId="165" fontId="2" fillId="2" borderId="0" xfId="1" applyNumberFormat="1" applyFill="1" applyAlignment="1">
      <alignment horizontal="left" vertical="center"/>
    </xf>
    <xf numFmtId="0" fontId="1" fillId="5" borderId="6" xfId="1" applyFont="1" applyFill="1" applyBorder="1" applyAlignment="1">
      <alignment horizontal="left" vertical="center"/>
    </xf>
    <xf numFmtId="165" fontId="1" fillId="5" borderId="7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1" fillId="5" borderId="6" xfId="1" applyFont="1" applyFill="1" applyBorder="1" applyAlignment="1">
      <alignment horizontal="left" vertical="center" wrapText="1"/>
    </xf>
    <xf numFmtId="0" fontId="1" fillId="5" borderId="4" xfId="1" applyFont="1" applyFill="1" applyBorder="1" applyAlignment="1">
      <alignment horizontal="left" vertical="center" wrapText="1"/>
    </xf>
    <xf numFmtId="165" fontId="2" fillId="5" borderId="9" xfId="1" applyNumberForma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 vertical="center" wrapText="1"/>
    </xf>
    <xf numFmtId="0" fontId="10" fillId="0" borderId="4" xfId="3" quotePrefix="1" applyFont="1" applyFill="1" applyBorder="1" applyAlignment="1">
      <alignment horizontal="left" vertical="center" wrapText="1"/>
    </xf>
    <xf numFmtId="3" fontId="2" fillId="3" borderId="4" xfId="3" applyNumberFormat="1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left"/>
    </xf>
    <xf numFmtId="0" fontId="0" fillId="3" borderId="0" xfId="0" applyFill="1" applyAlignment="1">
      <alignment vertical="center"/>
    </xf>
    <xf numFmtId="0" fontId="2" fillId="2" borderId="2" xfId="4" applyFont="1" applyFill="1" applyBorder="1" applyAlignment="1">
      <alignment horizontal="left" vertical="center"/>
    </xf>
    <xf numFmtId="0" fontId="2" fillId="2" borderId="5" xfId="2" applyFont="1" applyFill="1" applyBorder="1" applyAlignment="1">
      <alignment vertical="center"/>
    </xf>
    <xf numFmtId="0" fontId="2" fillId="2" borderId="0" xfId="2" applyFont="1" applyFill="1" applyBorder="1" applyAlignment="1"/>
    <xf numFmtId="0" fontId="2" fillId="2" borderId="0" xfId="1" applyFill="1" applyAlignment="1">
      <alignment vertical="center" wrapText="1"/>
    </xf>
    <xf numFmtId="0" fontId="2" fillId="2" borderId="0" xfId="1" applyFill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2" fillId="2" borderId="0" xfId="1" applyFill="1" applyAlignment="1">
      <alignment horizontal="left" vertical="center" wrapText="1"/>
    </xf>
    <xf numFmtId="0" fontId="2" fillId="2" borderId="1" xfId="1" quotePrefix="1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vertical="center"/>
    </xf>
    <xf numFmtId="0" fontId="2" fillId="2" borderId="0" xfId="1" applyFill="1" applyBorder="1" applyAlignment="1">
      <alignment horizontal="left" vertical="center" wrapText="1"/>
    </xf>
    <xf numFmtId="0" fontId="2" fillId="2" borderId="3" xfId="4" applyFont="1" applyFill="1" applyBorder="1" applyAlignment="1">
      <alignment horizontal="left" vertical="center" wrapText="1"/>
    </xf>
    <xf numFmtId="0" fontId="2" fillId="2" borderId="0" xfId="2" applyFill="1" applyBorder="1" applyAlignment="1">
      <alignment horizontal="left" vertical="center" wrapText="1"/>
    </xf>
    <xf numFmtId="0" fontId="2" fillId="2" borderId="0" xfId="2" applyFill="1" applyAlignment="1">
      <alignment horizontal="left"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0" xfId="2" applyFont="1" applyFill="1" applyAlignment="1">
      <alignment horizontal="left" wrapText="1"/>
    </xf>
    <xf numFmtId="0" fontId="2" fillId="2" borderId="0" xfId="1" applyFill="1" applyAlignment="1">
      <alignment vertical="center"/>
    </xf>
    <xf numFmtId="0" fontId="1" fillId="2" borderId="0" xfId="1" applyFont="1" applyFill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2" fillId="2" borderId="1" xfId="0" quotePrefix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65" fontId="0" fillId="2" borderId="0" xfId="0" applyNumberFormat="1" applyFill="1" applyAlignment="1">
      <alignment horizontal="left" vertical="center"/>
    </xf>
    <xf numFmtId="0" fontId="1" fillId="7" borderId="2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2" fillId="7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165" fontId="0" fillId="2" borderId="0" xfId="0" applyNumberFormat="1" applyFill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14" fontId="0" fillId="3" borderId="4" xfId="0" applyNumberFormat="1" applyFill="1" applyBorder="1" applyAlignment="1">
      <alignment horizontal="right" vertical="center"/>
    </xf>
    <xf numFmtId="0" fontId="2" fillId="2" borderId="4" xfId="2" applyFill="1" applyBorder="1" applyAlignment="1">
      <alignment horizontal="left" vertical="center"/>
    </xf>
    <xf numFmtId="0" fontId="2" fillId="0" borderId="4" xfId="2" applyFont="1" applyFill="1" applyBorder="1" applyAlignment="1">
      <alignment horizontal="left" vertical="center"/>
    </xf>
    <xf numFmtId="0" fontId="0" fillId="3" borderId="5" xfId="0" applyFill="1" applyBorder="1"/>
    <xf numFmtId="7" fontId="2" fillId="4" borderId="4" xfId="5" applyNumberFormat="1" applyFont="1" applyFill="1" applyBorder="1" applyAlignment="1" applyProtection="1">
      <alignment vertical="center" wrapText="1"/>
      <protection locked="0"/>
    </xf>
    <xf numFmtId="7" fontId="1" fillId="8" borderId="4" xfId="0" applyNumberFormat="1" applyFont="1" applyFill="1" applyBorder="1" applyAlignment="1">
      <alignment vertical="center"/>
    </xf>
    <xf numFmtId="7" fontId="2" fillId="3" borderId="4" xfId="5" applyNumberFormat="1" applyFont="1" applyFill="1" applyBorder="1" applyAlignment="1" applyProtection="1">
      <alignment vertical="center" wrapText="1"/>
      <protection locked="0"/>
    </xf>
    <xf numFmtId="2" fontId="2" fillId="3" borderId="4" xfId="5" applyNumberFormat="1" applyFont="1" applyFill="1" applyBorder="1" applyAlignment="1" applyProtection="1">
      <alignment vertical="center" wrapText="1"/>
      <protection locked="0"/>
    </xf>
    <xf numFmtId="7" fontId="1" fillId="3" borderId="4" xfId="0" applyNumberFormat="1" applyFont="1" applyFill="1" applyBorder="1" applyAlignment="1">
      <alignment vertical="center"/>
    </xf>
    <xf numFmtId="0" fontId="11" fillId="2" borderId="0" xfId="4" applyFill="1" applyAlignment="1">
      <alignment horizontal="left" vertical="center"/>
    </xf>
    <xf numFmtId="0" fontId="11" fillId="2" borderId="0" xfId="4" applyFill="1" applyAlignment="1">
      <alignment horizontal="right" vertical="center"/>
    </xf>
    <xf numFmtId="0" fontId="2" fillId="2" borderId="1" xfId="4" applyFont="1" applyFill="1" applyBorder="1" applyAlignment="1">
      <alignment horizontal="left" vertical="center"/>
    </xf>
    <xf numFmtId="0" fontId="2" fillId="2" borderId="1" xfId="4" applyFont="1" applyFill="1" applyBorder="1" applyAlignment="1">
      <alignment horizontal="right" vertical="center"/>
    </xf>
    <xf numFmtId="0" fontId="11" fillId="2" borderId="0" xfId="4" applyFill="1" applyBorder="1" applyAlignment="1">
      <alignment horizontal="left" vertical="center"/>
    </xf>
    <xf numFmtId="0" fontId="1" fillId="2" borderId="0" xfId="4" applyFont="1" applyFill="1" applyBorder="1" applyAlignment="1">
      <alignment horizontal="left" vertical="center"/>
    </xf>
    <xf numFmtId="0" fontId="11" fillId="2" borderId="0" xfId="4" applyFill="1" applyBorder="1" applyAlignment="1">
      <alignment horizontal="center" vertical="center"/>
    </xf>
    <xf numFmtId="0" fontId="2" fillId="2" borderId="0" xfId="4" applyFont="1" applyFill="1" applyAlignment="1">
      <alignment horizontal="left" vertical="center"/>
    </xf>
    <xf numFmtId="0" fontId="1" fillId="2" borderId="0" xfId="4" applyFont="1" applyFill="1" applyAlignment="1">
      <alignment horizontal="right" vertical="center"/>
    </xf>
    <xf numFmtId="0" fontId="11" fillId="2" borderId="0" xfId="4" applyFill="1" applyBorder="1" applyAlignment="1">
      <alignment horizontal="right" vertical="center"/>
    </xf>
    <xf numFmtId="0" fontId="2" fillId="2" borderId="0" xfId="4" applyFont="1" applyFill="1" applyBorder="1" applyAlignment="1">
      <alignment horizontal="left" vertical="center"/>
    </xf>
    <xf numFmtId="0" fontId="11" fillId="2" borderId="2" xfId="4" applyFill="1" applyBorder="1" applyAlignment="1">
      <alignment horizontal="left" vertical="center"/>
    </xf>
    <xf numFmtId="0" fontId="2" fillId="0" borderId="2" xfId="4" applyFont="1" applyFill="1" applyBorder="1" applyAlignment="1">
      <alignment horizontal="left" vertical="center"/>
    </xf>
    <xf numFmtId="0" fontId="2" fillId="2" borderId="0" xfId="4" applyFont="1" applyFill="1" applyBorder="1" applyAlignment="1">
      <alignment horizontal="left"/>
    </xf>
    <xf numFmtId="0" fontId="2" fillId="2" borderId="0" xfId="4" applyFont="1" applyFill="1" applyAlignment="1">
      <alignment horizontal="left" wrapText="1"/>
    </xf>
    <xf numFmtId="0" fontId="2" fillId="2" borderId="0" xfId="4" applyFont="1" applyFill="1" applyBorder="1" applyAlignment="1"/>
    <xf numFmtId="0" fontId="7" fillId="2" borderId="0" xfId="4" applyFont="1" applyFill="1" applyAlignment="1">
      <alignment horizontal="left" vertical="center"/>
    </xf>
    <xf numFmtId="165" fontId="11" fillId="2" borderId="0" xfId="4" applyNumberFormat="1" applyFill="1" applyAlignment="1">
      <alignment horizontal="left" vertical="center"/>
    </xf>
    <xf numFmtId="165" fontId="1" fillId="5" borderId="7" xfId="4" applyNumberFormat="1" applyFont="1" applyFill="1" applyBorder="1" applyAlignment="1">
      <alignment horizontal="right" vertical="center" wrapText="1"/>
    </xf>
    <xf numFmtId="0" fontId="1" fillId="2" borderId="0" xfId="4" applyFont="1" applyFill="1" applyAlignment="1">
      <alignment horizontal="left" vertical="center"/>
    </xf>
    <xf numFmtId="0" fontId="1" fillId="5" borderId="4" xfId="4" applyFont="1" applyFill="1" applyBorder="1" applyAlignment="1">
      <alignment horizontal="left" vertical="center" wrapText="1"/>
    </xf>
    <xf numFmtId="165" fontId="11" fillId="5" borderId="9" xfId="4" applyNumberFormat="1" applyFill="1" applyBorder="1" applyAlignment="1">
      <alignment horizontal="right" vertical="center" wrapText="1"/>
    </xf>
    <xf numFmtId="0" fontId="2" fillId="2" borderId="0" xfId="4" applyFont="1" applyFill="1" applyAlignment="1">
      <alignment horizontal="left" vertical="center" wrapText="1"/>
    </xf>
    <xf numFmtId="0" fontId="11" fillId="2" borderId="0" xfId="4" applyFill="1" applyAlignment="1">
      <alignment vertical="center" wrapText="1"/>
    </xf>
    <xf numFmtId="0" fontId="2" fillId="2" borderId="4" xfId="4" applyFont="1" applyFill="1" applyBorder="1" applyAlignment="1">
      <alignment horizontal="left" vertical="center" wrapText="1"/>
    </xf>
    <xf numFmtId="165" fontId="2" fillId="3" borderId="4" xfId="4" applyNumberFormat="1" applyFont="1" applyFill="1" applyBorder="1" applyAlignment="1" applyProtection="1">
      <alignment horizontal="right" vertical="center" wrapText="1"/>
      <protection locked="0"/>
    </xf>
    <xf numFmtId="0" fontId="1" fillId="2" borderId="0" xfId="4" applyFont="1" applyFill="1" applyAlignment="1">
      <alignment horizontal="left" vertical="center" wrapText="1"/>
    </xf>
    <xf numFmtId="0" fontId="11" fillId="2" borderId="0" xfId="4" applyFill="1" applyAlignment="1" applyProtection="1">
      <alignment horizontal="center" vertical="center" wrapText="1"/>
      <protection locked="0"/>
    </xf>
    <xf numFmtId="165" fontId="11" fillId="2" borderId="0" xfId="4" applyNumberFormat="1" applyFill="1" applyAlignment="1" applyProtection="1">
      <alignment horizontal="right" vertical="center" wrapText="1"/>
      <protection locked="0"/>
    </xf>
    <xf numFmtId="0" fontId="11" fillId="2" borderId="0" xfId="4" applyFill="1" applyAlignment="1" applyProtection="1">
      <alignment vertical="center" wrapText="1"/>
      <protection locked="0"/>
    </xf>
    <xf numFmtId="0" fontId="11" fillId="2" borderId="0" xfId="4" applyFill="1" applyAlignment="1">
      <alignment horizontal="center" vertical="center" wrapText="1"/>
    </xf>
    <xf numFmtId="165" fontId="11" fillId="2" borderId="0" xfId="4" applyNumberFormat="1" applyFill="1" applyAlignment="1">
      <alignment horizontal="right" vertical="center" wrapText="1"/>
    </xf>
    <xf numFmtId="14" fontId="2" fillId="2" borderId="4" xfId="4" applyNumberFormat="1" applyFont="1" applyFill="1" applyBorder="1" applyAlignment="1">
      <alignment horizontal="right" vertical="center"/>
    </xf>
    <xf numFmtId="165" fontId="2" fillId="4" borderId="4" xfId="4" applyNumberFormat="1" applyFont="1" applyFill="1" applyBorder="1" applyAlignment="1" applyProtection="1">
      <alignment horizontal="right" vertical="center" wrapText="1"/>
      <protection locked="0"/>
    </xf>
    <xf numFmtId="0" fontId="2" fillId="8" borderId="4" xfId="4" applyFont="1" applyFill="1" applyBorder="1" applyAlignment="1">
      <alignment horizontal="left" vertical="center" wrapText="1"/>
    </xf>
    <xf numFmtId="0" fontId="1" fillId="8" borderId="4" xfId="4" applyFont="1" applyFill="1" applyBorder="1" applyAlignment="1">
      <alignment horizontal="left" vertical="center" wrapText="1"/>
    </xf>
    <xf numFmtId="165" fontId="1" fillId="8" borderId="4" xfId="4" applyNumberFormat="1" applyFont="1" applyFill="1" applyBorder="1" applyAlignment="1">
      <alignment horizontal="right" vertical="center" wrapText="1"/>
    </xf>
    <xf numFmtId="165" fontId="1" fillId="9" borderId="4" xfId="4" applyNumberFormat="1" applyFont="1" applyFill="1" applyBorder="1" applyAlignment="1" applyProtection="1">
      <alignment horizontal="left" vertical="center" wrapText="1"/>
      <protection locked="0"/>
    </xf>
    <xf numFmtId="165" fontId="1" fillId="9" borderId="4" xfId="4" applyNumberFormat="1" applyFont="1" applyFill="1" applyBorder="1" applyAlignment="1" applyProtection="1">
      <alignment horizontal="right" vertical="center" wrapText="1"/>
      <protection locked="0"/>
    </xf>
    <xf numFmtId="2" fontId="1" fillId="8" borderId="4" xfId="4" applyNumberFormat="1" applyFont="1" applyFill="1" applyBorder="1" applyAlignment="1">
      <alignment horizontal="right" vertical="center" wrapText="1"/>
    </xf>
    <xf numFmtId="2" fontId="2" fillId="3" borderId="4" xfId="4" applyNumberFormat="1" applyFont="1" applyFill="1" applyBorder="1" applyAlignment="1" applyProtection="1">
      <alignment horizontal="right" vertical="center" wrapText="1"/>
      <protection locked="0"/>
    </xf>
    <xf numFmtId="2" fontId="1" fillId="9" borderId="4" xfId="4" applyNumberFormat="1" applyFont="1" applyFill="1" applyBorder="1" applyAlignment="1" applyProtection="1">
      <alignment horizontal="right" vertical="center" wrapText="1"/>
      <protection locked="0"/>
    </xf>
    <xf numFmtId="0" fontId="11" fillId="2" borderId="5" xfId="4" applyFill="1" applyBorder="1" applyAlignment="1">
      <alignment horizontal="left" vertical="center"/>
    </xf>
    <xf numFmtId="0" fontId="1" fillId="2" borderId="3" xfId="4" applyFont="1" applyFill="1" applyBorder="1" applyAlignment="1">
      <alignment horizontal="right" vertical="center"/>
    </xf>
    <xf numFmtId="0" fontId="11" fillId="2" borderId="0" xfId="4" applyFill="1" applyBorder="1" applyAlignment="1" applyProtection="1">
      <alignment horizontal="left" vertical="center"/>
      <protection locked="0"/>
    </xf>
    <xf numFmtId="0" fontId="1" fillId="2" borderId="5" xfId="4" applyFont="1" applyFill="1" applyBorder="1" applyAlignment="1">
      <alignment vertical="center"/>
    </xf>
    <xf numFmtId="0" fontId="1" fillId="2" borderId="3" xfId="4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6" fillId="2" borderId="0" xfId="2" applyFont="1" applyFill="1" applyAlignment="1">
      <alignment horizontal="left" vertical="center"/>
    </xf>
    <xf numFmtId="0" fontId="2" fillId="2" borderId="0" xfId="2" applyFill="1" applyAlignment="1">
      <alignment horizontal="right" vertical="center"/>
    </xf>
    <xf numFmtId="0" fontId="2" fillId="2" borderId="0" xfId="2" applyFont="1" applyFill="1" applyAlignment="1">
      <alignment horizontal="right" vertical="center"/>
    </xf>
    <xf numFmtId="0" fontId="2" fillId="2" borderId="1" xfId="2" quotePrefix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right" vertical="center"/>
    </xf>
    <xf numFmtId="0" fontId="17" fillId="5" borderId="2" xfId="2" applyFont="1" applyFill="1" applyBorder="1" applyAlignment="1">
      <alignment vertical="center"/>
    </xf>
    <xf numFmtId="0" fontId="1" fillId="5" borderId="5" xfId="2" applyFont="1" applyFill="1" applyBorder="1" applyAlignment="1">
      <alignment vertical="center"/>
    </xf>
    <xf numFmtId="165" fontId="1" fillId="5" borderId="6" xfId="2" applyNumberFormat="1" applyFont="1" applyFill="1" applyBorder="1" applyAlignment="1">
      <alignment horizontal="right" vertical="center" wrapText="1"/>
    </xf>
    <xf numFmtId="165" fontId="1" fillId="5" borderId="13" xfId="2" applyNumberFormat="1" applyFont="1" applyFill="1" applyBorder="1" applyAlignment="1">
      <alignment horizontal="right" vertical="center" wrapText="1"/>
    </xf>
    <xf numFmtId="0" fontId="1" fillId="2" borderId="0" xfId="2" applyFont="1" applyFill="1" applyAlignment="1">
      <alignment horizontal="left" vertical="center"/>
    </xf>
    <xf numFmtId="0" fontId="1" fillId="5" borderId="8" xfId="2" applyFont="1" applyFill="1" applyBorder="1" applyAlignment="1">
      <alignment horizontal="left" vertical="center" wrapText="1"/>
    </xf>
    <xf numFmtId="0" fontId="1" fillId="5" borderId="9" xfId="2" applyFont="1" applyFill="1" applyBorder="1" applyAlignment="1">
      <alignment horizontal="left" vertical="center" wrapText="1"/>
    </xf>
    <xf numFmtId="165" fontId="2" fillId="5" borderId="8" xfId="2" applyNumberFormat="1" applyFill="1" applyBorder="1" applyAlignment="1">
      <alignment horizontal="right" vertical="center" wrapText="1"/>
    </xf>
    <xf numFmtId="165" fontId="2" fillId="5" borderId="14" xfId="2" applyNumberFormat="1" applyFont="1" applyFill="1" applyBorder="1" applyAlignment="1">
      <alignment horizontal="right" vertical="center" wrapText="1"/>
    </xf>
    <xf numFmtId="0" fontId="2" fillId="2" borderId="0" xfId="2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left" vertical="center" wrapText="1"/>
    </xf>
    <xf numFmtId="0" fontId="2" fillId="8" borderId="4" xfId="2" applyFont="1" applyFill="1" applyBorder="1" applyAlignment="1">
      <alignment horizontal="left" vertical="center" wrapText="1"/>
    </xf>
    <xf numFmtId="0" fontId="1" fillId="8" borderId="4" xfId="2" applyFont="1" applyFill="1" applyBorder="1" applyAlignment="1">
      <alignment horizontal="left" vertical="center" wrapText="1"/>
    </xf>
    <xf numFmtId="165" fontId="1" fillId="8" borderId="4" xfId="2" applyNumberFormat="1" applyFont="1" applyFill="1" applyBorder="1" applyAlignment="1">
      <alignment horizontal="right" vertical="center" wrapText="1"/>
    </xf>
    <xf numFmtId="2" fontId="1" fillId="8" borderId="4" xfId="2" applyNumberFormat="1" applyFont="1" applyFill="1" applyBorder="1" applyAlignment="1">
      <alignment horizontal="right" vertical="center" wrapText="1"/>
    </xf>
    <xf numFmtId="0" fontId="2" fillId="2" borderId="0" xfId="2" applyFill="1" applyAlignment="1">
      <alignment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3" borderId="4" xfId="34" applyFont="1" applyFill="1" applyBorder="1" applyAlignment="1">
      <alignment horizontal="left" vertical="center" wrapText="1"/>
    </xf>
    <xf numFmtId="165" fontId="2" fillId="4" borderId="4" xfId="2" applyNumberFormat="1" applyFont="1" applyFill="1" applyBorder="1" applyAlignment="1" applyProtection="1">
      <alignment horizontal="right" vertical="center" wrapText="1"/>
      <protection locked="0"/>
    </xf>
    <xf numFmtId="2" fontId="2" fillId="3" borderId="4" xfId="2" applyNumberFormat="1" applyFont="1" applyFill="1" applyBorder="1" applyAlignment="1" applyProtection="1">
      <alignment horizontal="right" vertical="center" wrapText="1"/>
      <protection locked="0"/>
    </xf>
    <xf numFmtId="165" fontId="2" fillId="3" borderId="4" xfId="2" applyNumberFormat="1" applyFont="1" applyFill="1" applyBorder="1" applyAlignment="1" applyProtection="1">
      <alignment horizontal="right" vertical="center" wrapText="1"/>
      <protection locked="0"/>
    </xf>
    <xf numFmtId="0" fontId="2" fillId="3" borderId="4" xfId="34" applyFill="1" applyBorder="1" applyAlignment="1">
      <alignment horizontal="left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vertical="center" wrapText="1"/>
    </xf>
    <xf numFmtId="0" fontId="1" fillId="9" borderId="2" xfId="2" applyFont="1" applyFill="1" applyBorder="1" applyAlignment="1">
      <alignment horizontal="left" vertical="center" wrapText="1"/>
    </xf>
    <xf numFmtId="0" fontId="1" fillId="9" borderId="5" xfId="2" applyFont="1" applyFill="1" applyBorder="1" applyAlignment="1">
      <alignment vertical="center"/>
    </xf>
    <xf numFmtId="0" fontId="1" fillId="9" borderId="5" xfId="0" applyFont="1" applyFill="1" applyBorder="1" applyAlignment="1" applyProtection="1">
      <alignment vertical="center"/>
      <protection locked="0"/>
    </xf>
    <xf numFmtId="165" fontId="1" fillId="9" borderId="5" xfId="2" applyNumberFormat="1" applyFont="1" applyFill="1" applyBorder="1" applyAlignment="1" applyProtection="1">
      <alignment vertical="center" wrapText="1"/>
      <protection locked="0"/>
    </xf>
    <xf numFmtId="165" fontId="1" fillId="9" borderId="3" xfId="2" applyNumberFormat="1" applyFont="1" applyFill="1" applyBorder="1" applyAlignment="1" applyProtection="1">
      <alignment vertical="center" wrapText="1"/>
      <protection locked="0"/>
    </xf>
    <xf numFmtId="165" fontId="2" fillId="4" borderId="4" xfId="2" applyNumberFormat="1" applyFont="1" applyFill="1" applyBorder="1" applyAlignment="1" applyProtection="1">
      <alignment vertical="center" wrapText="1"/>
      <protection locked="0"/>
    </xf>
    <xf numFmtId="4" fontId="2" fillId="3" borderId="4" xfId="2" applyNumberFormat="1" applyFont="1" applyFill="1" applyBorder="1" applyAlignment="1" applyProtection="1">
      <alignment vertical="center" wrapText="1"/>
      <protection locked="0"/>
    </xf>
    <xf numFmtId="0" fontId="1" fillId="2" borderId="0" xfId="2" applyFont="1" applyFill="1" applyAlignment="1">
      <alignment horizontal="left" vertical="center" wrapText="1"/>
    </xf>
    <xf numFmtId="0" fontId="2" fillId="2" borderId="0" xfId="2" applyFill="1" applyAlignment="1" applyProtection="1">
      <alignment horizontal="center" vertical="center" wrapText="1"/>
      <protection locked="0"/>
    </xf>
    <xf numFmtId="0" fontId="2" fillId="2" borderId="0" xfId="2" applyFill="1" applyAlignment="1" applyProtection="1">
      <alignment vertical="center" wrapText="1"/>
      <protection locked="0"/>
    </xf>
    <xf numFmtId="0" fontId="2" fillId="2" borderId="0" xfId="2" applyFill="1" applyAlignment="1">
      <alignment horizontal="center" vertical="center" wrapText="1"/>
    </xf>
    <xf numFmtId="0" fontId="0" fillId="3" borderId="3" xfId="0" applyFill="1" applyBorder="1"/>
    <xf numFmtId="0" fontId="6" fillId="2" borderId="0" xfId="2" applyFont="1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right" vertical="center"/>
    </xf>
    <xf numFmtId="0" fontId="2" fillId="2" borderId="0" xfId="2" applyFont="1" applyFill="1" applyAlignment="1" applyProtection="1">
      <alignment horizontal="righ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1" xfId="2" quotePrefix="1" applyFont="1" applyFill="1" applyBorder="1" applyAlignment="1" applyProtection="1">
      <alignment horizontal="left" vertical="center"/>
    </xf>
    <xf numFmtId="0" fontId="2" fillId="2" borderId="1" xfId="2" applyFont="1" applyFill="1" applyBorder="1" applyAlignment="1" applyProtection="1">
      <alignment horizontal="left" vertical="center"/>
    </xf>
    <xf numFmtId="0" fontId="2" fillId="2" borderId="1" xfId="2" applyFont="1" applyFill="1" applyBorder="1" applyAlignment="1" applyProtection="1">
      <alignment horizontal="right" vertical="center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left" vertical="center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0" xfId="0" applyFont="1" applyFill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center"/>
    </xf>
    <xf numFmtId="0" fontId="0" fillId="2" borderId="5" xfId="0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1" fillId="2" borderId="0" xfId="2" applyFont="1" applyFill="1" applyAlignment="1" applyProtection="1">
      <alignment horizontal="left" vertical="center"/>
    </xf>
    <xf numFmtId="0" fontId="1" fillId="2" borderId="0" xfId="2" applyFont="1" applyFill="1" applyAlignment="1" applyProtection="1">
      <alignment horizontal="left" vertical="center"/>
      <protection locked="0"/>
    </xf>
    <xf numFmtId="0" fontId="1" fillId="5" borderId="8" xfId="2" applyFont="1" applyFill="1" applyBorder="1" applyAlignment="1" applyProtection="1">
      <alignment horizontal="left" vertical="center" wrapText="1"/>
    </xf>
    <xf numFmtId="0" fontId="1" fillId="5" borderId="9" xfId="2" applyFont="1" applyFill="1" applyBorder="1" applyAlignment="1" applyProtection="1">
      <alignment horizontal="left" vertical="center" wrapText="1"/>
    </xf>
    <xf numFmtId="165" fontId="1" fillId="5" borderId="4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left" vertical="center" wrapText="1"/>
    </xf>
    <xf numFmtId="0" fontId="2" fillId="2" borderId="0" xfId="2" applyFont="1" applyFill="1" applyAlignment="1" applyProtection="1">
      <alignment horizontal="left" vertical="center" wrapText="1"/>
    </xf>
    <xf numFmtId="0" fontId="2" fillId="2" borderId="0" xfId="2" applyFont="1" applyFill="1" applyAlignment="1" applyProtection="1">
      <alignment horizontal="left" vertical="center" wrapText="1"/>
      <protection locked="0"/>
    </xf>
    <xf numFmtId="0" fontId="2" fillId="2" borderId="0" xfId="2" applyFill="1" applyAlignment="1" applyProtection="1">
      <alignment vertical="center" wrapText="1"/>
    </xf>
    <xf numFmtId="0" fontId="2" fillId="2" borderId="4" xfId="2" applyFont="1" applyFill="1" applyBorder="1" applyAlignment="1" applyProtection="1">
      <alignment horizontal="left" vertical="center" wrapText="1"/>
    </xf>
    <xf numFmtId="0" fontId="2" fillId="3" borderId="4" xfId="34" applyFont="1" applyFill="1" applyBorder="1" applyAlignment="1" applyProtection="1">
      <alignment horizontal="left" vertical="center" wrapText="1"/>
    </xf>
    <xf numFmtId="2" fontId="2" fillId="4" borderId="4" xfId="2" applyNumberFormat="1" applyFont="1" applyFill="1" applyBorder="1" applyAlignment="1" applyProtection="1">
      <alignment horizontal="right" vertical="center" wrapText="1"/>
      <protection locked="0"/>
    </xf>
    <xf numFmtId="0" fontId="2" fillId="3" borderId="4" xfId="34" applyFill="1" applyBorder="1" applyAlignment="1" applyProtection="1">
      <alignment horizontal="left" vertical="center" wrapText="1"/>
    </xf>
    <xf numFmtId="4" fontId="2" fillId="4" borderId="4" xfId="2" applyNumberFormat="1" applyFont="1" applyFill="1" applyBorder="1" applyAlignment="1" applyProtection="1">
      <alignment vertical="center" wrapText="1"/>
      <protection locked="0"/>
    </xf>
    <xf numFmtId="0" fontId="1" fillId="2" borderId="0" xfId="2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vertical="center" wrapText="1"/>
    </xf>
    <xf numFmtId="0" fontId="0" fillId="3" borderId="0" xfId="0" applyFont="1" applyFill="1"/>
    <xf numFmtId="0" fontId="2" fillId="2" borderId="0" xfId="4" applyFont="1" applyFill="1" applyAlignment="1">
      <alignment vertical="center" wrapText="1"/>
    </xf>
    <xf numFmtId="0" fontId="2" fillId="2" borderId="0" xfId="4" applyFont="1" applyFill="1" applyAlignment="1" applyProtection="1">
      <alignment horizontal="center" vertical="center" wrapText="1"/>
      <protection locked="0"/>
    </xf>
    <xf numFmtId="0" fontId="2" fillId="2" borderId="0" xfId="2" applyFont="1" applyFill="1" applyAlignment="1">
      <alignment horizontal="left" vertical="top" wrapText="1"/>
    </xf>
    <xf numFmtId="0" fontId="2" fillId="2" borderId="0" xfId="2" applyFont="1" applyFill="1" applyAlignment="1">
      <alignment vertical="center" wrapText="1"/>
    </xf>
    <xf numFmtId="0" fontId="2" fillId="2" borderId="0" xfId="2" applyFont="1" applyFill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>
      <alignment horizontal="left" vertical="top"/>
    </xf>
    <xf numFmtId="0" fontId="0" fillId="3" borderId="0" xfId="0" applyFill="1" applyAlignment="1">
      <alignment horizontal="right" vertical="center" wrapText="1"/>
    </xf>
    <xf numFmtId="0" fontId="0" fillId="2" borderId="0" xfId="0" applyFill="1" applyAlignment="1">
      <alignment vertical="top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0" fillId="4" borderId="0" xfId="0" applyFill="1" applyBorder="1" applyAlignment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14" fontId="2" fillId="4" borderId="0" xfId="0" applyNumberFormat="1" applyFont="1" applyFill="1" applyBorder="1" applyAlignment="1" applyProtection="1">
      <alignment horizontal="left" vertical="top" wrapText="1"/>
      <protection locked="0"/>
    </xf>
    <xf numFmtId="14" fontId="2" fillId="4" borderId="0" xfId="0" applyNumberFormat="1" applyFont="1" applyFill="1" applyBorder="1" applyAlignment="1" applyProtection="1">
      <alignment horizontal="left" vertical="top"/>
      <protection locked="0"/>
    </xf>
    <xf numFmtId="0" fontId="2" fillId="4" borderId="0" xfId="0" applyFont="1" applyFill="1" applyBorder="1" applyAlignment="1" applyProtection="1">
      <alignment vertical="top" wrapText="1"/>
      <protection locked="0"/>
    </xf>
    <xf numFmtId="0" fontId="1" fillId="4" borderId="0" xfId="0" applyFont="1" applyFill="1" applyBorder="1" applyAlignment="1" applyProtection="1">
      <alignment horizontal="left" vertical="top"/>
      <protection locked="0"/>
    </xf>
    <xf numFmtId="14" fontId="1" fillId="2" borderId="4" xfId="0" applyNumberFormat="1" applyFont="1" applyFill="1" applyBorder="1" applyAlignment="1">
      <alignment horizontal="right" vertical="center"/>
    </xf>
    <xf numFmtId="14" fontId="1" fillId="2" borderId="4" xfId="4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14" fontId="18" fillId="3" borderId="4" xfId="0" applyNumberFormat="1" applyFont="1" applyFill="1" applyBorder="1" applyAlignment="1">
      <alignment horizontal="right" vertical="center"/>
    </xf>
    <xf numFmtId="0" fontId="20" fillId="10" borderId="18" xfId="0" applyFont="1" applyFill="1" applyBorder="1" applyAlignment="1">
      <alignment horizontal="center" vertical="center" wrapText="1"/>
    </xf>
    <xf numFmtId="0" fontId="2" fillId="2" borderId="0" xfId="1" applyFill="1" applyAlignment="1" applyProtection="1">
      <alignment horizontal="left" vertical="center"/>
      <protection locked="0"/>
    </xf>
    <xf numFmtId="0" fontId="2" fillId="3" borderId="8" xfId="1" applyFill="1" applyBorder="1" applyAlignment="1">
      <alignment horizontal="center" vertical="center" wrapText="1"/>
    </xf>
    <xf numFmtId="0" fontId="2" fillId="0" borderId="4" xfId="0" quotePrefix="1" applyFont="1" applyBorder="1"/>
    <xf numFmtId="0" fontId="22" fillId="0" borderId="8" xfId="0" applyFont="1" applyBorder="1" applyAlignment="1">
      <alignment horizontal="left" vertical="center"/>
    </xf>
    <xf numFmtId="44" fontId="2" fillId="4" borderId="4" xfId="36" applyFont="1" applyFill="1" applyBorder="1" applyAlignment="1" applyProtection="1">
      <alignment horizontal="center" vertical="center"/>
      <protection locked="0"/>
    </xf>
    <xf numFmtId="0" fontId="2" fillId="2" borderId="0" xfId="1" applyFill="1" applyAlignment="1" applyProtection="1">
      <alignment vertical="center" wrapText="1"/>
      <protection locked="0"/>
    </xf>
    <xf numFmtId="49" fontId="2" fillId="4" borderId="4" xfId="36" applyNumberFormat="1" applyFont="1" applyFill="1" applyBorder="1" applyAlignment="1" applyProtection="1">
      <alignment horizontal="center" vertical="center" wrapText="1"/>
      <protection locked="0"/>
    </xf>
    <xf numFmtId="49" fontId="22" fillId="0" borderId="8" xfId="0" applyNumberFormat="1" applyFont="1" applyBorder="1" applyAlignment="1">
      <alignment horizontal="left" vertical="center"/>
    </xf>
    <xf numFmtId="0" fontId="2" fillId="3" borderId="0" xfId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left" vertical="center" wrapText="1"/>
    </xf>
    <xf numFmtId="0" fontId="2" fillId="3" borderId="0" xfId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165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2" fillId="2" borderId="4" xfId="1" applyFill="1" applyBorder="1" applyAlignment="1">
      <alignment horizontal="left" vertical="center" wrapText="1"/>
    </xf>
    <xf numFmtId="0" fontId="10" fillId="0" borderId="4" xfId="3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10" fillId="15" borderId="4" xfId="38" applyFont="1" applyBorder="1" applyAlignment="1" applyProtection="1">
      <alignment horizontal="left" vertical="center" wrapText="1"/>
      <protection locked="0"/>
    </xf>
    <xf numFmtId="0" fontId="2" fillId="3" borderId="4" xfId="1" applyFill="1" applyBorder="1" applyAlignment="1">
      <alignment horizontal="center" vertical="center"/>
    </xf>
    <xf numFmtId="165" fontId="2" fillId="4" borderId="4" xfId="1" applyNumberFormat="1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vertical="center"/>
    </xf>
    <xf numFmtId="0" fontId="32" fillId="3" borderId="0" xfId="0" applyFont="1" applyFill="1" applyAlignment="1">
      <alignment vertical="top" wrapText="1"/>
    </xf>
    <xf numFmtId="0" fontId="2" fillId="0" borderId="4" xfId="0" quotePrefix="1" applyFont="1" applyBorder="1" applyAlignment="1">
      <alignment wrapText="1"/>
    </xf>
    <xf numFmtId="44" fontId="2" fillId="4" borderId="6" xfId="36" applyFont="1" applyFill="1" applyBorder="1" applyAlignment="1" applyProtection="1">
      <alignment horizontal="center" vertical="center"/>
      <protection locked="0"/>
    </xf>
    <xf numFmtId="49" fontId="22" fillId="0" borderId="4" xfId="0" applyNumberFormat="1" applyFont="1" applyBorder="1" applyAlignment="1">
      <alignment horizontal="left" vertical="center"/>
    </xf>
    <xf numFmtId="0" fontId="2" fillId="3" borderId="4" xfId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32" fillId="4" borderId="0" xfId="0" applyFont="1" applyFill="1" applyAlignment="1">
      <alignment horizontal="left" vertical="top" wrapText="1"/>
    </xf>
    <xf numFmtId="0" fontId="0" fillId="2" borderId="15" xfId="0" applyFill="1" applyBorder="1" applyAlignment="1" applyProtection="1">
      <alignment horizontal="left" vertical="top" wrapText="1"/>
    </xf>
    <xf numFmtId="0" fontId="0" fillId="2" borderId="16" xfId="0" applyFill="1" applyBorder="1" applyAlignment="1" applyProtection="1">
      <alignment horizontal="left" vertical="top" wrapText="1"/>
    </xf>
    <xf numFmtId="0" fontId="0" fillId="2" borderId="17" xfId="0" applyFill="1" applyBorder="1" applyAlignment="1" applyProtection="1">
      <alignment horizontal="left" vertical="top" wrapText="1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 vertical="center"/>
    </xf>
    <xf numFmtId="0" fontId="1" fillId="8" borderId="5" xfId="0" applyFont="1" applyFill="1" applyBorder="1" applyAlignment="1">
      <alignment horizontal="left" vertical="center"/>
    </xf>
    <xf numFmtId="0" fontId="1" fillId="5" borderId="6" xfId="4" applyFont="1" applyFill="1" applyBorder="1" applyAlignment="1">
      <alignment horizontal="left" vertical="center"/>
    </xf>
    <xf numFmtId="0" fontId="1" fillId="5" borderId="8" xfId="4" applyFont="1" applyFill="1" applyBorder="1" applyAlignment="1">
      <alignment horizontal="left" vertical="center"/>
    </xf>
    <xf numFmtId="0" fontId="1" fillId="5" borderId="2" xfId="4" applyFont="1" applyFill="1" applyBorder="1" applyAlignment="1">
      <alignment horizontal="left" vertical="center" wrapText="1"/>
    </xf>
    <xf numFmtId="0" fontId="1" fillId="5" borderId="3" xfId="4" applyFont="1" applyFill="1" applyBorder="1" applyAlignment="1">
      <alignment horizontal="left" vertical="center"/>
    </xf>
    <xf numFmtId="165" fontId="1" fillId="5" borderId="6" xfId="4" applyNumberFormat="1" applyFont="1" applyFill="1" applyBorder="1" applyAlignment="1">
      <alignment horizontal="right" vertical="center"/>
    </xf>
    <xf numFmtId="165" fontId="1" fillId="5" borderId="8" xfId="4" applyNumberFormat="1" applyFont="1" applyFill="1" applyBorder="1" applyAlignment="1">
      <alignment horizontal="right" vertical="center"/>
    </xf>
    <xf numFmtId="0" fontId="1" fillId="5" borderId="6" xfId="2" applyFont="1" applyFill="1" applyBorder="1" applyAlignment="1">
      <alignment horizontal="left" vertical="center"/>
    </xf>
    <xf numFmtId="0" fontId="1" fillId="5" borderId="8" xfId="2" applyFont="1" applyFill="1" applyBorder="1" applyAlignment="1">
      <alignment horizontal="left" vertical="center"/>
    </xf>
    <xf numFmtId="165" fontId="1" fillId="5" borderId="6" xfId="2" applyNumberFormat="1" applyFont="1" applyFill="1" applyBorder="1" applyAlignment="1">
      <alignment horizontal="right" vertical="center" wrapText="1"/>
    </xf>
    <xf numFmtId="165" fontId="1" fillId="5" borderId="8" xfId="2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 applyProtection="1">
      <alignment horizontal="left" vertical="center"/>
    </xf>
    <xf numFmtId="0" fontId="1" fillId="5" borderId="6" xfId="2" applyFont="1" applyFill="1" applyBorder="1" applyAlignment="1" applyProtection="1">
      <alignment horizontal="left" vertical="center"/>
    </xf>
    <xf numFmtId="0" fontId="1" fillId="5" borderId="8" xfId="2" applyFont="1" applyFill="1" applyBorder="1" applyAlignment="1" applyProtection="1">
      <alignment horizontal="left" vertical="center"/>
    </xf>
    <xf numFmtId="0" fontId="1" fillId="5" borderId="2" xfId="2" applyFont="1" applyFill="1" applyBorder="1" applyAlignment="1" applyProtection="1">
      <alignment horizontal="center" vertical="center"/>
    </xf>
    <xf numFmtId="0" fontId="1" fillId="5" borderId="5" xfId="2" applyFont="1" applyFill="1" applyBorder="1" applyAlignment="1" applyProtection="1">
      <alignment horizontal="center" vertical="center"/>
    </xf>
    <xf numFmtId="0" fontId="1" fillId="5" borderId="3" xfId="2" applyFont="1" applyFill="1" applyBorder="1" applyAlignment="1" applyProtection="1">
      <alignment horizontal="center" vertical="center"/>
    </xf>
    <xf numFmtId="0" fontId="1" fillId="9" borderId="4" xfId="2" applyFont="1" applyFill="1" applyBorder="1" applyAlignment="1" applyProtection="1">
      <alignment horizontal="center" vertical="center"/>
    </xf>
    <xf numFmtId="49" fontId="23" fillId="10" borderId="4" xfId="36" applyNumberFormat="1" applyFont="1" applyFill="1" applyBorder="1" applyAlignment="1" applyProtection="1">
      <alignment horizontal="center" vertical="center" wrapText="1"/>
    </xf>
    <xf numFmtId="165" fontId="23" fillId="10" borderId="6" xfId="36" applyNumberFormat="1" applyFont="1" applyFill="1" applyBorder="1" applyAlignment="1" applyProtection="1">
      <alignment horizontal="center" vertical="center"/>
    </xf>
    <xf numFmtId="165" fontId="23" fillId="10" borderId="8" xfId="36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8" borderId="2" xfId="1" applyFont="1" applyFill="1" applyBorder="1" applyAlignment="1">
      <alignment horizontal="center" vertical="center" wrapText="1"/>
    </xf>
    <xf numFmtId="0" fontId="1" fillId="8" borderId="5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/>
    </xf>
    <xf numFmtId="0" fontId="17" fillId="5" borderId="2" xfId="1" applyFont="1" applyFill="1" applyBorder="1" applyAlignment="1">
      <alignment horizontal="left" vertical="center" wrapText="1"/>
    </xf>
    <xf numFmtId="0" fontId="17" fillId="5" borderId="3" xfId="1" applyFont="1" applyFill="1" applyBorder="1" applyAlignment="1">
      <alignment horizontal="left" vertical="center" wrapText="1"/>
    </xf>
    <xf numFmtId="165" fontId="1" fillId="5" borderId="6" xfId="1" applyNumberFormat="1" applyFont="1" applyFill="1" applyBorder="1" applyAlignment="1">
      <alignment horizontal="center" vertical="center" wrapText="1"/>
    </xf>
    <xf numFmtId="165" fontId="1" fillId="5" borderId="8" xfId="1" applyNumberFormat="1" applyFont="1" applyFill="1" applyBorder="1" applyAlignment="1">
      <alignment horizontal="center" vertical="center" wrapText="1"/>
    </xf>
    <xf numFmtId="165" fontId="1" fillId="5" borderId="6" xfId="1" applyNumberFormat="1" applyFont="1" applyFill="1" applyBorder="1" applyAlignment="1">
      <alignment horizontal="right" vertical="center" wrapText="1"/>
    </xf>
    <xf numFmtId="165" fontId="1" fillId="5" borderId="8" xfId="1" applyNumberFormat="1" applyFont="1" applyFill="1" applyBorder="1" applyAlignment="1">
      <alignment horizontal="right" vertical="center" wrapText="1"/>
    </xf>
    <xf numFmtId="165" fontId="2" fillId="4" borderId="4" xfId="1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3" applyNumberFormat="1" applyFont="1" applyFill="1" applyBorder="1" applyAlignment="1" applyProtection="1">
      <alignment horizontal="right" vertical="center" wrapText="1"/>
      <protection locked="0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2" borderId="0" xfId="1" applyFill="1" applyAlignment="1" applyProtection="1">
      <alignment vertical="center" wrapText="1"/>
    </xf>
    <xf numFmtId="0" fontId="2" fillId="2" borderId="0" xfId="1" applyFill="1" applyAlignment="1" applyProtection="1">
      <alignment horizontal="center" vertical="center" wrapText="1"/>
    </xf>
    <xf numFmtId="165" fontId="2" fillId="2" borderId="0" xfId="1" applyNumberFormat="1" applyFill="1" applyAlignment="1" applyProtection="1">
      <alignment horizontal="right" vertical="center" wrapText="1"/>
    </xf>
    <xf numFmtId="0" fontId="10" fillId="0" borderId="4" xfId="3" applyFont="1" applyFill="1" applyBorder="1" applyAlignment="1" applyProtection="1">
      <alignment horizontal="left" vertical="center" wrapText="1"/>
    </xf>
    <xf numFmtId="0" fontId="10" fillId="0" borderId="2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6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0" xfId="2" applyFont="1" applyFill="1" applyAlignment="1" applyProtection="1">
      <alignment horizontal="left" vertical="center"/>
    </xf>
    <xf numFmtId="0" fontId="2" fillId="2" borderId="4" xfId="4" applyFont="1" applyFill="1" applyBorder="1" applyAlignment="1" applyProtection="1">
      <alignment horizontal="left" vertical="center"/>
    </xf>
    <xf numFmtId="0" fontId="2" fillId="2" borderId="3" xfId="2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righ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2" fillId="2" borderId="3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vertical="center"/>
    </xf>
    <xf numFmtId="0" fontId="7" fillId="2" borderId="0" xfId="2" applyFont="1" applyFill="1" applyAlignment="1" applyProtection="1">
      <alignment horizontal="left" vertical="center"/>
    </xf>
    <xf numFmtId="0" fontId="2" fillId="2" borderId="0" xfId="1" applyFont="1" applyFill="1" applyAlignment="1" applyProtection="1">
      <alignment horizontal="left" vertical="center"/>
    </xf>
    <xf numFmtId="165" fontId="2" fillId="2" borderId="0" xfId="1" applyNumberFormat="1" applyFont="1" applyFill="1" applyAlignment="1" applyProtection="1">
      <alignment horizontal="left" vertical="center"/>
    </xf>
    <xf numFmtId="0" fontId="1" fillId="5" borderId="7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left" vertical="center" wrapText="1"/>
    </xf>
    <xf numFmtId="0" fontId="1" fillId="5" borderId="13" xfId="1" applyFont="1" applyFill="1" applyBorder="1" applyAlignment="1" applyProtection="1">
      <alignment horizontal="left" vertical="center" wrapText="1"/>
    </xf>
    <xf numFmtId="165" fontId="1" fillId="5" borderId="10" xfId="1" applyNumberFormat="1" applyFont="1" applyFill="1" applyBorder="1" applyAlignment="1" applyProtection="1">
      <alignment horizontal="right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0" fontId="1" fillId="2" borderId="0" xfId="1" applyFont="1" applyFill="1" applyBorder="1" applyAlignment="1" applyProtection="1">
      <alignment horizontal="left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9" xfId="1" applyFont="1" applyFill="1" applyBorder="1" applyAlignment="1" applyProtection="1">
      <alignment horizontal="left"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165" fontId="2" fillId="5" borderId="11" xfId="1" applyNumberForma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1" fillId="8" borderId="2" xfId="1" applyFont="1" applyFill="1" applyBorder="1" applyAlignment="1" applyProtection="1">
      <alignment horizontal="center" vertical="center" wrapText="1"/>
    </xf>
    <xf numFmtId="0" fontId="1" fillId="8" borderId="5" xfId="1" applyFont="1" applyFill="1" applyBorder="1" applyAlignment="1" applyProtection="1">
      <alignment horizontal="center" vertical="center" wrapText="1"/>
    </xf>
    <xf numFmtId="0" fontId="1" fillId="8" borderId="3" xfId="1" applyFont="1" applyFill="1" applyBorder="1" applyAlignment="1" applyProtection="1">
      <alignment horizontal="center" vertical="center" wrapText="1"/>
    </xf>
    <xf numFmtId="165" fontId="1" fillId="2" borderId="0" xfId="1" applyNumberFormat="1" applyFont="1" applyFill="1" applyBorder="1" applyAlignment="1" applyProtection="1">
      <alignment horizontal="left" vertical="center" wrapText="1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righ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0" fontId="2" fillId="2" borderId="2" xfId="2" applyFill="1" applyBorder="1" applyAlignment="1" applyProtection="1">
      <alignment horizontal="left"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horizontal="right" vertical="center"/>
    </xf>
    <xf numFmtId="0" fontId="1" fillId="2" borderId="3" xfId="2" applyFont="1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horizontal="left"/>
    </xf>
    <xf numFmtId="0" fontId="2" fillId="2" borderId="0" xfId="2" applyFont="1" applyFill="1" applyAlignment="1" applyProtection="1">
      <alignment horizontal="left"/>
    </xf>
    <xf numFmtId="0" fontId="2" fillId="2" borderId="0" xfId="2" applyFont="1" applyFill="1" applyBorder="1" applyAlignment="1" applyProtection="1"/>
    <xf numFmtId="165" fontId="2" fillId="2" borderId="0" xfId="1" applyNumberFormat="1" applyFill="1" applyAlignment="1" applyProtection="1">
      <alignment horizontal="left" vertical="center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left" vertical="center" wrapText="1"/>
    </xf>
    <xf numFmtId="0" fontId="1" fillId="5" borderId="5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165" fontId="1" fillId="8" borderId="2" xfId="1" applyNumberFormat="1" applyFont="1" applyFill="1" applyBorder="1" applyAlignment="1" applyProtection="1">
      <alignment horizontal="center" wrapText="1"/>
    </xf>
    <xf numFmtId="165" fontId="1" fillId="8" borderId="5" xfId="1" applyNumberFormat="1" applyFont="1" applyFill="1" applyBorder="1" applyAlignment="1" applyProtection="1">
      <alignment horizontal="center" wrapText="1"/>
    </xf>
    <xf numFmtId="165" fontId="1" fillId="8" borderId="3" xfId="1" applyNumberFormat="1" applyFont="1" applyFill="1" applyBorder="1" applyAlignment="1" applyProtection="1">
      <alignment horizontal="center" wrapText="1"/>
    </xf>
    <xf numFmtId="0" fontId="12" fillId="2" borderId="0" xfId="1" quotePrefix="1" applyFont="1" applyFill="1" applyBorder="1" applyAlignment="1" applyProtection="1">
      <alignment vertical="center" wrapText="1"/>
    </xf>
    <xf numFmtId="0" fontId="13" fillId="2" borderId="0" xfId="1" applyFont="1" applyFill="1" applyAlignment="1" applyProtection="1">
      <alignment vertical="center" wrapText="1"/>
    </xf>
    <xf numFmtId="0" fontId="2" fillId="3" borderId="4" xfId="4" applyFont="1" applyFill="1" applyBorder="1" applyAlignment="1" applyProtection="1">
      <alignment horizontal="left" vertical="center" wrapText="1"/>
    </xf>
    <xf numFmtId="0" fontId="2" fillId="0" borderId="4" xfId="1" applyBorder="1" applyAlignment="1" applyProtection="1">
      <alignment horizontal="right" vertical="center" wrapText="1"/>
    </xf>
    <xf numFmtId="44" fontId="16" fillId="4" borderId="6" xfId="36" applyFont="1" applyFill="1" applyBorder="1" applyAlignment="1" applyProtection="1">
      <alignment horizontal="center" vertical="center" wrapText="1"/>
    </xf>
    <xf numFmtId="0" fontId="11" fillId="3" borderId="4" xfId="4" applyFill="1" applyBorder="1" applyAlignment="1" applyProtection="1">
      <alignment horizontal="left" vertical="center" wrapText="1"/>
    </xf>
    <xf numFmtId="0" fontId="13" fillId="2" borderId="7" xfId="1" applyFont="1" applyFill="1" applyBorder="1" applyAlignment="1" applyProtection="1">
      <alignment vertical="center" wrapText="1"/>
    </xf>
    <xf numFmtId="0" fontId="13" fillId="2" borderId="10" xfId="1" applyFont="1" applyFill="1" applyBorder="1" applyAlignment="1" applyProtection="1">
      <alignment vertical="center" wrapText="1"/>
    </xf>
    <xf numFmtId="0" fontId="13" fillId="2" borderId="21" xfId="1" applyFont="1" applyFill="1" applyBorder="1" applyAlignment="1" applyProtection="1">
      <alignment vertical="center" wrapText="1"/>
    </xf>
    <xf numFmtId="0" fontId="13" fillId="2" borderId="0" xfId="1" applyFont="1" applyFill="1" applyBorder="1" applyAlignment="1" applyProtection="1">
      <alignment vertical="center" wrapText="1"/>
    </xf>
    <xf numFmtId="0" fontId="2" fillId="2" borderId="21" xfId="1" applyFill="1" applyBorder="1" applyAlignment="1" applyProtection="1">
      <alignment vertical="center" wrapText="1"/>
    </xf>
    <xf numFmtId="0" fontId="2" fillId="2" borderId="0" xfId="1" applyFill="1" applyBorder="1" applyAlignment="1" applyProtection="1">
      <alignment vertical="center" wrapText="1"/>
    </xf>
    <xf numFmtId="0" fontId="2" fillId="2" borderId="4" xfId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2" fillId="2" borderId="0" xfId="1" applyFill="1" applyAlignment="1" applyProtection="1">
      <alignment horizontal="right" vertical="center" wrapText="1"/>
    </xf>
    <xf numFmtId="0" fontId="27" fillId="0" borderId="0" xfId="0" applyFont="1" applyAlignment="1" applyProtection="1">
      <alignment vertical="center"/>
    </xf>
    <xf numFmtId="0" fontId="28" fillId="11" borderId="0" xfId="0" applyFont="1" applyFill="1" applyAlignment="1" applyProtection="1">
      <alignment vertical="center"/>
    </xf>
    <xf numFmtId="0" fontId="27" fillId="11" borderId="0" xfId="0" applyFont="1" applyFill="1" applyAlignment="1" applyProtection="1">
      <alignment vertical="center"/>
    </xf>
    <xf numFmtId="0" fontId="29" fillId="3" borderId="0" xfId="0" applyFont="1" applyFill="1" applyAlignment="1" applyProtection="1">
      <alignment vertical="center"/>
    </xf>
    <xf numFmtId="0" fontId="18" fillId="3" borderId="0" xfId="22" applyFont="1" applyFill="1" applyAlignment="1" applyProtection="1">
      <alignment horizontal="left" vertical="center"/>
    </xf>
    <xf numFmtId="0" fontId="25" fillId="12" borderId="6" xfId="22" applyFont="1" applyFill="1" applyBorder="1" applyAlignment="1" applyProtection="1">
      <alignment horizontal="left" vertical="center"/>
    </xf>
    <xf numFmtId="0" fontId="25" fillId="12" borderId="2" xfId="22" applyFont="1" applyFill="1" applyBorder="1" applyAlignment="1" applyProtection="1">
      <alignment horizontal="left" vertical="center"/>
    </xf>
    <xf numFmtId="0" fontId="25" fillId="12" borderId="3" xfId="22" applyFont="1" applyFill="1" applyBorder="1" applyAlignment="1" applyProtection="1">
      <alignment horizontal="left" vertical="center"/>
    </xf>
    <xf numFmtId="0" fontId="25" fillId="12" borderId="4" xfId="22" applyFont="1" applyFill="1" applyBorder="1" applyAlignment="1" applyProtection="1">
      <alignment horizontal="left" vertical="center"/>
    </xf>
    <xf numFmtId="0" fontId="25" fillId="12" borderId="8" xfId="22" applyFont="1" applyFill="1" applyBorder="1" applyAlignment="1" applyProtection="1">
      <alignment horizontal="left" vertical="center"/>
    </xf>
    <xf numFmtId="0" fontId="18" fillId="13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2" fillId="3" borderId="4" xfId="22" applyFont="1" applyFill="1" applyBorder="1" applyAlignment="1" applyProtection="1">
      <alignment horizontal="left" vertical="center" wrapText="1"/>
    </xf>
    <xf numFmtId="0" fontId="26" fillId="14" borderId="4" xfId="37" applyFill="1" applyBorder="1" applyAlignment="1" applyProtection="1">
      <alignment vertical="center"/>
    </xf>
    <xf numFmtId="0" fontId="2" fillId="3" borderId="19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2" fillId="3" borderId="4" xfId="0" applyFont="1" applyFill="1" applyBorder="1" applyAlignment="1" applyProtection="1">
      <alignment horizontal="left" vertical="center" wrapText="1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4" borderId="4" xfId="0" applyFont="1" applyFill="1" applyBorder="1" applyAlignment="1" applyProtection="1">
      <alignment vertical="center"/>
    </xf>
    <xf numFmtId="0" fontId="30" fillId="14" borderId="4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6" fillId="0" borderId="4" xfId="37" applyBorder="1" applyAlignment="1" applyProtection="1">
      <alignment vertical="center"/>
    </xf>
    <xf numFmtId="0" fontId="31" fillId="14" borderId="4" xfId="0" applyFont="1" applyFill="1" applyBorder="1" applyAlignment="1" applyProtection="1">
      <alignment vertical="center"/>
    </xf>
    <xf numFmtId="0" fontId="2" fillId="14" borderId="4" xfId="0" applyFont="1" applyFill="1" applyBorder="1" applyAlignment="1" applyProtection="1">
      <alignment horizontal="center" vertical="center"/>
    </xf>
  </cellXfs>
  <cellStyles count="39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7" builtinId="8"/>
    <cellStyle name="Notiz" xfId="38" builtinId="10"/>
    <cellStyle name="Notiz 2" xfId="10" xr:uid="{00000000-0005-0000-0000-000006000000}"/>
    <cellStyle name="Notiz 2 2" xfId="11" xr:uid="{00000000-0005-0000-0000-000007000000}"/>
    <cellStyle name="Standard" xfId="0" builtinId="0"/>
    <cellStyle name="Standard 10" xfId="12" xr:uid="{00000000-0005-0000-0000-000009000000}"/>
    <cellStyle name="Standard 11" xfId="13" xr:uid="{00000000-0005-0000-0000-00000A000000}"/>
    <cellStyle name="Standard 12" xfId="14" xr:uid="{00000000-0005-0000-0000-00000B000000}"/>
    <cellStyle name="Standard 13" xfId="15" xr:uid="{00000000-0005-0000-0000-00000C000000}"/>
    <cellStyle name="Standard 14" xfId="16" xr:uid="{00000000-0005-0000-0000-00000D000000}"/>
    <cellStyle name="Standard 15" xfId="17" xr:uid="{00000000-0005-0000-0000-00000E000000}"/>
    <cellStyle name="Standard 16" xfId="18" xr:uid="{00000000-0005-0000-0000-00000F000000}"/>
    <cellStyle name="Standard 17" xfId="19" xr:uid="{00000000-0005-0000-0000-000010000000}"/>
    <cellStyle name="Standard 18" xfId="20" xr:uid="{00000000-0005-0000-0000-000011000000}"/>
    <cellStyle name="Standard 19" xfId="21" xr:uid="{00000000-0005-0000-0000-000012000000}"/>
    <cellStyle name="Standard 2" xfId="2" xr:uid="{00000000-0005-0000-0000-000013000000}"/>
    <cellStyle name="Standard 2 2" xfId="22" xr:uid="{00000000-0005-0000-0000-000014000000}"/>
    <cellStyle name="Standard 20" xfId="23" xr:uid="{00000000-0005-0000-0000-000015000000}"/>
    <cellStyle name="Standard 21" xfId="1" xr:uid="{00000000-0005-0000-0000-000016000000}"/>
    <cellStyle name="Standard 3" xfId="4" xr:uid="{00000000-0005-0000-0000-000017000000}"/>
    <cellStyle name="Standard 3 2" xfId="34" xr:uid="{00000000-0005-0000-0000-000018000000}"/>
    <cellStyle name="Standard 4" xfId="24" xr:uid="{00000000-0005-0000-0000-000019000000}"/>
    <cellStyle name="Standard 4 2" xfId="25" xr:uid="{00000000-0005-0000-0000-00001A000000}"/>
    <cellStyle name="Standard 5" xfId="26" xr:uid="{00000000-0005-0000-0000-00001B000000}"/>
    <cellStyle name="Standard 5 2" xfId="27" xr:uid="{00000000-0005-0000-0000-00001C000000}"/>
    <cellStyle name="Standard 6" xfId="28" xr:uid="{00000000-0005-0000-0000-00001D000000}"/>
    <cellStyle name="Standard 7" xfId="29" xr:uid="{00000000-0005-0000-0000-00001E000000}"/>
    <cellStyle name="Standard 8" xfId="30" xr:uid="{00000000-0005-0000-0000-00001F000000}"/>
    <cellStyle name="Standard 9" xfId="31" xr:uid="{00000000-0005-0000-0000-000020000000}"/>
    <cellStyle name="Standard_Artikelpreise-Pflege2" xfId="3" xr:uid="{00000000-0005-0000-0000-000021000000}"/>
    <cellStyle name="Währung" xfId="36" builtinId="4"/>
    <cellStyle name="Währung 2" xfId="32" xr:uid="{00000000-0005-0000-0000-000022000000}"/>
    <cellStyle name="Währung 2 2" xfId="33" xr:uid="{00000000-0005-0000-0000-000023000000}"/>
  </cellStyles>
  <dxfs count="2"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tabSelected="1" topLeftCell="A4" zoomScaleNormal="100" workbookViewId="0">
      <selection activeCell="B21" sqref="B21"/>
    </sheetView>
  </sheetViews>
  <sheetFormatPr baseColWidth="10" defaultColWidth="11.42578125" defaultRowHeight="15" x14ac:dyDescent="0.25"/>
  <cols>
    <col min="1" max="1" width="11.42578125" style="18"/>
    <col min="2" max="2" width="24.85546875" style="9" customWidth="1"/>
    <col min="3" max="3" width="32.28515625" style="11" customWidth="1"/>
    <col min="4" max="16384" width="11.42578125" style="18"/>
  </cols>
  <sheetData>
    <row r="1" spans="1:4" hidden="1" x14ac:dyDescent="0.25">
      <c r="A1" s="17"/>
      <c r="B1" s="1"/>
      <c r="C1" s="2"/>
      <c r="D1" s="17"/>
    </row>
    <row r="2" spans="1:4" hidden="1" x14ac:dyDescent="0.25">
      <c r="A2" s="19"/>
      <c r="B2" s="4"/>
      <c r="C2" s="5"/>
      <c r="D2" s="20"/>
    </row>
    <row r="3" spans="1:4" hidden="1" x14ac:dyDescent="0.25">
      <c r="A3" s="19"/>
      <c r="B3" s="4"/>
      <c r="C3" s="5"/>
      <c r="D3" s="20"/>
    </row>
    <row r="4" spans="1:4" x14ac:dyDescent="0.25">
      <c r="A4" s="21"/>
      <c r="B4" s="7"/>
      <c r="C4" s="8"/>
      <c r="D4" s="21"/>
    </row>
    <row r="5" spans="1:4" x14ac:dyDescent="0.25">
      <c r="A5" s="21"/>
      <c r="B5" s="7"/>
      <c r="C5" s="8"/>
      <c r="D5" s="21"/>
    </row>
    <row r="6" spans="1:4" x14ac:dyDescent="0.25">
      <c r="A6" s="21"/>
      <c r="B6" s="7"/>
      <c r="C6" s="8"/>
      <c r="D6" s="21"/>
    </row>
    <row r="7" spans="1:4" ht="20.25" x14ac:dyDescent="0.3">
      <c r="A7" s="22"/>
      <c r="B7" s="10" t="s">
        <v>0</v>
      </c>
      <c r="D7" s="22"/>
    </row>
    <row r="8" spans="1:4" x14ac:dyDescent="0.25">
      <c r="A8" s="22"/>
      <c r="B8" s="266" t="s">
        <v>209</v>
      </c>
      <c r="D8" s="22"/>
    </row>
    <row r="9" spans="1:4" ht="30" customHeight="1" x14ac:dyDescent="0.25">
      <c r="A9" s="22"/>
      <c r="B9" s="311" t="s">
        <v>1</v>
      </c>
      <c r="C9" s="312"/>
      <c r="D9" s="22"/>
    </row>
    <row r="10" spans="1:4" ht="43.5" customHeight="1" x14ac:dyDescent="0.25">
      <c r="A10" s="22"/>
      <c r="B10" s="313" t="s">
        <v>390</v>
      </c>
      <c r="C10" s="313"/>
      <c r="D10" s="23"/>
    </row>
    <row r="11" spans="1:4" ht="20.25" x14ac:dyDescent="0.25">
      <c r="A11" s="22"/>
      <c r="B11" s="268"/>
      <c r="C11" s="268"/>
      <c r="D11" s="23"/>
    </row>
    <row r="12" spans="1:4" x14ac:dyDescent="0.25">
      <c r="A12" s="22"/>
      <c r="B12" s="23" t="s">
        <v>2</v>
      </c>
      <c r="C12" s="265"/>
      <c r="D12" s="22"/>
    </row>
    <row r="13" spans="1:4" ht="33" customHeight="1" x14ac:dyDescent="0.25">
      <c r="A13" s="22"/>
      <c r="B13" s="306" t="s">
        <v>389</v>
      </c>
      <c r="C13" s="265"/>
      <c r="D13" s="22"/>
    </row>
    <row r="14" spans="1:4" x14ac:dyDescent="0.25">
      <c r="A14" s="22"/>
      <c r="B14" s="9" t="s">
        <v>3</v>
      </c>
      <c r="D14" s="22"/>
    </row>
    <row r="15" spans="1:4" x14ac:dyDescent="0.25">
      <c r="A15" s="22"/>
      <c r="B15" s="12" t="s">
        <v>4</v>
      </c>
      <c r="C15" s="8"/>
      <c r="D15" s="22"/>
    </row>
    <row r="16" spans="1:4" x14ac:dyDescent="0.25">
      <c r="A16" s="22"/>
      <c r="B16" s="12" t="s">
        <v>5</v>
      </c>
      <c r="C16" s="8"/>
      <c r="D16" s="22"/>
    </row>
    <row r="17" spans="1:4" x14ac:dyDescent="0.25">
      <c r="A17" s="22"/>
      <c r="B17" s="12" t="s">
        <v>6</v>
      </c>
      <c r="C17" s="8"/>
      <c r="D17" s="22"/>
    </row>
    <row r="18" spans="1:4" x14ac:dyDescent="0.25">
      <c r="A18" s="22"/>
      <c r="B18" s="13" t="s">
        <v>7</v>
      </c>
      <c r="C18" s="8"/>
      <c r="D18" s="22"/>
    </row>
    <row r="19" spans="1:4" x14ac:dyDescent="0.25">
      <c r="A19" s="22"/>
      <c r="B19" s="7"/>
      <c r="C19" s="8"/>
      <c r="D19" s="22"/>
    </row>
    <row r="20" spans="1:4" x14ac:dyDescent="0.25">
      <c r="A20" s="22"/>
      <c r="B20" s="7" t="s">
        <v>8</v>
      </c>
      <c r="C20" s="8"/>
      <c r="D20" s="22"/>
    </row>
    <row r="21" spans="1:4" x14ac:dyDescent="0.25">
      <c r="A21" s="22"/>
      <c r="B21" s="25" t="s">
        <v>9</v>
      </c>
      <c r="C21" s="272"/>
      <c r="D21" s="22"/>
    </row>
    <row r="22" spans="1:4" x14ac:dyDescent="0.25">
      <c r="A22" s="22"/>
      <c r="B22" s="25" t="s">
        <v>10</v>
      </c>
      <c r="C22" s="272"/>
      <c r="D22" s="22"/>
    </row>
    <row r="23" spans="1:4" x14ac:dyDescent="0.25">
      <c r="A23" s="22"/>
      <c r="B23" s="25" t="s">
        <v>11</v>
      </c>
      <c r="C23" s="272"/>
      <c r="D23" s="22"/>
    </row>
    <row r="24" spans="1:4" x14ac:dyDescent="0.25">
      <c r="A24" s="22"/>
      <c r="B24" s="13" t="s">
        <v>12</v>
      </c>
      <c r="C24" s="8"/>
      <c r="D24" s="22"/>
    </row>
    <row r="25" spans="1:4" ht="30" customHeight="1" x14ac:dyDescent="0.25">
      <c r="A25" s="22"/>
      <c r="B25" s="7"/>
      <c r="C25" s="8"/>
      <c r="D25" s="22"/>
    </row>
    <row r="26" spans="1:4" x14ac:dyDescent="0.25">
      <c r="A26" s="22"/>
      <c r="B26" s="14" t="s">
        <v>13</v>
      </c>
      <c r="C26" s="277" t="s">
        <v>14</v>
      </c>
      <c r="D26" s="24"/>
    </row>
    <row r="27" spans="1:4" x14ac:dyDescent="0.25">
      <c r="A27" s="22"/>
      <c r="B27" s="14" t="s">
        <v>15</v>
      </c>
      <c r="C27" s="277" t="s">
        <v>16</v>
      </c>
      <c r="D27" s="24"/>
    </row>
    <row r="28" spans="1:4" x14ac:dyDescent="0.25">
      <c r="A28" s="22"/>
      <c r="B28" s="16" t="s">
        <v>17</v>
      </c>
      <c r="C28" s="273" t="s">
        <v>232</v>
      </c>
      <c r="D28" s="22"/>
    </row>
    <row r="29" spans="1:4" x14ac:dyDescent="0.25">
      <c r="A29" s="22"/>
      <c r="B29" s="16" t="s">
        <v>18</v>
      </c>
      <c r="C29" s="274">
        <v>46296</v>
      </c>
      <c r="D29" s="22"/>
    </row>
    <row r="30" spans="1:4" x14ac:dyDescent="0.25">
      <c r="A30" s="22"/>
      <c r="B30" s="16" t="s">
        <v>19</v>
      </c>
      <c r="C30" s="275" t="s">
        <v>20</v>
      </c>
      <c r="D30" s="22"/>
    </row>
    <row r="31" spans="1:4" x14ac:dyDescent="0.25">
      <c r="A31" s="22"/>
      <c r="B31" s="16" t="s">
        <v>21</v>
      </c>
      <c r="C31" s="275">
        <v>47756</v>
      </c>
      <c r="D31" s="22"/>
    </row>
    <row r="32" spans="1:4" x14ac:dyDescent="0.25">
      <c r="A32" s="22"/>
      <c r="B32" s="16" t="s">
        <v>22</v>
      </c>
      <c r="C32" s="276" t="s">
        <v>391</v>
      </c>
      <c r="D32" s="22"/>
    </row>
    <row r="33" spans="1:10" x14ac:dyDescent="0.25">
      <c r="B33" s="7"/>
      <c r="C33" s="8"/>
    </row>
    <row r="34" spans="1:10" x14ac:dyDescent="0.25">
      <c r="B34" s="18"/>
      <c r="C34" s="8"/>
    </row>
    <row r="35" spans="1:10" s="269" customFormat="1" ht="90" hidden="1" customHeight="1" thickBot="1" x14ac:dyDescent="0.3">
      <c r="A35" s="314" t="s">
        <v>234</v>
      </c>
      <c r="B35" s="315"/>
      <c r="C35" s="315"/>
      <c r="D35" s="316"/>
      <c r="F35" s="270"/>
      <c r="G35" s="270"/>
      <c r="H35" s="270"/>
      <c r="I35" s="271"/>
      <c r="J35" s="271"/>
    </row>
    <row r="36" spans="1:10" x14ac:dyDescent="0.25">
      <c r="B36" s="18"/>
      <c r="C36" s="18"/>
    </row>
    <row r="37" spans="1:10" x14ac:dyDescent="0.25">
      <c r="B37" s="18"/>
      <c r="C37" s="18"/>
    </row>
    <row r="38" spans="1:10" x14ac:dyDescent="0.25">
      <c r="B38" s="15"/>
      <c r="C38" s="15"/>
    </row>
    <row r="39" spans="1:10" x14ac:dyDescent="0.25">
      <c r="B39" s="15"/>
      <c r="C39" s="15"/>
    </row>
    <row r="40" spans="1:10" x14ac:dyDescent="0.25">
      <c r="B40" s="15"/>
      <c r="C40" s="15"/>
    </row>
    <row r="41" spans="1:10" x14ac:dyDescent="0.25">
      <c r="B41" s="15"/>
      <c r="C41" s="15"/>
    </row>
    <row r="42" spans="1:10" x14ac:dyDescent="0.25">
      <c r="B42" s="15"/>
      <c r="C42" s="15"/>
    </row>
    <row r="43" spans="1:10" x14ac:dyDescent="0.25">
      <c r="B43" s="15"/>
      <c r="C43" s="15"/>
    </row>
    <row r="44" spans="1:10" x14ac:dyDescent="0.25">
      <c r="B44" s="15"/>
      <c r="C44" s="15"/>
    </row>
    <row r="45" spans="1:10" x14ac:dyDescent="0.25">
      <c r="B45" s="15"/>
      <c r="C45" s="15"/>
    </row>
    <row r="46" spans="1:10" x14ac:dyDescent="0.25">
      <c r="B46" s="15"/>
      <c r="C46" s="15"/>
    </row>
    <row r="47" spans="1:10" x14ac:dyDescent="0.25">
      <c r="B47" s="15"/>
      <c r="C47" s="15"/>
    </row>
    <row r="48" spans="1:10" x14ac:dyDescent="0.25">
      <c r="B48" s="15"/>
      <c r="C48" s="15"/>
    </row>
    <row r="49" spans="2:3" x14ac:dyDescent="0.25">
      <c r="B49" s="15"/>
      <c r="C49" s="15"/>
    </row>
    <row r="50" spans="2:3" x14ac:dyDescent="0.25">
      <c r="B50" s="15"/>
      <c r="C50" s="15"/>
    </row>
    <row r="51" spans="2:3" x14ac:dyDescent="0.25">
      <c r="B51" s="15"/>
      <c r="C51" s="15"/>
    </row>
  </sheetData>
  <sheetProtection algorithmName="SHA-512" hashValue="BR6W9gGMx5R7xqw/81RrZbShyGpRNL4dipi5nzh+dr8XNuKYHWpOoRG/Jw96RMWKE1z8csBdL12PAPUlPbGX1Q==" saltValue="H1KfcapTuyyItZz71BVLAQ==" spinCount="100000" sheet="1" objects="1" scenarios="1" selectLockedCell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5"/>
  <sheetViews>
    <sheetView topLeftCell="A16" zoomScaleNormal="100" workbookViewId="0">
      <selection activeCell="B30" sqref="B30"/>
    </sheetView>
  </sheetViews>
  <sheetFormatPr baseColWidth="10" defaultColWidth="11.42578125" defaultRowHeight="15" x14ac:dyDescent="0.25"/>
  <cols>
    <col min="1" max="1" width="5" style="18" customWidth="1"/>
    <col min="2" max="4" width="11.42578125" style="18"/>
    <col min="5" max="10" width="15.140625" style="18" customWidth="1"/>
    <col min="11" max="16384" width="11.42578125" style="18"/>
  </cols>
  <sheetData>
    <row r="1" spans="1:10" ht="18" x14ac:dyDescent="0.25">
      <c r="A1" s="81" t="s">
        <v>176</v>
      </c>
      <c r="B1" s="1"/>
      <c r="C1" s="1"/>
      <c r="D1" s="1"/>
      <c r="E1" s="82"/>
      <c r="F1" s="1"/>
      <c r="G1" s="1"/>
      <c r="H1" s="1"/>
      <c r="I1" s="1"/>
      <c r="J1" s="1"/>
    </row>
    <row r="2" spans="1:10" ht="15.75" thickBot="1" x14ac:dyDescent="0.3">
      <c r="A2" s="83"/>
      <c r="B2" s="84"/>
      <c r="C2" s="84"/>
      <c r="D2" s="85"/>
      <c r="E2" s="86"/>
      <c r="F2" s="86"/>
      <c r="G2" s="86"/>
      <c r="H2" s="86"/>
      <c r="I2" s="86"/>
      <c r="J2" s="86"/>
    </row>
    <row r="3" spans="1:10" x14ac:dyDescent="0.25">
      <c r="A3" s="6"/>
      <c r="B3" s="6"/>
      <c r="C3" s="6"/>
      <c r="D3" s="6"/>
      <c r="E3" s="3"/>
      <c r="F3" s="3"/>
      <c r="G3" s="3"/>
      <c r="H3" s="3"/>
      <c r="I3" s="6"/>
      <c r="J3" s="3"/>
    </row>
    <row r="4" spans="1:10" x14ac:dyDescent="0.25">
      <c r="A4" s="1"/>
      <c r="B4" s="87" t="s">
        <v>23</v>
      </c>
      <c r="C4" s="36" t="str">
        <f>Deckblatt!B10</f>
        <v>Rahmenvertrag Liefer- und Dienstleistung zur Salto Schließanlage</v>
      </c>
      <c r="D4" s="88"/>
      <c r="E4" s="88"/>
      <c r="F4" s="117"/>
      <c r="G4" s="213"/>
      <c r="H4" s="1"/>
      <c r="I4" s="90" t="s">
        <v>18</v>
      </c>
      <c r="J4" s="278">
        <f>Deckblatt!C29</f>
        <v>46296</v>
      </c>
    </row>
    <row r="5" spans="1:10" x14ac:dyDescent="0.25">
      <c r="A5" s="1"/>
      <c r="B5" s="1"/>
      <c r="C5" s="1"/>
      <c r="D5" s="6"/>
      <c r="E5" s="1"/>
      <c r="H5" s="1"/>
      <c r="I5" s="90" t="s">
        <v>19</v>
      </c>
      <c r="J5" s="91" t="str">
        <f>Deckblatt!C30</f>
        <v>Erstausstellung</v>
      </c>
    </row>
    <row r="6" spans="1:10" x14ac:dyDescent="0.25">
      <c r="A6" s="1"/>
      <c r="B6" s="87" t="s">
        <v>24</v>
      </c>
      <c r="C6" s="6" t="str">
        <f>Deckblatt!B13</f>
        <v>TEK2603021</v>
      </c>
      <c r="D6" s="6"/>
      <c r="E6" s="1"/>
      <c r="H6" s="1"/>
      <c r="I6" s="90" t="s">
        <v>21</v>
      </c>
      <c r="J6" s="91">
        <f>Deckblatt!C31</f>
        <v>47756</v>
      </c>
    </row>
    <row r="7" spans="1:10" x14ac:dyDescent="0.25">
      <c r="A7" s="3"/>
      <c r="B7" s="6"/>
      <c r="C7" s="6"/>
      <c r="D7" s="6"/>
      <c r="E7" s="3"/>
      <c r="F7" s="3"/>
      <c r="G7" s="3"/>
      <c r="H7" s="3"/>
      <c r="I7" s="90"/>
      <c r="J7" s="3"/>
    </row>
    <row r="8" spans="1:10" x14ac:dyDescent="0.25">
      <c r="A8" s="1"/>
      <c r="B8" s="87" t="s">
        <v>25</v>
      </c>
      <c r="C8" s="36" t="s">
        <v>26</v>
      </c>
      <c r="D8" s="92" t="str">
        <f>Deckblatt!B21</f>
        <v>cde</v>
      </c>
      <c r="E8" s="117"/>
      <c r="F8" s="88"/>
      <c r="G8" s="117"/>
      <c r="H8" s="88"/>
      <c r="I8" s="88"/>
      <c r="J8" s="93"/>
    </row>
    <row r="9" spans="1:10" x14ac:dyDescent="0.25">
      <c r="A9" s="1"/>
      <c r="B9" s="87"/>
      <c r="C9" s="36" t="s">
        <v>27</v>
      </c>
      <c r="D9" s="92" t="str">
        <f>Deckblatt!B22</f>
        <v>xstraße</v>
      </c>
      <c r="E9" s="117"/>
      <c r="F9" s="88"/>
      <c r="G9" s="117"/>
      <c r="H9" s="88"/>
      <c r="I9" s="88"/>
      <c r="J9" s="93"/>
    </row>
    <row r="10" spans="1:10" x14ac:dyDescent="0.25">
      <c r="A10" s="1"/>
      <c r="B10" s="87"/>
      <c r="C10" s="36" t="s">
        <v>28</v>
      </c>
      <c r="D10" s="92" t="str">
        <f>Deckblatt!B23</f>
        <v>xort</v>
      </c>
      <c r="E10" s="117"/>
      <c r="F10" s="88"/>
      <c r="G10" s="117"/>
      <c r="H10" s="88"/>
      <c r="I10" s="88"/>
      <c r="J10" s="93"/>
    </row>
    <row r="11" spans="1:10" x14ac:dyDescent="0.25">
      <c r="A11" s="1"/>
      <c r="B11" s="87" t="s">
        <v>29</v>
      </c>
      <c r="C11" s="94" t="s">
        <v>30</v>
      </c>
      <c r="D11" s="92" t="str">
        <f>Deckblatt!C26</f>
        <v>xname</v>
      </c>
      <c r="E11" s="117"/>
      <c r="F11" s="88"/>
      <c r="G11" s="117"/>
      <c r="H11" s="88"/>
      <c r="I11" s="88"/>
      <c r="J11" s="93"/>
    </row>
    <row r="12" spans="1:10" x14ac:dyDescent="0.25">
      <c r="A12" s="95"/>
      <c r="B12" s="87"/>
      <c r="C12" s="94" t="s">
        <v>31</v>
      </c>
      <c r="D12" s="92" t="str">
        <f>Deckblatt!C27</f>
        <v>xtelefon</v>
      </c>
      <c r="E12" s="117"/>
      <c r="F12" s="88"/>
      <c r="G12" s="117"/>
      <c r="H12" s="88"/>
      <c r="I12" s="88"/>
      <c r="J12" s="93"/>
    </row>
    <row r="13" spans="1:10" x14ac:dyDescent="0.25">
      <c r="A13" s="1"/>
      <c r="B13" s="1"/>
      <c r="C13" s="1"/>
      <c r="D13" s="1"/>
      <c r="E13" s="96"/>
      <c r="F13" s="1"/>
      <c r="G13" s="1"/>
      <c r="H13" s="1"/>
      <c r="I13" s="1"/>
      <c r="J13" s="1"/>
    </row>
    <row r="14" spans="1:10" ht="30" customHeight="1" x14ac:dyDescent="0.25">
      <c r="A14" s="317" t="s">
        <v>32</v>
      </c>
      <c r="B14" s="97" t="s">
        <v>175</v>
      </c>
      <c r="C14" s="98"/>
      <c r="D14" s="98"/>
      <c r="E14" s="319" t="s">
        <v>157</v>
      </c>
      <c r="F14" s="320"/>
      <c r="G14" s="321"/>
      <c r="H14" s="319" t="s">
        <v>158</v>
      </c>
      <c r="I14" s="320"/>
      <c r="J14" s="321"/>
    </row>
    <row r="15" spans="1:10" ht="30" customHeight="1" x14ac:dyDescent="0.25">
      <c r="A15" s="318"/>
      <c r="B15" s="99" t="s">
        <v>159</v>
      </c>
      <c r="C15" s="100"/>
      <c r="D15" s="100"/>
      <c r="E15" s="101" t="s">
        <v>160</v>
      </c>
      <c r="F15" s="101" t="s">
        <v>161</v>
      </c>
      <c r="G15" s="101" t="s">
        <v>162</v>
      </c>
      <c r="H15" s="101" t="s">
        <v>160</v>
      </c>
      <c r="I15" s="102" t="s">
        <v>161</v>
      </c>
      <c r="J15" s="101" t="s">
        <v>162</v>
      </c>
    </row>
    <row r="16" spans="1:10" ht="30" customHeight="1" x14ac:dyDescent="0.25">
      <c r="A16" s="103">
        <v>1</v>
      </c>
      <c r="B16" s="104" t="s">
        <v>163</v>
      </c>
      <c r="C16" s="105"/>
      <c r="D16" s="105"/>
      <c r="E16" s="118"/>
      <c r="F16" s="120">
        <f>E16*19/100</f>
        <v>0</v>
      </c>
      <c r="G16" s="121">
        <f>E16+F16</f>
        <v>0</v>
      </c>
      <c r="H16" s="120">
        <f>E16*12</f>
        <v>0</v>
      </c>
      <c r="I16" s="121">
        <f>H16*19/100</f>
        <v>0</v>
      </c>
      <c r="J16" s="120">
        <f>H16+I16</f>
        <v>0</v>
      </c>
    </row>
    <row r="17" spans="1:10" ht="30" customHeight="1" x14ac:dyDescent="0.25">
      <c r="A17" s="103">
        <v>2</v>
      </c>
      <c r="B17" s="104" t="s">
        <v>164</v>
      </c>
      <c r="C17" s="105"/>
      <c r="D17" s="105"/>
      <c r="E17" s="118"/>
      <c r="F17" s="120">
        <f t="shared" ref="F17:F26" si="0">E17*19/100</f>
        <v>0</v>
      </c>
      <c r="G17" s="121">
        <f t="shared" ref="G17:G26" si="1">E17+F17</f>
        <v>0</v>
      </c>
      <c r="H17" s="120">
        <f t="shared" ref="H17:H26" si="2">E17*12</f>
        <v>0</v>
      </c>
      <c r="I17" s="121">
        <f t="shared" ref="I17:I26" si="3">H17*19/100</f>
        <v>0</v>
      </c>
      <c r="J17" s="120">
        <f t="shared" ref="J17:J26" si="4">H17+I17</f>
        <v>0</v>
      </c>
    </row>
    <row r="18" spans="1:10" ht="30" customHeight="1" x14ac:dyDescent="0.25">
      <c r="A18" s="103">
        <v>3</v>
      </c>
      <c r="B18" s="104" t="s">
        <v>165</v>
      </c>
      <c r="C18" s="105"/>
      <c r="D18" s="105"/>
      <c r="E18" s="118"/>
      <c r="F18" s="120">
        <f t="shared" si="0"/>
        <v>0</v>
      </c>
      <c r="G18" s="121">
        <f t="shared" si="1"/>
        <v>0</v>
      </c>
      <c r="H18" s="120">
        <f t="shared" si="2"/>
        <v>0</v>
      </c>
      <c r="I18" s="121">
        <f t="shared" si="3"/>
        <v>0</v>
      </c>
      <c r="J18" s="120">
        <f t="shared" si="4"/>
        <v>0</v>
      </c>
    </row>
    <row r="19" spans="1:10" ht="30" customHeight="1" x14ac:dyDescent="0.25">
      <c r="A19" s="103">
        <v>4</v>
      </c>
      <c r="B19" s="104" t="s">
        <v>166</v>
      </c>
      <c r="C19" s="105"/>
      <c r="D19" s="105"/>
      <c r="E19" s="118"/>
      <c r="F19" s="120">
        <f t="shared" si="0"/>
        <v>0</v>
      </c>
      <c r="G19" s="121">
        <f t="shared" si="1"/>
        <v>0</v>
      </c>
      <c r="H19" s="120">
        <f t="shared" si="2"/>
        <v>0</v>
      </c>
      <c r="I19" s="121">
        <f t="shared" si="3"/>
        <v>0</v>
      </c>
      <c r="J19" s="120">
        <f t="shared" si="4"/>
        <v>0</v>
      </c>
    </row>
    <row r="20" spans="1:10" ht="30" customHeight="1" x14ac:dyDescent="0.25">
      <c r="A20" s="103">
        <v>5</v>
      </c>
      <c r="B20" s="104" t="s">
        <v>167</v>
      </c>
      <c r="C20" s="105"/>
      <c r="D20" s="105"/>
      <c r="E20" s="118"/>
      <c r="F20" s="120">
        <f t="shared" si="0"/>
        <v>0</v>
      </c>
      <c r="G20" s="121">
        <f t="shared" si="1"/>
        <v>0</v>
      </c>
      <c r="H20" s="120">
        <f t="shared" si="2"/>
        <v>0</v>
      </c>
      <c r="I20" s="121">
        <f t="shared" si="3"/>
        <v>0</v>
      </c>
      <c r="J20" s="120">
        <f t="shared" si="4"/>
        <v>0</v>
      </c>
    </row>
    <row r="21" spans="1:10" ht="30" customHeight="1" x14ac:dyDescent="0.25">
      <c r="A21" s="103">
        <v>6</v>
      </c>
      <c r="B21" s="104" t="s">
        <v>168</v>
      </c>
      <c r="C21" s="105"/>
      <c r="D21" s="105"/>
      <c r="E21" s="118"/>
      <c r="F21" s="120">
        <f t="shared" si="0"/>
        <v>0</v>
      </c>
      <c r="G21" s="121">
        <f t="shared" si="1"/>
        <v>0</v>
      </c>
      <c r="H21" s="120">
        <f t="shared" si="2"/>
        <v>0</v>
      </c>
      <c r="I21" s="121">
        <f t="shared" si="3"/>
        <v>0</v>
      </c>
      <c r="J21" s="120">
        <f t="shared" si="4"/>
        <v>0</v>
      </c>
    </row>
    <row r="22" spans="1:10" ht="30" customHeight="1" x14ac:dyDescent="0.25">
      <c r="A22" s="103">
        <v>7</v>
      </c>
      <c r="B22" s="104" t="s">
        <v>169</v>
      </c>
      <c r="C22" s="105"/>
      <c r="D22" s="105"/>
      <c r="E22" s="118"/>
      <c r="F22" s="120">
        <f t="shared" si="0"/>
        <v>0</v>
      </c>
      <c r="G22" s="121">
        <f t="shared" si="1"/>
        <v>0</v>
      </c>
      <c r="H22" s="120">
        <f t="shared" si="2"/>
        <v>0</v>
      </c>
      <c r="I22" s="121">
        <f t="shared" si="3"/>
        <v>0</v>
      </c>
      <c r="J22" s="120">
        <f t="shared" si="4"/>
        <v>0</v>
      </c>
    </row>
    <row r="23" spans="1:10" ht="30" customHeight="1" x14ac:dyDescent="0.25">
      <c r="A23" s="103">
        <v>8</v>
      </c>
      <c r="B23" s="104" t="s">
        <v>170</v>
      </c>
      <c r="C23" s="105"/>
      <c r="D23" s="105"/>
      <c r="E23" s="118"/>
      <c r="F23" s="120">
        <f t="shared" si="0"/>
        <v>0</v>
      </c>
      <c r="G23" s="121">
        <f t="shared" si="1"/>
        <v>0</v>
      </c>
      <c r="H23" s="120">
        <f t="shared" si="2"/>
        <v>0</v>
      </c>
      <c r="I23" s="121">
        <f t="shared" si="3"/>
        <v>0</v>
      </c>
      <c r="J23" s="120">
        <f t="shared" si="4"/>
        <v>0</v>
      </c>
    </row>
    <row r="24" spans="1:10" ht="30" customHeight="1" x14ac:dyDescent="0.25">
      <c r="A24" s="103">
        <v>9</v>
      </c>
      <c r="B24" s="104" t="s">
        <v>171</v>
      </c>
      <c r="C24" s="105"/>
      <c r="D24" s="105"/>
      <c r="E24" s="118"/>
      <c r="F24" s="120">
        <f t="shared" si="0"/>
        <v>0</v>
      </c>
      <c r="G24" s="121">
        <f t="shared" si="1"/>
        <v>0</v>
      </c>
      <c r="H24" s="120">
        <f t="shared" si="2"/>
        <v>0</v>
      </c>
      <c r="I24" s="121">
        <f t="shared" si="3"/>
        <v>0</v>
      </c>
      <c r="J24" s="120">
        <f t="shared" si="4"/>
        <v>0</v>
      </c>
    </row>
    <row r="25" spans="1:10" ht="30" customHeight="1" x14ac:dyDescent="0.25">
      <c r="A25" s="103">
        <v>10</v>
      </c>
      <c r="B25" s="104" t="s">
        <v>172</v>
      </c>
      <c r="C25" s="105"/>
      <c r="D25" s="105"/>
      <c r="E25" s="118"/>
      <c r="F25" s="120">
        <f t="shared" si="0"/>
        <v>0</v>
      </c>
      <c r="G25" s="121">
        <f t="shared" si="1"/>
        <v>0</v>
      </c>
      <c r="H25" s="120">
        <f t="shared" si="2"/>
        <v>0</v>
      </c>
      <c r="I25" s="121">
        <f t="shared" si="3"/>
        <v>0</v>
      </c>
      <c r="J25" s="120">
        <f t="shared" si="4"/>
        <v>0</v>
      </c>
    </row>
    <row r="26" spans="1:10" ht="30" customHeight="1" x14ac:dyDescent="0.25">
      <c r="A26" s="103">
        <v>11</v>
      </c>
      <c r="B26" s="104" t="s">
        <v>173</v>
      </c>
      <c r="C26" s="105"/>
      <c r="D26" s="105"/>
      <c r="E26" s="118"/>
      <c r="F26" s="120">
        <f t="shared" si="0"/>
        <v>0</v>
      </c>
      <c r="G26" s="121">
        <f t="shared" si="1"/>
        <v>0</v>
      </c>
      <c r="H26" s="120">
        <f t="shared" si="2"/>
        <v>0</v>
      </c>
      <c r="I26" s="121">
        <f t="shared" si="3"/>
        <v>0</v>
      </c>
      <c r="J26" s="120">
        <f t="shared" si="4"/>
        <v>0</v>
      </c>
    </row>
    <row r="27" spans="1:10" ht="30" customHeight="1" x14ac:dyDescent="0.25">
      <c r="A27" s="322" t="s">
        <v>174</v>
      </c>
      <c r="B27" s="323"/>
      <c r="C27" s="323"/>
      <c r="D27" s="323"/>
      <c r="E27" s="119">
        <f t="shared" ref="E27:J27" si="5">SUM(E16:E26)</f>
        <v>0</v>
      </c>
      <c r="F27" s="122">
        <f t="shared" si="5"/>
        <v>0</v>
      </c>
      <c r="G27" s="119">
        <f t="shared" si="5"/>
        <v>0</v>
      </c>
      <c r="H27" s="119">
        <f t="shared" si="5"/>
        <v>0</v>
      </c>
      <c r="I27" s="122">
        <f t="shared" si="5"/>
        <v>0</v>
      </c>
      <c r="J27" s="119">
        <f t="shared" si="5"/>
        <v>0</v>
      </c>
    </row>
    <row r="28" spans="1:10" s="258" customFormat="1" x14ac:dyDescent="0.25">
      <c r="A28" s="254" t="s">
        <v>207</v>
      </c>
      <c r="B28" s="255"/>
      <c r="C28" s="255"/>
      <c r="D28" s="255"/>
      <c r="E28" s="256"/>
      <c r="F28" s="257"/>
      <c r="G28" s="257"/>
      <c r="H28" s="257"/>
      <c r="I28" s="257"/>
      <c r="J28" s="257"/>
    </row>
    <row r="29" spans="1:10" s="258" customFormat="1" x14ac:dyDescent="0.25">
      <c r="A29" s="254" t="s">
        <v>208</v>
      </c>
      <c r="B29" s="255"/>
      <c r="C29" s="255"/>
      <c r="D29" s="255"/>
      <c r="E29" s="256"/>
      <c r="F29" s="257"/>
      <c r="G29" s="257"/>
      <c r="H29" s="257"/>
      <c r="I29" s="257"/>
      <c r="J29" s="257"/>
    </row>
    <row r="30" spans="1:10" x14ac:dyDescent="0.25">
      <c r="A30" s="106"/>
      <c r="B30" s="107"/>
      <c r="C30" s="107"/>
      <c r="D30" s="107"/>
      <c r="E30" s="108"/>
      <c r="F30" s="9"/>
      <c r="G30" s="9"/>
      <c r="H30" s="9"/>
      <c r="I30" s="9"/>
      <c r="J30" s="9"/>
    </row>
    <row r="31" spans="1:10" x14ac:dyDescent="0.25">
      <c r="A31" s="106"/>
      <c r="B31" s="107"/>
      <c r="C31" s="107"/>
      <c r="D31" s="107"/>
      <c r="E31" s="108"/>
      <c r="F31" s="9"/>
      <c r="G31" s="9"/>
      <c r="H31" s="9"/>
      <c r="I31" s="9"/>
      <c r="J31" s="9"/>
    </row>
    <row r="32" spans="1:10" x14ac:dyDescent="0.25">
      <c r="A32" s="106"/>
      <c r="B32" s="107"/>
      <c r="C32" s="107"/>
      <c r="D32" s="107"/>
      <c r="E32" s="108"/>
      <c r="F32" s="9"/>
      <c r="G32" s="9"/>
      <c r="H32" s="9"/>
      <c r="I32" s="9"/>
      <c r="J32" s="9"/>
    </row>
    <row r="33" spans="1:10" x14ac:dyDescent="0.25">
      <c r="A33" s="106"/>
      <c r="B33" s="107"/>
      <c r="C33" s="107"/>
      <c r="D33" s="107"/>
      <c r="E33" s="108"/>
      <c r="F33" s="9"/>
      <c r="G33" s="9"/>
      <c r="H33" s="9"/>
      <c r="I33" s="9"/>
      <c r="J33" s="9"/>
    </row>
    <row r="34" spans="1:10" x14ac:dyDescent="0.25">
      <c r="A34" s="106"/>
      <c r="B34" s="107"/>
      <c r="C34" s="107"/>
      <c r="D34" s="107"/>
      <c r="E34" s="108"/>
      <c r="F34" s="9"/>
      <c r="G34" s="9"/>
      <c r="H34" s="9"/>
      <c r="I34" s="9"/>
      <c r="J34" s="9"/>
    </row>
    <row r="35" spans="1:10" x14ac:dyDescent="0.25">
      <c r="A35" s="106"/>
      <c r="B35" s="107"/>
      <c r="C35" s="107"/>
      <c r="D35" s="107"/>
      <c r="E35" s="107"/>
      <c r="F35" s="9"/>
      <c r="G35" s="9"/>
      <c r="H35" s="9"/>
      <c r="I35" s="9"/>
      <c r="J35" s="9"/>
    </row>
    <row r="36" spans="1:10" x14ac:dyDescent="0.25">
      <c r="A36" s="109"/>
      <c r="B36" s="107"/>
      <c r="C36" s="107"/>
      <c r="D36" s="107"/>
      <c r="E36" s="108"/>
      <c r="F36" s="9"/>
      <c r="G36" s="9"/>
      <c r="H36" s="9"/>
      <c r="I36" s="9"/>
      <c r="J36" s="9"/>
    </row>
    <row r="37" spans="1:10" x14ac:dyDescent="0.25">
      <c r="A37" s="106"/>
      <c r="B37" s="107"/>
      <c r="C37" s="107"/>
      <c r="D37" s="107"/>
      <c r="E37" s="108"/>
      <c r="F37" s="9"/>
      <c r="G37" s="9"/>
      <c r="H37" s="9"/>
      <c r="I37" s="9"/>
      <c r="J37" s="9"/>
    </row>
    <row r="38" spans="1:10" x14ac:dyDescent="0.25">
      <c r="A38" s="110"/>
      <c r="B38" s="111"/>
      <c r="C38" s="111"/>
      <c r="D38" s="9"/>
      <c r="E38" s="112"/>
      <c r="F38" s="9"/>
      <c r="G38" s="9"/>
      <c r="H38" s="9"/>
      <c r="I38" s="9"/>
      <c r="J38" s="9"/>
    </row>
    <row r="39" spans="1:10" x14ac:dyDescent="0.25">
      <c r="A39" s="110"/>
      <c r="B39" s="111"/>
      <c r="C39" s="111"/>
      <c r="D39" s="9"/>
      <c r="E39" s="112"/>
      <c r="F39" s="9"/>
      <c r="G39" s="9"/>
      <c r="H39" s="9"/>
      <c r="I39" s="9"/>
      <c r="J39" s="9"/>
    </row>
    <row r="40" spans="1:10" x14ac:dyDescent="0.25">
      <c r="A40" s="110"/>
      <c r="B40" s="111"/>
      <c r="C40" s="111"/>
      <c r="D40" s="9"/>
      <c r="E40" s="112"/>
      <c r="F40" s="9"/>
      <c r="G40" s="9"/>
      <c r="H40" s="9"/>
      <c r="I40" s="9"/>
      <c r="J40" s="9"/>
    </row>
    <row r="41" spans="1:10" x14ac:dyDescent="0.25">
      <c r="A41" s="110"/>
      <c r="B41" s="111"/>
      <c r="C41" s="111"/>
      <c r="D41" s="9"/>
      <c r="E41" s="112"/>
      <c r="F41" s="9"/>
      <c r="G41" s="9"/>
      <c r="H41" s="9"/>
      <c r="I41" s="9"/>
      <c r="J41" s="9"/>
    </row>
    <row r="42" spans="1:10" x14ac:dyDescent="0.25">
      <c r="A42" s="110"/>
      <c r="B42" s="111"/>
      <c r="C42" s="111"/>
      <c r="D42" s="9"/>
      <c r="E42" s="112"/>
      <c r="F42" s="9"/>
      <c r="G42" s="9"/>
      <c r="H42" s="9"/>
      <c r="I42" s="9"/>
      <c r="J42" s="9"/>
    </row>
    <row r="43" spans="1:10" x14ac:dyDescent="0.25">
      <c r="A43" s="109"/>
      <c r="B43" s="111"/>
      <c r="C43" s="111"/>
      <c r="D43" s="9"/>
      <c r="E43" s="112"/>
      <c r="F43" s="9"/>
      <c r="G43" s="9"/>
      <c r="H43" s="9"/>
      <c r="I43" s="9"/>
      <c r="J43" s="9"/>
    </row>
    <row r="44" spans="1:10" x14ac:dyDescent="0.25">
      <c r="A44" s="110"/>
      <c r="B44" s="111"/>
      <c r="C44" s="111"/>
      <c r="D44" s="9"/>
      <c r="E44" s="112"/>
      <c r="F44" s="9"/>
      <c r="G44" s="9"/>
      <c r="H44" s="9"/>
      <c r="I44" s="9"/>
      <c r="J44" s="9"/>
    </row>
    <row r="45" spans="1:10" x14ac:dyDescent="0.25">
      <c r="A45" s="110"/>
      <c r="B45" s="111"/>
      <c r="C45" s="111"/>
      <c r="D45" s="9"/>
      <c r="E45" s="112"/>
      <c r="F45" s="9"/>
      <c r="G45" s="9"/>
      <c r="H45" s="9"/>
      <c r="I45" s="9"/>
      <c r="J45" s="9"/>
    </row>
  </sheetData>
  <mergeCells count="4">
    <mergeCell ref="A14:A15"/>
    <mergeCell ref="E14:G14"/>
    <mergeCell ref="H14:J14"/>
    <mergeCell ref="A27:D27"/>
  </mergeCells>
  <pageMargins left="0.23622047244094491" right="0.23622047244094491" top="0.74803149606299213" bottom="0.74803149606299213" header="0.31496062992125984" footer="0.31496062992125984"/>
  <pageSetup paperSize="9" scale="67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2">
    <tabColor rgb="FFFF0000"/>
    <pageSetUpPr fitToPage="1"/>
  </sheetPr>
  <dimension ref="A1:N224"/>
  <sheetViews>
    <sheetView zoomScaleNormal="100" workbookViewId="0">
      <pane ySplit="15" topLeftCell="A16" activePane="bottomLeft" state="frozen"/>
      <selection activeCell="A28" sqref="A28"/>
      <selection pane="bottomLeft" activeCell="K4" sqref="K4"/>
    </sheetView>
  </sheetViews>
  <sheetFormatPr baseColWidth="10" defaultColWidth="11.42578125" defaultRowHeight="12.75" x14ac:dyDescent="0.25"/>
  <cols>
    <col min="1" max="1" width="7.85546875" style="149" customWidth="1"/>
    <col min="2" max="2" width="19.42578125" style="146" customWidth="1"/>
    <col min="3" max="3" width="41.5703125" style="146" customWidth="1"/>
    <col min="4" max="4" width="11.7109375" style="153" customWidth="1"/>
    <col min="5" max="5" width="10" style="153" customWidth="1"/>
    <col min="6" max="7" width="16" style="153" customWidth="1"/>
    <col min="8" max="8" width="16" style="154" customWidth="1"/>
    <col min="9" max="11" width="16" style="146" customWidth="1"/>
    <col min="12" max="16384" width="11.42578125" style="146"/>
  </cols>
  <sheetData>
    <row r="1" spans="1:14" s="123" customFormat="1" ht="18" x14ac:dyDescent="0.25">
      <c r="A1" s="81" t="s">
        <v>191</v>
      </c>
      <c r="E1" s="124"/>
      <c r="F1" s="124"/>
      <c r="G1" s="124"/>
      <c r="H1" s="124"/>
      <c r="I1" s="124"/>
    </row>
    <row r="2" spans="1:14" s="127" customFormat="1" ht="13.5" thickBot="1" x14ac:dyDescent="0.3">
      <c r="A2" s="83"/>
      <c r="B2" s="125"/>
      <c r="C2" s="125"/>
      <c r="D2" s="125"/>
      <c r="E2" s="126"/>
      <c r="F2" s="126"/>
      <c r="G2" s="126"/>
      <c r="H2" s="126"/>
      <c r="I2" s="126"/>
      <c r="J2" s="126"/>
      <c r="K2" s="126"/>
    </row>
    <row r="3" spans="1:14" s="127" customFormat="1" x14ac:dyDescent="0.25">
      <c r="A3" s="128"/>
      <c r="E3" s="129"/>
      <c r="F3" s="129"/>
      <c r="G3" s="129"/>
      <c r="H3" s="129"/>
    </row>
    <row r="4" spans="1:14" s="123" customFormat="1" x14ac:dyDescent="0.25">
      <c r="A4" s="130" t="s">
        <v>183</v>
      </c>
      <c r="B4" s="127"/>
      <c r="C4" s="134" t="str">
        <f>Deckblatt!B10</f>
        <v>Rahmenvertrag Liefer- und Dienstleistung zur Salto Schließanlage</v>
      </c>
      <c r="D4" s="165"/>
      <c r="E4" s="166"/>
      <c r="F4" s="131"/>
      <c r="G4" s="131"/>
      <c r="J4" s="90" t="s">
        <v>18</v>
      </c>
      <c r="K4" s="279">
        <f>Deckblatt!C29</f>
        <v>46296</v>
      </c>
    </row>
    <row r="5" spans="1:14" s="123" customFormat="1" x14ac:dyDescent="0.25">
      <c r="A5" s="130"/>
      <c r="B5" s="127"/>
      <c r="C5" s="127"/>
      <c r="E5" s="127"/>
      <c r="F5" s="127"/>
      <c r="G5" s="127"/>
      <c r="J5" s="90" t="s">
        <v>19</v>
      </c>
      <c r="K5" s="155" t="str">
        <f>Deckblatt!C30</f>
        <v>Erstausstellung</v>
      </c>
    </row>
    <row r="6" spans="1:14" s="123" customFormat="1" x14ac:dyDescent="0.25">
      <c r="A6" s="87" t="s">
        <v>24</v>
      </c>
      <c r="B6" s="6"/>
      <c r="C6" s="167" t="str">
        <f>Deckblatt!B13</f>
        <v>TEK2603021</v>
      </c>
      <c r="D6" s="127"/>
      <c r="E6" s="131"/>
      <c r="F6" s="131"/>
      <c r="G6" s="131"/>
      <c r="J6" s="90" t="s">
        <v>21</v>
      </c>
      <c r="K6" s="155">
        <f>Deckblatt!C31</f>
        <v>47756</v>
      </c>
    </row>
    <row r="7" spans="1:14" s="127" customFormat="1" x14ac:dyDescent="0.25">
      <c r="A7" s="133"/>
      <c r="E7" s="132"/>
      <c r="F7" s="132"/>
      <c r="G7" s="132"/>
      <c r="H7" s="132"/>
      <c r="I7" s="132"/>
    </row>
    <row r="8" spans="1:14" s="123" customFormat="1" x14ac:dyDescent="0.25">
      <c r="A8" s="130" t="s">
        <v>25</v>
      </c>
      <c r="B8" s="134" t="s">
        <v>26</v>
      </c>
      <c r="C8" s="170" t="str">
        <f>Deckblatt!B21</f>
        <v>cde</v>
      </c>
      <c r="D8" s="168"/>
      <c r="E8" s="169"/>
      <c r="F8" s="127"/>
      <c r="G8" s="127"/>
      <c r="H8" s="127"/>
    </row>
    <row r="9" spans="1:14" s="123" customFormat="1" x14ac:dyDescent="0.25">
      <c r="A9" s="130"/>
      <c r="B9" s="134" t="s">
        <v>27</v>
      </c>
      <c r="C9" s="170" t="str">
        <f>Deckblatt!B22</f>
        <v>xstraße</v>
      </c>
      <c r="D9" s="168"/>
      <c r="E9" s="169"/>
    </row>
    <row r="10" spans="1:14" s="123" customFormat="1" x14ac:dyDescent="0.25">
      <c r="A10" s="130"/>
      <c r="B10" s="134" t="s">
        <v>28</v>
      </c>
      <c r="C10" s="170" t="str">
        <f>Deckblatt!B23</f>
        <v>xort</v>
      </c>
      <c r="D10" s="168"/>
      <c r="E10" s="169"/>
    </row>
    <row r="11" spans="1:14" s="123" customFormat="1" x14ac:dyDescent="0.2">
      <c r="A11" s="130" t="s">
        <v>29</v>
      </c>
      <c r="B11" s="135" t="s">
        <v>30</v>
      </c>
      <c r="C11" s="170" t="str">
        <f>Deckblatt!C26</f>
        <v>xname</v>
      </c>
      <c r="D11" s="168"/>
      <c r="E11" s="169"/>
      <c r="J11" s="136"/>
      <c r="K11" s="137"/>
      <c r="L11" s="136"/>
      <c r="M11" s="138"/>
      <c r="N11" s="138"/>
    </row>
    <row r="12" spans="1:14" s="123" customFormat="1" x14ac:dyDescent="0.2">
      <c r="A12" s="139"/>
      <c r="B12" s="135" t="s">
        <v>31</v>
      </c>
      <c r="C12" s="170" t="str">
        <f>Deckblatt!C27</f>
        <v>xtelefon</v>
      </c>
      <c r="D12" s="168"/>
      <c r="E12" s="169"/>
      <c r="F12" s="136"/>
      <c r="G12" s="136"/>
      <c r="H12" s="136"/>
      <c r="J12" s="133"/>
      <c r="K12" s="133"/>
      <c r="L12" s="133"/>
      <c r="M12" s="133"/>
      <c r="N12" s="133"/>
    </row>
    <row r="13" spans="1:14" s="123" customFormat="1" x14ac:dyDescent="0.25">
      <c r="I13" s="140"/>
      <c r="J13" s="133"/>
      <c r="K13" s="133"/>
      <c r="L13" s="133"/>
      <c r="M13" s="133"/>
      <c r="N13" s="133"/>
    </row>
    <row r="14" spans="1:14" s="142" customFormat="1" ht="54.75" customHeight="1" x14ac:dyDescent="0.25">
      <c r="A14" s="324" t="s">
        <v>32</v>
      </c>
      <c r="B14" s="326" t="s">
        <v>189</v>
      </c>
      <c r="C14" s="327"/>
      <c r="D14" s="141" t="s">
        <v>184</v>
      </c>
      <c r="E14" s="328" t="s">
        <v>192</v>
      </c>
      <c r="F14" s="319" t="s">
        <v>157</v>
      </c>
      <c r="G14" s="320"/>
      <c r="H14" s="321"/>
      <c r="I14" s="319" t="s">
        <v>158</v>
      </c>
      <c r="J14" s="320"/>
      <c r="K14" s="321"/>
    </row>
    <row r="15" spans="1:14" s="145" customFormat="1" ht="25.5" x14ac:dyDescent="0.25">
      <c r="A15" s="325"/>
      <c r="B15" s="143" t="s">
        <v>190</v>
      </c>
      <c r="C15" s="143" t="s">
        <v>185</v>
      </c>
      <c r="D15" s="144" t="s">
        <v>186</v>
      </c>
      <c r="E15" s="329"/>
      <c r="F15" s="101" t="s">
        <v>160</v>
      </c>
      <c r="G15" s="101" t="s">
        <v>161</v>
      </c>
      <c r="H15" s="101" t="s">
        <v>162</v>
      </c>
      <c r="I15" s="101" t="s">
        <v>160</v>
      </c>
      <c r="J15" s="102" t="s">
        <v>161</v>
      </c>
      <c r="K15" s="101" t="s">
        <v>162</v>
      </c>
    </row>
    <row r="16" spans="1:14" ht="30" customHeight="1" x14ac:dyDescent="0.25">
      <c r="A16" s="157"/>
      <c r="B16" s="158"/>
      <c r="C16" s="158" t="s">
        <v>174</v>
      </c>
      <c r="D16" s="159"/>
      <c r="E16" s="162">
        <f>E22+E28+E34</f>
        <v>0</v>
      </c>
      <c r="F16" s="159">
        <f>F22+F28+F34</f>
        <v>0</v>
      </c>
      <c r="G16" s="159">
        <f t="shared" ref="G16:K16" si="0">G22+G28+G34</f>
        <v>0</v>
      </c>
      <c r="H16" s="159">
        <f t="shared" si="0"/>
        <v>0</v>
      </c>
      <c r="I16" s="159">
        <f t="shared" si="0"/>
        <v>0</v>
      </c>
      <c r="J16" s="159">
        <f t="shared" si="0"/>
        <v>0</v>
      </c>
      <c r="K16" s="159">
        <f t="shared" si="0"/>
        <v>0</v>
      </c>
    </row>
    <row r="17" spans="1:11" ht="30" customHeight="1" x14ac:dyDescent="0.25">
      <c r="A17" s="147">
        <v>1</v>
      </c>
      <c r="B17" s="147"/>
      <c r="C17" s="147" t="s">
        <v>187</v>
      </c>
      <c r="D17" s="156"/>
      <c r="E17" s="163"/>
      <c r="F17" s="148">
        <f>D17*E17</f>
        <v>0</v>
      </c>
      <c r="G17" s="148">
        <f>F17*19/100</f>
        <v>0</v>
      </c>
      <c r="H17" s="148">
        <f>F17+G17</f>
        <v>0</v>
      </c>
      <c r="I17" s="148">
        <f>F17*12</f>
        <v>0</v>
      </c>
      <c r="J17" s="148">
        <f>I17*19/100</f>
        <v>0</v>
      </c>
      <c r="K17" s="148">
        <f>I17+J17</f>
        <v>0</v>
      </c>
    </row>
    <row r="18" spans="1:11" ht="30" customHeight="1" x14ac:dyDescent="0.25">
      <c r="A18" s="147">
        <v>2</v>
      </c>
      <c r="B18" s="147"/>
      <c r="C18" s="147" t="s">
        <v>187</v>
      </c>
      <c r="D18" s="156"/>
      <c r="E18" s="163"/>
      <c r="F18" s="148">
        <f t="shared" ref="F18:F33" si="1">D18*E18</f>
        <v>0</v>
      </c>
      <c r="G18" s="148">
        <f t="shared" ref="G18:G33" si="2">F18*19/100</f>
        <v>0</v>
      </c>
      <c r="H18" s="148">
        <f t="shared" ref="H18:H33" si="3">F18+G18</f>
        <v>0</v>
      </c>
      <c r="I18" s="148">
        <f t="shared" ref="I18:I33" si="4">F18*12</f>
        <v>0</v>
      </c>
      <c r="J18" s="148">
        <f t="shared" ref="J18:J33" si="5">I18*19/100</f>
        <v>0</v>
      </c>
      <c r="K18" s="148">
        <f t="shared" ref="K18:K33" si="6">I18+J18</f>
        <v>0</v>
      </c>
    </row>
    <row r="19" spans="1:11" ht="30" customHeight="1" x14ac:dyDescent="0.25">
      <c r="A19" s="147">
        <v>3</v>
      </c>
      <c r="B19" s="147"/>
      <c r="C19" s="147" t="s">
        <v>187</v>
      </c>
      <c r="D19" s="156"/>
      <c r="E19" s="163"/>
      <c r="F19" s="148">
        <f t="shared" si="1"/>
        <v>0</v>
      </c>
      <c r="G19" s="148">
        <f t="shared" si="2"/>
        <v>0</v>
      </c>
      <c r="H19" s="148">
        <f t="shared" si="3"/>
        <v>0</v>
      </c>
      <c r="I19" s="148">
        <f t="shared" si="4"/>
        <v>0</v>
      </c>
      <c r="J19" s="148">
        <f t="shared" si="5"/>
        <v>0</v>
      </c>
      <c r="K19" s="148">
        <f t="shared" si="6"/>
        <v>0</v>
      </c>
    </row>
    <row r="20" spans="1:11" ht="30" customHeight="1" x14ac:dyDescent="0.25">
      <c r="A20" s="147">
        <v>4</v>
      </c>
      <c r="B20" s="147"/>
      <c r="C20" s="147" t="s">
        <v>187</v>
      </c>
      <c r="D20" s="156"/>
      <c r="E20" s="163"/>
      <c r="F20" s="148">
        <f t="shared" si="1"/>
        <v>0</v>
      </c>
      <c r="G20" s="148">
        <f t="shared" si="2"/>
        <v>0</v>
      </c>
      <c r="H20" s="148">
        <f t="shared" si="3"/>
        <v>0</v>
      </c>
      <c r="I20" s="148">
        <f t="shared" si="4"/>
        <v>0</v>
      </c>
      <c r="J20" s="148">
        <f t="shared" si="5"/>
        <v>0</v>
      </c>
      <c r="K20" s="148">
        <f t="shared" si="6"/>
        <v>0</v>
      </c>
    </row>
    <row r="21" spans="1:11" ht="30" customHeight="1" x14ac:dyDescent="0.25">
      <c r="A21" s="147">
        <v>5</v>
      </c>
      <c r="B21" s="147"/>
      <c r="C21" s="147" t="s">
        <v>187</v>
      </c>
      <c r="D21" s="156"/>
      <c r="E21" s="163"/>
      <c r="F21" s="148">
        <f t="shared" si="1"/>
        <v>0</v>
      </c>
      <c r="G21" s="148">
        <f t="shared" si="2"/>
        <v>0</v>
      </c>
      <c r="H21" s="148">
        <f t="shared" si="3"/>
        <v>0</v>
      </c>
      <c r="I21" s="148">
        <f t="shared" si="4"/>
        <v>0</v>
      </c>
      <c r="J21" s="148">
        <f t="shared" si="5"/>
        <v>0</v>
      </c>
      <c r="K21" s="148">
        <f t="shared" si="6"/>
        <v>0</v>
      </c>
    </row>
    <row r="22" spans="1:11" ht="30" customHeight="1" x14ac:dyDescent="0.25">
      <c r="A22" s="160"/>
      <c r="B22" s="160" t="s">
        <v>188</v>
      </c>
      <c r="C22" s="160" t="s">
        <v>193</v>
      </c>
      <c r="D22" s="161"/>
      <c r="E22" s="164">
        <f>SUM(E17:E21)</f>
        <v>0</v>
      </c>
      <c r="F22" s="161">
        <f t="shared" ref="F22:K22" si="7">SUM(F17:F21)</f>
        <v>0</v>
      </c>
      <c r="G22" s="161">
        <f t="shared" si="7"/>
        <v>0</v>
      </c>
      <c r="H22" s="161">
        <f t="shared" si="7"/>
        <v>0</v>
      </c>
      <c r="I22" s="161">
        <f t="shared" si="7"/>
        <v>0</v>
      </c>
      <c r="J22" s="161">
        <f t="shared" si="7"/>
        <v>0</v>
      </c>
      <c r="K22" s="161">
        <f t="shared" si="7"/>
        <v>0</v>
      </c>
    </row>
    <row r="23" spans="1:11" ht="30" customHeight="1" x14ac:dyDescent="0.25">
      <c r="A23" s="147">
        <v>6</v>
      </c>
      <c r="B23" s="147"/>
      <c r="C23" s="147" t="s">
        <v>187</v>
      </c>
      <c r="D23" s="156"/>
      <c r="E23" s="163"/>
      <c r="F23" s="148">
        <f t="shared" si="1"/>
        <v>0</v>
      </c>
      <c r="G23" s="148">
        <f t="shared" si="2"/>
        <v>0</v>
      </c>
      <c r="H23" s="148">
        <f t="shared" si="3"/>
        <v>0</v>
      </c>
      <c r="I23" s="148">
        <f t="shared" si="4"/>
        <v>0</v>
      </c>
      <c r="J23" s="148">
        <f t="shared" si="5"/>
        <v>0</v>
      </c>
      <c r="K23" s="148">
        <f t="shared" si="6"/>
        <v>0</v>
      </c>
    </row>
    <row r="24" spans="1:11" ht="30" customHeight="1" x14ac:dyDescent="0.25">
      <c r="A24" s="147">
        <v>7</v>
      </c>
      <c r="B24" s="147"/>
      <c r="C24" s="147" t="s">
        <v>187</v>
      </c>
      <c r="D24" s="156"/>
      <c r="E24" s="163"/>
      <c r="F24" s="148">
        <f t="shared" si="1"/>
        <v>0</v>
      </c>
      <c r="G24" s="148">
        <f t="shared" si="2"/>
        <v>0</v>
      </c>
      <c r="H24" s="148">
        <f t="shared" si="3"/>
        <v>0</v>
      </c>
      <c r="I24" s="148">
        <f t="shared" si="4"/>
        <v>0</v>
      </c>
      <c r="J24" s="148">
        <f t="shared" si="5"/>
        <v>0</v>
      </c>
      <c r="K24" s="148">
        <f t="shared" si="6"/>
        <v>0</v>
      </c>
    </row>
    <row r="25" spans="1:11" ht="30" customHeight="1" x14ac:dyDescent="0.25">
      <c r="A25" s="147">
        <v>8</v>
      </c>
      <c r="B25" s="147"/>
      <c r="C25" s="147" t="s">
        <v>187</v>
      </c>
      <c r="D25" s="156"/>
      <c r="E25" s="163"/>
      <c r="F25" s="148">
        <f t="shared" si="1"/>
        <v>0</v>
      </c>
      <c r="G25" s="148">
        <f t="shared" si="2"/>
        <v>0</v>
      </c>
      <c r="H25" s="148">
        <f t="shared" si="3"/>
        <v>0</v>
      </c>
      <c r="I25" s="148">
        <f t="shared" si="4"/>
        <v>0</v>
      </c>
      <c r="J25" s="148">
        <f t="shared" si="5"/>
        <v>0</v>
      </c>
      <c r="K25" s="148">
        <f t="shared" si="6"/>
        <v>0</v>
      </c>
    </row>
    <row r="26" spans="1:11" ht="30" customHeight="1" x14ac:dyDescent="0.25">
      <c r="A26" s="147">
        <v>9</v>
      </c>
      <c r="B26" s="147"/>
      <c r="C26" s="147" t="s">
        <v>187</v>
      </c>
      <c r="D26" s="156"/>
      <c r="E26" s="163"/>
      <c r="F26" s="148">
        <f t="shared" si="1"/>
        <v>0</v>
      </c>
      <c r="G26" s="148">
        <f t="shared" si="2"/>
        <v>0</v>
      </c>
      <c r="H26" s="148">
        <f t="shared" si="3"/>
        <v>0</v>
      </c>
      <c r="I26" s="148">
        <f t="shared" si="4"/>
        <v>0</v>
      </c>
      <c r="J26" s="148">
        <f t="shared" si="5"/>
        <v>0</v>
      </c>
      <c r="K26" s="148">
        <f t="shared" si="6"/>
        <v>0</v>
      </c>
    </row>
    <row r="27" spans="1:11" ht="30" customHeight="1" x14ac:dyDescent="0.25">
      <c r="A27" s="147">
        <v>10</v>
      </c>
      <c r="B27" s="147"/>
      <c r="C27" s="147" t="s">
        <v>187</v>
      </c>
      <c r="D27" s="156"/>
      <c r="E27" s="163"/>
      <c r="F27" s="148">
        <f t="shared" si="1"/>
        <v>0</v>
      </c>
      <c r="G27" s="148">
        <f t="shared" si="2"/>
        <v>0</v>
      </c>
      <c r="H27" s="148">
        <f t="shared" si="3"/>
        <v>0</v>
      </c>
      <c r="I27" s="148">
        <f t="shared" si="4"/>
        <v>0</v>
      </c>
      <c r="J27" s="148">
        <f t="shared" si="5"/>
        <v>0</v>
      </c>
      <c r="K27" s="148">
        <f t="shared" si="6"/>
        <v>0</v>
      </c>
    </row>
    <row r="28" spans="1:11" ht="30" customHeight="1" x14ac:dyDescent="0.25">
      <c r="A28" s="160"/>
      <c r="B28" s="160" t="s">
        <v>188</v>
      </c>
      <c r="C28" s="160" t="s">
        <v>193</v>
      </c>
      <c r="D28" s="161"/>
      <c r="E28" s="164">
        <f>SUM(E23:E27)</f>
        <v>0</v>
      </c>
      <c r="F28" s="161">
        <f t="shared" ref="F28:K28" si="8">SUM(F23:F27)</f>
        <v>0</v>
      </c>
      <c r="G28" s="161">
        <f t="shared" si="8"/>
        <v>0</v>
      </c>
      <c r="H28" s="161">
        <f t="shared" si="8"/>
        <v>0</v>
      </c>
      <c r="I28" s="161">
        <f t="shared" si="8"/>
        <v>0</v>
      </c>
      <c r="J28" s="161">
        <f t="shared" si="8"/>
        <v>0</v>
      </c>
      <c r="K28" s="161">
        <f t="shared" si="8"/>
        <v>0</v>
      </c>
    </row>
    <row r="29" spans="1:11" ht="30" customHeight="1" x14ac:dyDescent="0.25">
      <c r="A29" s="147">
        <v>11</v>
      </c>
      <c r="B29" s="147"/>
      <c r="C29" s="147" t="s">
        <v>187</v>
      </c>
      <c r="D29" s="156"/>
      <c r="E29" s="163"/>
      <c r="F29" s="148">
        <f t="shared" si="1"/>
        <v>0</v>
      </c>
      <c r="G29" s="148">
        <f t="shared" si="2"/>
        <v>0</v>
      </c>
      <c r="H29" s="148">
        <f t="shared" si="3"/>
        <v>0</v>
      </c>
      <c r="I29" s="148">
        <f t="shared" si="4"/>
        <v>0</v>
      </c>
      <c r="J29" s="148">
        <f t="shared" si="5"/>
        <v>0</v>
      </c>
      <c r="K29" s="148">
        <f t="shared" si="6"/>
        <v>0</v>
      </c>
    </row>
    <row r="30" spans="1:11" ht="30" customHeight="1" x14ac:dyDescent="0.25">
      <c r="A30" s="147">
        <v>12</v>
      </c>
      <c r="B30" s="147"/>
      <c r="C30" s="147" t="s">
        <v>187</v>
      </c>
      <c r="D30" s="156"/>
      <c r="E30" s="163"/>
      <c r="F30" s="148">
        <f t="shared" si="1"/>
        <v>0</v>
      </c>
      <c r="G30" s="148">
        <f t="shared" si="2"/>
        <v>0</v>
      </c>
      <c r="H30" s="148">
        <f t="shared" si="3"/>
        <v>0</v>
      </c>
      <c r="I30" s="148">
        <f t="shared" si="4"/>
        <v>0</v>
      </c>
      <c r="J30" s="148">
        <f t="shared" si="5"/>
        <v>0</v>
      </c>
      <c r="K30" s="148">
        <f t="shared" si="6"/>
        <v>0</v>
      </c>
    </row>
    <row r="31" spans="1:11" ht="30" customHeight="1" x14ac:dyDescent="0.25">
      <c r="A31" s="147">
        <v>13</v>
      </c>
      <c r="B31" s="147"/>
      <c r="C31" s="147" t="s">
        <v>187</v>
      </c>
      <c r="D31" s="156"/>
      <c r="E31" s="163"/>
      <c r="F31" s="148">
        <f t="shared" si="1"/>
        <v>0</v>
      </c>
      <c r="G31" s="148">
        <f t="shared" si="2"/>
        <v>0</v>
      </c>
      <c r="H31" s="148">
        <f t="shared" si="3"/>
        <v>0</v>
      </c>
      <c r="I31" s="148">
        <f t="shared" si="4"/>
        <v>0</v>
      </c>
      <c r="J31" s="148">
        <f t="shared" si="5"/>
        <v>0</v>
      </c>
      <c r="K31" s="148">
        <f t="shared" si="6"/>
        <v>0</v>
      </c>
    </row>
    <row r="32" spans="1:11" ht="30" customHeight="1" x14ac:dyDescent="0.25">
      <c r="A32" s="147">
        <v>14</v>
      </c>
      <c r="B32" s="147"/>
      <c r="C32" s="147" t="s">
        <v>187</v>
      </c>
      <c r="D32" s="156"/>
      <c r="E32" s="163"/>
      <c r="F32" s="148">
        <f t="shared" si="1"/>
        <v>0</v>
      </c>
      <c r="G32" s="148">
        <f t="shared" si="2"/>
        <v>0</v>
      </c>
      <c r="H32" s="148">
        <f t="shared" si="3"/>
        <v>0</v>
      </c>
      <c r="I32" s="148">
        <f t="shared" si="4"/>
        <v>0</v>
      </c>
      <c r="J32" s="148">
        <f t="shared" si="5"/>
        <v>0</v>
      </c>
      <c r="K32" s="148">
        <f t="shared" si="6"/>
        <v>0</v>
      </c>
    </row>
    <row r="33" spans="1:11" ht="30" customHeight="1" x14ac:dyDescent="0.25">
      <c r="A33" s="147">
        <v>15</v>
      </c>
      <c r="B33" s="147"/>
      <c r="C33" s="147" t="s">
        <v>187</v>
      </c>
      <c r="D33" s="156"/>
      <c r="E33" s="163"/>
      <c r="F33" s="148">
        <f t="shared" si="1"/>
        <v>0</v>
      </c>
      <c r="G33" s="148">
        <f t="shared" si="2"/>
        <v>0</v>
      </c>
      <c r="H33" s="148">
        <f t="shared" si="3"/>
        <v>0</v>
      </c>
      <c r="I33" s="148">
        <f t="shared" si="4"/>
        <v>0</v>
      </c>
      <c r="J33" s="148">
        <f t="shared" si="5"/>
        <v>0</v>
      </c>
      <c r="K33" s="148">
        <f t="shared" si="6"/>
        <v>0</v>
      </c>
    </row>
    <row r="34" spans="1:11" ht="30" customHeight="1" x14ac:dyDescent="0.25">
      <c r="A34" s="160"/>
      <c r="B34" s="160" t="s">
        <v>188</v>
      </c>
      <c r="C34" s="160" t="s">
        <v>193</v>
      </c>
      <c r="D34" s="161"/>
      <c r="E34" s="164">
        <f>SUM(E29:E33)</f>
        <v>0</v>
      </c>
      <c r="F34" s="161">
        <f t="shared" ref="F34:K34" si="9">SUM(F29:F33)</f>
        <v>0</v>
      </c>
      <c r="G34" s="161">
        <f t="shared" si="9"/>
        <v>0</v>
      </c>
      <c r="H34" s="161">
        <f t="shared" si="9"/>
        <v>0</v>
      </c>
      <c r="I34" s="161">
        <f t="shared" si="9"/>
        <v>0</v>
      </c>
      <c r="J34" s="161">
        <f t="shared" si="9"/>
        <v>0</v>
      </c>
      <c r="K34" s="161">
        <f t="shared" si="9"/>
        <v>0</v>
      </c>
    </row>
    <row r="35" spans="1:11" ht="25.5" x14ac:dyDescent="0.25">
      <c r="A35" s="145" t="s">
        <v>207</v>
      </c>
      <c r="B35" s="259"/>
      <c r="C35" s="259"/>
      <c r="D35" s="260"/>
      <c r="E35" s="260"/>
      <c r="F35" s="260"/>
      <c r="G35" s="150"/>
      <c r="H35" s="151"/>
      <c r="I35" s="152"/>
    </row>
    <row r="36" spans="1:11" x14ac:dyDescent="0.25">
      <c r="A36" s="254" t="s">
        <v>208</v>
      </c>
      <c r="B36" s="259"/>
      <c r="C36" s="259"/>
      <c r="D36" s="260"/>
      <c r="E36" s="260"/>
      <c r="F36" s="260"/>
      <c r="G36" s="150"/>
      <c r="H36" s="151"/>
      <c r="I36" s="152"/>
    </row>
    <row r="37" spans="1:11" ht="25.5" customHeight="1" x14ac:dyDescent="0.25">
      <c r="D37" s="150"/>
      <c r="E37" s="150"/>
      <c r="F37" s="150"/>
      <c r="G37" s="150"/>
      <c r="H37" s="151"/>
      <c r="I37" s="152"/>
    </row>
    <row r="38" spans="1:11" ht="17.25" customHeight="1" x14ac:dyDescent="0.25">
      <c r="D38" s="150"/>
      <c r="E38" s="150"/>
      <c r="F38" s="150"/>
      <c r="G38" s="150"/>
      <c r="H38" s="151"/>
      <c r="I38" s="152"/>
    </row>
    <row r="39" spans="1:11" x14ac:dyDescent="0.25">
      <c r="D39" s="150"/>
      <c r="E39" s="150"/>
      <c r="F39" s="150"/>
      <c r="G39" s="150"/>
      <c r="H39" s="151"/>
      <c r="I39" s="152"/>
    </row>
    <row r="40" spans="1:11" x14ac:dyDescent="0.25">
      <c r="D40" s="150"/>
      <c r="E40" s="150"/>
      <c r="F40" s="150"/>
      <c r="G40" s="150"/>
      <c r="H40" s="151"/>
      <c r="I40" s="152"/>
    </row>
    <row r="41" spans="1:11" x14ac:dyDescent="0.25">
      <c r="D41" s="150"/>
      <c r="E41" s="150"/>
      <c r="F41" s="150"/>
      <c r="G41" s="150"/>
      <c r="H41" s="151"/>
      <c r="I41" s="152"/>
    </row>
    <row r="42" spans="1:11" x14ac:dyDescent="0.25">
      <c r="D42" s="150"/>
      <c r="E42" s="150"/>
      <c r="F42" s="150"/>
      <c r="G42" s="150"/>
      <c r="H42" s="151"/>
      <c r="I42" s="152"/>
    </row>
    <row r="43" spans="1:11" x14ac:dyDescent="0.25">
      <c r="D43" s="150"/>
      <c r="E43" s="150"/>
      <c r="F43" s="150"/>
      <c r="G43" s="150"/>
      <c r="H43" s="151"/>
      <c r="I43" s="152"/>
    </row>
    <row r="44" spans="1:11" x14ac:dyDescent="0.25">
      <c r="D44" s="150"/>
      <c r="E44" s="150"/>
      <c r="F44" s="150"/>
      <c r="G44" s="150"/>
      <c r="H44" s="151"/>
      <c r="I44" s="152"/>
    </row>
    <row r="45" spans="1:11" x14ac:dyDescent="0.25">
      <c r="D45" s="150"/>
      <c r="E45" s="150"/>
      <c r="F45" s="150"/>
      <c r="G45" s="150"/>
      <c r="H45" s="151"/>
      <c r="I45" s="152"/>
    </row>
    <row r="46" spans="1:11" x14ac:dyDescent="0.25">
      <c r="D46" s="150"/>
      <c r="E46" s="150"/>
      <c r="F46" s="150"/>
      <c r="G46" s="150"/>
      <c r="H46" s="151"/>
      <c r="I46" s="152"/>
    </row>
    <row r="47" spans="1:11" x14ac:dyDescent="0.25">
      <c r="D47" s="150"/>
      <c r="E47" s="150"/>
      <c r="F47" s="150"/>
      <c r="G47" s="150"/>
      <c r="H47" s="151"/>
      <c r="I47" s="152"/>
    </row>
    <row r="48" spans="1:11" x14ac:dyDescent="0.25">
      <c r="D48" s="150"/>
      <c r="E48" s="150"/>
      <c r="F48" s="150"/>
      <c r="G48" s="150"/>
      <c r="H48" s="151"/>
      <c r="I48" s="152"/>
    </row>
    <row r="49" spans="4:9" x14ac:dyDescent="0.25">
      <c r="D49" s="150"/>
      <c r="E49" s="150"/>
      <c r="F49" s="150"/>
      <c r="G49" s="150"/>
      <c r="H49" s="151"/>
      <c r="I49" s="152"/>
    </row>
    <row r="50" spans="4:9" x14ac:dyDescent="0.25">
      <c r="D50" s="150"/>
      <c r="E50" s="150"/>
      <c r="F50" s="150"/>
      <c r="G50" s="150"/>
      <c r="H50" s="151"/>
      <c r="I50" s="152"/>
    </row>
    <row r="51" spans="4:9" x14ac:dyDescent="0.25">
      <c r="D51" s="150"/>
      <c r="E51" s="150"/>
      <c r="F51" s="150"/>
      <c r="G51" s="150"/>
      <c r="H51" s="151"/>
      <c r="I51" s="152"/>
    </row>
    <row r="52" spans="4:9" x14ac:dyDescent="0.25">
      <c r="D52" s="150"/>
      <c r="E52" s="150"/>
      <c r="F52" s="150"/>
      <c r="G52" s="150"/>
      <c r="H52" s="151"/>
      <c r="I52" s="152"/>
    </row>
    <row r="53" spans="4:9" x14ac:dyDescent="0.25">
      <c r="D53" s="150"/>
      <c r="E53" s="150"/>
      <c r="F53" s="150"/>
      <c r="G53" s="150"/>
      <c r="H53" s="151"/>
      <c r="I53" s="152"/>
    </row>
    <row r="54" spans="4:9" x14ac:dyDescent="0.25">
      <c r="D54" s="150"/>
      <c r="E54" s="150"/>
      <c r="F54" s="150"/>
      <c r="G54" s="150"/>
      <c r="H54" s="151"/>
      <c r="I54" s="152"/>
    </row>
    <row r="55" spans="4:9" x14ac:dyDescent="0.25">
      <c r="D55" s="150"/>
      <c r="E55" s="150"/>
      <c r="F55" s="150"/>
      <c r="G55" s="150"/>
      <c r="H55" s="151"/>
      <c r="I55" s="152"/>
    </row>
    <row r="56" spans="4:9" x14ac:dyDescent="0.25">
      <c r="D56" s="150"/>
      <c r="E56" s="150"/>
      <c r="F56" s="150"/>
      <c r="G56" s="150"/>
      <c r="H56" s="151"/>
      <c r="I56" s="152"/>
    </row>
    <row r="57" spans="4:9" x14ac:dyDescent="0.25">
      <c r="D57" s="150"/>
      <c r="E57" s="150"/>
      <c r="F57" s="150"/>
      <c r="G57" s="150"/>
      <c r="H57" s="151"/>
      <c r="I57" s="152"/>
    </row>
    <row r="58" spans="4:9" x14ac:dyDescent="0.25">
      <c r="D58" s="150"/>
      <c r="E58" s="150"/>
      <c r="F58" s="150"/>
      <c r="G58" s="150"/>
      <c r="H58" s="151"/>
      <c r="I58" s="152"/>
    </row>
    <row r="59" spans="4:9" x14ac:dyDescent="0.25">
      <c r="D59" s="150"/>
      <c r="E59" s="150"/>
      <c r="F59" s="150"/>
      <c r="G59" s="150"/>
      <c r="H59" s="151"/>
      <c r="I59" s="152"/>
    </row>
    <row r="60" spans="4:9" x14ac:dyDescent="0.25">
      <c r="D60" s="150"/>
      <c r="E60" s="150"/>
      <c r="F60" s="150"/>
      <c r="G60" s="150"/>
      <c r="H60" s="151"/>
      <c r="I60" s="152"/>
    </row>
    <row r="61" spans="4:9" x14ac:dyDescent="0.25">
      <c r="D61" s="150"/>
      <c r="E61" s="150"/>
      <c r="F61" s="150"/>
      <c r="G61" s="150"/>
      <c r="H61" s="151"/>
      <c r="I61" s="152"/>
    </row>
    <row r="62" spans="4:9" x14ac:dyDescent="0.25">
      <c r="D62" s="150"/>
      <c r="E62" s="150"/>
      <c r="F62" s="150"/>
      <c r="G62" s="150"/>
      <c r="H62" s="151"/>
      <c r="I62" s="152"/>
    </row>
    <row r="63" spans="4:9" x14ac:dyDescent="0.25">
      <c r="D63" s="150"/>
      <c r="E63" s="150"/>
      <c r="F63" s="150"/>
      <c r="G63" s="150"/>
      <c r="H63" s="151"/>
      <c r="I63" s="152"/>
    </row>
    <row r="64" spans="4:9" x14ac:dyDescent="0.25">
      <c r="D64" s="150"/>
      <c r="E64" s="150"/>
      <c r="F64" s="150"/>
      <c r="G64" s="150"/>
      <c r="H64" s="151"/>
      <c r="I64" s="152"/>
    </row>
    <row r="65" spans="4:9" x14ac:dyDescent="0.25">
      <c r="D65" s="150"/>
      <c r="E65" s="150"/>
      <c r="F65" s="150"/>
      <c r="G65" s="150"/>
      <c r="H65" s="151"/>
      <c r="I65" s="152"/>
    </row>
    <row r="66" spans="4:9" x14ac:dyDescent="0.25">
      <c r="D66" s="150"/>
      <c r="E66" s="150"/>
      <c r="F66" s="150"/>
      <c r="G66" s="150"/>
      <c r="H66" s="151"/>
      <c r="I66" s="152"/>
    </row>
    <row r="67" spans="4:9" x14ac:dyDescent="0.25">
      <c r="D67" s="150"/>
      <c r="E67" s="150"/>
      <c r="F67" s="150"/>
      <c r="G67" s="150"/>
      <c r="H67" s="151"/>
      <c r="I67" s="152"/>
    </row>
    <row r="68" spans="4:9" x14ac:dyDescent="0.25">
      <c r="D68" s="150"/>
      <c r="E68" s="150"/>
      <c r="F68" s="150"/>
      <c r="G68" s="150"/>
      <c r="H68" s="151"/>
      <c r="I68" s="152"/>
    </row>
    <row r="69" spans="4:9" x14ac:dyDescent="0.25">
      <c r="D69" s="150"/>
      <c r="E69" s="150"/>
      <c r="F69" s="150"/>
      <c r="G69" s="150"/>
      <c r="H69" s="151"/>
      <c r="I69" s="152"/>
    </row>
    <row r="70" spans="4:9" x14ac:dyDescent="0.25">
      <c r="D70" s="150"/>
      <c r="E70" s="150"/>
      <c r="F70" s="150"/>
      <c r="G70" s="150"/>
      <c r="H70" s="151"/>
      <c r="I70" s="152"/>
    </row>
    <row r="71" spans="4:9" x14ac:dyDescent="0.25">
      <c r="D71" s="150"/>
      <c r="E71" s="150"/>
      <c r="F71" s="150"/>
      <c r="G71" s="150"/>
      <c r="H71" s="151"/>
      <c r="I71" s="152"/>
    </row>
    <row r="72" spans="4:9" x14ac:dyDescent="0.25">
      <c r="D72" s="150"/>
      <c r="E72" s="150"/>
      <c r="F72" s="150"/>
      <c r="G72" s="150"/>
      <c r="H72" s="151"/>
      <c r="I72" s="152"/>
    </row>
    <row r="73" spans="4:9" x14ac:dyDescent="0.25">
      <c r="D73" s="150"/>
      <c r="E73" s="150"/>
      <c r="F73" s="150"/>
      <c r="G73" s="150"/>
      <c r="H73" s="151"/>
      <c r="I73" s="152"/>
    </row>
    <row r="74" spans="4:9" x14ac:dyDescent="0.25">
      <c r="D74" s="150"/>
      <c r="E74" s="150"/>
      <c r="F74" s="150"/>
      <c r="G74" s="150"/>
      <c r="H74" s="151"/>
      <c r="I74" s="152"/>
    </row>
    <row r="75" spans="4:9" x14ac:dyDescent="0.25">
      <c r="D75" s="150"/>
      <c r="E75" s="150"/>
      <c r="F75" s="150"/>
      <c r="G75" s="150"/>
      <c r="H75" s="151"/>
      <c r="I75" s="152"/>
    </row>
    <row r="76" spans="4:9" x14ac:dyDescent="0.25">
      <c r="D76" s="150"/>
      <c r="E76" s="150"/>
      <c r="F76" s="150"/>
      <c r="G76" s="150"/>
      <c r="H76" s="151"/>
      <c r="I76" s="152"/>
    </row>
    <row r="77" spans="4:9" x14ac:dyDescent="0.25">
      <c r="D77" s="150"/>
      <c r="E77" s="150"/>
      <c r="F77" s="150"/>
      <c r="G77" s="150"/>
      <c r="H77" s="151"/>
      <c r="I77" s="152"/>
    </row>
    <row r="78" spans="4:9" x14ac:dyDescent="0.25">
      <c r="D78" s="150"/>
      <c r="E78" s="150"/>
      <c r="F78" s="150"/>
      <c r="G78" s="150"/>
      <c r="H78" s="151"/>
      <c r="I78" s="152"/>
    </row>
    <row r="79" spans="4:9" x14ac:dyDescent="0.25">
      <c r="D79" s="150"/>
      <c r="E79" s="150"/>
      <c r="F79" s="150"/>
      <c r="G79" s="150"/>
      <c r="H79" s="151"/>
      <c r="I79" s="152"/>
    </row>
    <row r="80" spans="4:9" x14ac:dyDescent="0.25">
      <c r="D80" s="150"/>
      <c r="E80" s="150"/>
      <c r="F80" s="150"/>
      <c r="G80" s="150"/>
      <c r="H80" s="151"/>
      <c r="I80" s="152"/>
    </row>
    <row r="81" spans="4:9" x14ac:dyDescent="0.25">
      <c r="D81" s="150"/>
      <c r="E81" s="150"/>
      <c r="F81" s="150"/>
      <c r="G81" s="150"/>
      <c r="H81" s="151"/>
      <c r="I81" s="152"/>
    </row>
    <row r="82" spans="4:9" x14ac:dyDescent="0.25">
      <c r="D82" s="150"/>
      <c r="E82" s="150"/>
      <c r="F82" s="150"/>
      <c r="G82" s="150"/>
      <c r="H82" s="151"/>
      <c r="I82" s="152"/>
    </row>
    <row r="83" spans="4:9" x14ac:dyDescent="0.25">
      <c r="D83" s="150"/>
      <c r="E83" s="150"/>
      <c r="F83" s="150"/>
      <c r="G83" s="150"/>
      <c r="H83" s="151"/>
      <c r="I83" s="152"/>
    </row>
    <row r="84" spans="4:9" x14ac:dyDescent="0.25">
      <c r="D84" s="150"/>
      <c r="E84" s="150"/>
      <c r="F84" s="150"/>
      <c r="G84" s="150"/>
      <c r="H84" s="151"/>
      <c r="I84" s="152"/>
    </row>
    <row r="85" spans="4:9" x14ac:dyDescent="0.25">
      <c r="D85" s="150"/>
      <c r="E85" s="150"/>
      <c r="F85" s="150"/>
      <c r="G85" s="150"/>
      <c r="H85" s="151"/>
      <c r="I85" s="152"/>
    </row>
    <row r="86" spans="4:9" x14ac:dyDescent="0.25">
      <c r="D86" s="150"/>
      <c r="E86" s="150"/>
      <c r="F86" s="150"/>
      <c r="G86" s="150"/>
      <c r="H86" s="151"/>
      <c r="I86" s="152"/>
    </row>
    <row r="87" spans="4:9" x14ac:dyDescent="0.25">
      <c r="D87" s="150"/>
      <c r="E87" s="150"/>
      <c r="F87" s="150"/>
      <c r="G87" s="150"/>
      <c r="H87" s="151"/>
      <c r="I87" s="152"/>
    </row>
    <row r="88" spans="4:9" x14ac:dyDescent="0.25">
      <c r="D88" s="150"/>
      <c r="E88" s="150"/>
      <c r="F88" s="150"/>
      <c r="G88" s="150"/>
      <c r="H88" s="151"/>
      <c r="I88" s="152"/>
    </row>
    <row r="89" spans="4:9" x14ac:dyDescent="0.25">
      <c r="D89" s="150"/>
      <c r="E89" s="150"/>
      <c r="F89" s="150"/>
      <c r="G89" s="150"/>
      <c r="H89" s="151"/>
      <c r="I89" s="152"/>
    </row>
    <row r="90" spans="4:9" x14ac:dyDescent="0.25">
      <c r="D90" s="150"/>
      <c r="E90" s="150"/>
      <c r="F90" s="150"/>
      <c r="G90" s="150"/>
      <c r="H90" s="151"/>
      <c r="I90" s="152"/>
    </row>
    <row r="91" spans="4:9" x14ac:dyDescent="0.25">
      <c r="D91" s="150"/>
      <c r="E91" s="150"/>
      <c r="F91" s="150"/>
      <c r="G91" s="150"/>
      <c r="H91" s="151"/>
      <c r="I91" s="152"/>
    </row>
    <row r="92" spans="4:9" x14ac:dyDescent="0.25">
      <c r="D92" s="150"/>
      <c r="E92" s="150"/>
      <c r="F92" s="150"/>
      <c r="G92" s="150"/>
      <c r="H92" s="151"/>
      <c r="I92" s="152"/>
    </row>
    <row r="93" spans="4:9" x14ac:dyDescent="0.25">
      <c r="D93" s="150"/>
      <c r="E93" s="150"/>
      <c r="F93" s="150"/>
      <c r="G93" s="150"/>
      <c r="H93" s="151"/>
      <c r="I93" s="152"/>
    </row>
    <row r="94" spans="4:9" x14ac:dyDescent="0.25">
      <c r="D94" s="150"/>
      <c r="E94" s="150"/>
      <c r="F94" s="150"/>
      <c r="G94" s="150"/>
      <c r="H94" s="151"/>
      <c r="I94" s="152"/>
    </row>
    <row r="95" spans="4:9" x14ac:dyDescent="0.25">
      <c r="D95" s="150"/>
      <c r="E95" s="150"/>
      <c r="F95" s="150"/>
      <c r="G95" s="150"/>
      <c r="H95" s="151"/>
      <c r="I95" s="152"/>
    </row>
    <row r="96" spans="4:9" x14ac:dyDescent="0.25">
      <c r="D96" s="150"/>
      <c r="E96" s="150"/>
      <c r="F96" s="150"/>
      <c r="G96" s="150"/>
      <c r="H96" s="151"/>
      <c r="I96" s="152"/>
    </row>
    <row r="97" spans="4:9" x14ac:dyDescent="0.25">
      <c r="D97" s="150"/>
      <c r="E97" s="150"/>
      <c r="F97" s="150"/>
      <c r="G97" s="150"/>
      <c r="H97" s="151"/>
      <c r="I97" s="152"/>
    </row>
    <row r="98" spans="4:9" x14ac:dyDescent="0.25">
      <c r="D98" s="150"/>
      <c r="E98" s="150"/>
      <c r="F98" s="150"/>
      <c r="G98" s="150"/>
      <c r="H98" s="151"/>
      <c r="I98" s="152"/>
    </row>
    <row r="99" spans="4:9" x14ac:dyDescent="0.25">
      <c r="D99" s="150"/>
      <c r="E99" s="150"/>
      <c r="F99" s="150"/>
      <c r="G99" s="150"/>
      <c r="H99" s="151"/>
      <c r="I99" s="152"/>
    </row>
    <row r="100" spans="4:9" x14ac:dyDescent="0.25">
      <c r="D100" s="150"/>
      <c r="E100" s="150"/>
      <c r="F100" s="150"/>
      <c r="G100" s="150"/>
      <c r="H100" s="151"/>
      <c r="I100" s="152"/>
    </row>
    <row r="101" spans="4:9" x14ac:dyDescent="0.25">
      <c r="D101" s="150"/>
      <c r="E101" s="150"/>
      <c r="F101" s="150"/>
      <c r="G101" s="150"/>
      <c r="H101" s="151"/>
      <c r="I101" s="152"/>
    </row>
    <row r="102" spans="4:9" x14ac:dyDescent="0.25">
      <c r="D102" s="150"/>
      <c r="E102" s="150"/>
      <c r="F102" s="150"/>
      <c r="G102" s="150"/>
      <c r="H102" s="151"/>
      <c r="I102" s="152"/>
    </row>
    <row r="103" spans="4:9" x14ac:dyDescent="0.25">
      <c r="D103" s="150"/>
      <c r="E103" s="150"/>
      <c r="F103" s="150"/>
      <c r="G103" s="150"/>
      <c r="H103" s="151"/>
      <c r="I103" s="152"/>
    </row>
    <row r="104" spans="4:9" x14ac:dyDescent="0.25">
      <c r="D104" s="150"/>
      <c r="E104" s="150"/>
      <c r="F104" s="150"/>
      <c r="G104" s="150"/>
      <c r="H104" s="151"/>
      <c r="I104" s="152"/>
    </row>
    <row r="105" spans="4:9" x14ac:dyDescent="0.25">
      <c r="D105" s="150"/>
      <c r="E105" s="150"/>
      <c r="F105" s="150"/>
      <c r="G105" s="150"/>
      <c r="H105" s="151"/>
      <c r="I105" s="152"/>
    </row>
    <row r="106" spans="4:9" x14ac:dyDescent="0.25">
      <c r="D106" s="150"/>
      <c r="E106" s="150"/>
      <c r="F106" s="150"/>
      <c r="G106" s="150"/>
      <c r="H106" s="151"/>
      <c r="I106" s="152"/>
    </row>
    <row r="107" spans="4:9" x14ac:dyDescent="0.25">
      <c r="D107" s="150"/>
      <c r="E107" s="150"/>
      <c r="F107" s="150"/>
      <c r="G107" s="150"/>
      <c r="H107" s="151"/>
      <c r="I107" s="152"/>
    </row>
    <row r="108" spans="4:9" x14ac:dyDescent="0.25">
      <c r="D108" s="150"/>
      <c r="E108" s="150"/>
      <c r="F108" s="150"/>
      <c r="G108" s="150"/>
      <c r="H108" s="151"/>
      <c r="I108" s="152"/>
    </row>
    <row r="109" spans="4:9" x14ac:dyDescent="0.25">
      <c r="D109" s="150"/>
      <c r="E109" s="150"/>
      <c r="F109" s="150"/>
      <c r="G109" s="150"/>
      <c r="H109" s="151"/>
      <c r="I109" s="152"/>
    </row>
    <row r="110" spans="4:9" x14ac:dyDescent="0.25">
      <c r="D110" s="150"/>
      <c r="E110" s="150"/>
      <c r="F110" s="150"/>
      <c r="G110" s="150"/>
      <c r="H110" s="151"/>
      <c r="I110" s="152"/>
    </row>
    <row r="111" spans="4:9" x14ac:dyDescent="0.25">
      <c r="D111" s="150"/>
      <c r="E111" s="150"/>
      <c r="F111" s="150"/>
      <c r="G111" s="150"/>
      <c r="H111" s="151"/>
      <c r="I111" s="152"/>
    </row>
    <row r="112" spans="4:9" x14ac:dyDescent="0.25">
      <c r="D112" s="150"/>
      <c r="E112" s="150"/>
      <c r="F112" s="150"/>
      <c r="G112" s="150"/>
      <c r="H112" s="151"/>
      <c r="I112" s="152"/>
    </row>
    <row r="113" spans="4:9" x14ac:dyDescent="0.25">
      <c r="D113" s="150"/>
      <c r="E113" s="150"/>
      <c r="F113" s="150"/>
      <c r="G113" s="150"/>
      <c r="H113" s="151"/>
      <c r="I113" s="152"/>
    </row>
    <row r="114" spans="4:9" x14ac:dyDescent="0.25">
      <c r="D114" s="150"/>
      <c r="E114" s="150"/>
      <c r="F114" s="150"/>
      <c r="G114" s="150"/>
      <c r="H114" s="151"/>
      <c r="I114" s="152"/>
    </row>
    <row r="115" spans="4:9" x14ac:dyDescent="0.25">
      <c r="D115" s="150"/>
      <c r="E115" s="150"/>
      <c r="F115" s="150"/>
      <c r="G115" s="150"/>
      <c r="H115" s="151"/>
      <c r="I115" s="152"/>
    </row>
    <row r="116" spans="4:9" x14ac:dyDescent="0.25">
      <c r="D116" s="150"/>
      <c r="E116" s="150"/>
      <c r="F116" s="150"/>
      <c r="G116" s="150"/>
      <c r="H116" s="151"/>
      <c r="I116" s="152"/>
    </row>
    <row r="117" spans="4:9" x14ac:dyDescent="0.25">
      <c r="D117" s="150"/>
      <c r="E117" s="150"/>
      <c r="F117" s="150"/>
      <c r="G117" s="150"/>
      <c r="H117" s="151"/>
      <c r="I117" s="152"/>
    </row>
    <row r="118" spans="4:9" x14ac:dyDescent="0.25">
      <c r="D118" s="150"/>
      <c r="E118" s="150"/>
      <c r="F118" s="150"/>
      <c r="G118" s="150"/>
      <c r="H118" s="151"/>
      <c r="I118" s="152"/>
    </row>
    <row r="119" spans="4:9" x14ac:dyDescent="0.25">
      <c r="D119" s="150"/>
      <c r="E119" s="150"/>
      <c r="F119" s="150"/>
      <c r="G119" s="150"/>
      <c r="H119" s="151"/>
      <c r="I119" s="152"/>
    </row>
    <row r="120" spans="4:9" x14ac:dyDescent="0.25">
      <c r="D120" s="150"/>
      <c r="E120" s="150"/>
      <c r="F120" s="150"/>
      <c r="G120" s="150"/>
      <c r="H120" s="151"/>
      <c r="I120" s="152"/>
    </row>
    <row r="121" spans="4:9" x14ac:dyDescent="0.25">
      <c r="D121" s="150"/>
      <c r="E121" s="150"/>
      <c r="F121" s="150"/>
      <c r="G121" s="150"/>
      <c r="H121" s="151"/>
      <c r="I121" s="152"/>
    </row>
    <row r="122" spans="4:9" x14ac:dyDescent="0.25">
      <c r="D122" s="150"/>
      <c r="E122" s="150"/>
      <c r="F122" s="150"/>
      <c r="G122" s="150"/>
      <c r="H122" s="151"/>
      <c r="I122" s="152"/>
    </row>
    <row r="123" spans="4:9" x14ac:dyDescent="0.25">
      <c r="D123" s="150"/>
      <c r="E123" s="150"/>
      <c r="F123" s="150"/>
      <c r="G123" s="150"/>
      <c r="H123" s="151"/>
      <c r="I123" s="152"/>
    </row>
    <row r="124" spans="4:9" x14ac:dyDescent="0.25">
      <c r="D124" s="150"/>
      <c r="E124" s="150"/>
      <c r="F124" s="150"/>
      <c r="G124" s="150"/>
      <c r="H124" s="151"/>
      <c r="I124" s="152"/>
    </row>
    <row r="125" spans="4:9" x14ac:dyDescent="0.25">
      <c r="D125" s="150"/>
      <c r="E125" s="150"/>
      <c r="F125" s="150"/>
      <c r="G125" s="150"/>
      <c r="H125" s="151"/>
      <c r="I125" s="152"/>
    </row>
    <row r="126" spans="4:9" x14ac:dyDescent="0.25">
      <c r="D126" s="150"/>
      <c r="E126" s="150"/>
      <c r="F126" s="150"/>
      <c r="G126" s="150"/>
      <c r="H126" s="151"/>
      <c r="I126" s="152"/>
    </row>
    <row r="127" spans="4:9" x14ac:dyDescent="0.25">
      <c r="D127" s="150"/>
      <c r="E127" s="150"/>
      <c r="F127" s="150"/>
      <c r="G127" s="150"/>
      <c r="H127" s="151"/>
      <c r="I127" s="152"/>
    </row>
    <row r="128" spans="4:9" x14ac:dyDescent="0.25">
      <c r="D128" s="150"/>
      <c r="E128" s="150"/>
      <c r="F128" s="150"/>
      <c r="G128" s="150"/>
      <c r="H128" s="151"/>
      <c r="I128" s="152"/>
    </row>
    <row r="129" spans="4:9" x14ac:dyDescent="0.25">
      <c r="D129" s="150"/>
      <c r="E129" s="150"/>
      <c r="F129" s="150"/>
      <c r="G129" s="150"/>
      <c r="H129" s="151"/>
      <c r="I129" s="152"/>
    </row>
    <row r="130" spans="4:9" x14ac:dyDescent="0.25">
      <c r="D130" s="150"/>
      <c r="E130" s="150"/>
      <c r="F130" s="150"/>
      <c r="G130" s="150"/>
      <c r="H130" s="151"/>
      <c r="I130" s="152"/>
    </row>
    <row r="131" spans="4:9" x14ac:dyDescent="0.25">
      <c r="D131" s="150"/>
      <c r="E131" s="150"/>
      <c r="F131" s="150"/>
      <c r="G131" s="150"/>
      <c r="H131" s="151"/>
      <c r="I131" s="152"/>
    </row>
    <row r="132" spans="4:9" x14ac:dyDescent="0.25">
      <c r="D132" s="150"/>
      <c r="E132" s="150"/>
      <c r="F132" s="150"/>
      <c r="G132" s="150"/>
      <c r="H132" s="151"/>
      <c r="I132" s="152"/>
    </row>
    <row r="133" spans="4:9" x14ac:dyDescent="0.25">
      <c r="D133" s="150"/>
      <c r="E133" s="150"/>
      <c r="F133" s="150"/>
      <c r="G133" s="150"/>
      <c r="H133" s="151"/>
      <c r="I133" s="152"/>
    </row>
    <row r="134" spans="4:9" x14ac:dyDescent="0.25">
      <c r="D134" s="150"/>
      <c r="E134" s="150"/>
      <c r="F134" s="150"/>
      <c r="G134" s="150"/>
      <c r="H134" s="151"/>
      <c r="I134" s="152"/>
    </row>
    <row r="135" spans="4:9" x14ac:dyDescent="0.25">
      <c r="D135" s="150"/>
      <c r="E135" s="150"/>
      <c r="F135" s="150"/>
      <c r="G135" s="150"/>
      <c r="H135" s="151"/>
      <c r="I135" s="152"/>
    </row>
    <row r="136" spans="4:9" x14ac:dyDescent="0.25">
      <c r="D136" s="150"/>
      <c r="E136" s="150"/>
      <c r="F136" s="150"/>
      <c r="G136" s="150"/>
      <c r="H136" s="151"/>
      <c r="I136" s="152"/>
    </row>
    <row r="137" spans="4:9" x14ac:dyDescent="0.25">
      <c r="D137" s="150"/>
      <c r="E137" s="150"/>
      <c r="F137" s="150"/>
      <c r="G137" s="150"/>
      <c r="H137" s="151"/>
      <c r="I137" s="152"/>
    </row>
    <row r="138" spans="4:9" x14ac:dyDescent="0.25">
      <c r="D138" s="150"/>
      <c r="E138" s="150"/>
      <c r="F138" s="150"/>
      <c r="G138" s="150"/>
      <c r="H138" s="151"/>
      <c r="I138" s="152"/>
    </row>
    <row r="139" spans="4:9" x14ac:dyDescent="0.25">
      <c r="D139" s="150"/>
      <c r="E139" s="150"/>
      <c r="F139" s="150"/>
      <c r="G139" s="150"/>
      <c r="H139" s="151"/>
      <c r="I139" s="152"/>
    </row>
    <row r="140" spans="4:9" x14ac:dyDescent="0.25">
      <c r="D140" s="150"/>
      <c r="E140" s="150"/>
      <c r="F140" s="150"/>
      <c r="G140" s="150"/>
      <c r="H140" s="151"/>
      <c r="I140" s="152"/>
    </row>
    <row r="141" spans="4:9" x14ac:dyDescent="0.25">
      <c r="D141" s="150"/>
      <c r="E141" s="150"/>
      <c r="F141" s="150"/>
      <c r="G141" s="150"/>
      <c r="H141" s="151"/>
      <c r="I141" s="152"/>
    </row>
    <row r="142" spans="4:9" x14ac:dyDescent="0.25">
      <c r="D142" s="150"/>
      <c r="E142" s="150"/>
      <c r="F142" s="150"/>
      <c r="G142" s="150"/>
      <c r="H142" s="151"/>
      <c r="I142" s="152"/>
    </row>
    <row r="143" spans="4:9" x14ac:dyDescent="0.25">
      <c r="D143" s="150"/>
      <c r="E143" s="150"/>
      <c r="F143" s="150"/>
      <c r="G143" s="150"/>
      <c r="H143" s="151"/>
      <c r="I143" s="152"/>
    </row>
    <row r="144" spans="4:9" x14ac:dyDescent="0.25">
      <c r="D144" s="150"/>
      <c r="E144" s="150"/>
      <c r="F144" s="150"/>
      <c r="G144" s="150"/>
      <c r="H144" s="151"/>
      <c r="I144" s="152"/>
    </row>
    <row r="145" spans="4:9" x14ac:dyDescent="0.25">
      <c r="D145" s="150"/>
      <c r="E145" s="150"/>
      <c r="F145" s="150"/>
      <c r="G145" s="150"/>
      <c r="H145" s="151"/>
      <c r="I145" s="152"/>
    </row>
    <row r="146" spans="4:9" x14ac:dyDescent="0.25">
      <c r="D146" s="150"/>
      <c r="E146" s="150"/>
      <c r="F146" s="150"/>
      <c r="G146" s="150"/>
      <c r="H146" s="151"/>
      <c r="I146" s="152"/>
    </row>
    <row r="147" spans="4:9" x14ac:dyDescent="0.25">
      <c r="D147" s="150"/>
      <c r="E147" s="150"/>
      <c r="F147" s="150"/>
      <c r="G147" s="150"/>
      <c r="H147" s="151"/>
      <c r="I147" s="152"/>
    </row>
    <row r="148" spans="4:9" x14ac:dyDescent="0.25">
      <c r="D148" s="150"/>
      <c r="E148" s="150"/>
      <c r="F148" s="150"/>
      <c r="G148" s="150"/>
      <c r="H148" s="151"/>
      <c r="I148" s="152"/>
    </row>
    <row r="149" spans="4:9" x14ac:dyDescent="0.25">
      <c r="D149" s="150"/>
      <c r="E149" s="150"/>
      <c r="F149" s="150"/>
      <c r="G149" s="150"/>
      <c r="H149" s="151"/>
      <c r="I149" s="152"/>
    </row>
    <row r="150" spans="4:9" x14ac:dyDescent="0.25">
      <c r="D150" s="150"/>
      <c r="E150" s="150"/>
      <c r="F150" s="150"/>
      <c r="G150" s="150"/>
      <c r="H150" s="151"/>
      <c r="I150" s="152"/>
    </row>
    <row r="151" spans="4:9" x14ac:dyDescent="0.25">
      <c r="D151" s="150"/>
      <c r="E151" s="150"/>
      <c r="F151" s="150"/>
      <c r="G151" s="150"/>
      <c r="H151" s="151"/>
      <c r="I151" s="152"/>
    </row>
    <row r="152" spans="4:9" x14ac:dyDescent="0.25">
      <c r="D152" s="150"/>
      <c r="E152" s="150"/>
      <c r="F152" s="150"/>
      <c r="G152" s="150"/>
      <c r="H152" s="151"/>
      <c r="I152" s="152"/>
    </row>
    <row r="153" spans="4:9" x14ac:dyDescent="0.25">
      <c r="D153" s="150"/>
      <c r="E153" s="150"/>
      <c r="F153" s="150"/>
      <c r="G153" s="150"/>
      <c r="H153" s="151"/>
      <c r="I153" s="152"/>
    </row>
    <row r="154" spans="4:9" x14ac:dyDescent="0.25">
      <c r="D154" s="150"/>
      <c r="E154" s="150"/>
      <c r="F154" s="150"/>
      <c r="G154" s="150"/>
      <c r="H154" s="151"/>
      <c r="I154" s="152"/>
    </row>
    <row r="155" spans="4:9" x14ac:dyDescent="0.25">
      <c r="D155" s="150"/>
      <c r="E155" s="150"/>
      <c r="F155" s="150"/>
      <c r="G155" s="150"/>
      <c r="H155" s="151"/>
      <c r="I155" s="152"/>
    </row>
    <row r="156" spans="4:9" x14ac:dyDescent="0.25">
      <c r="D156" s="150"/>
      <c r="E156" s="150"/>
      <c r="F156" s="150"/>
      <c r="G156" s="150"/>
      <c r="H156" s="151"/>
      <c r="I156" s="152"/>
    </row>
    <row r="157" spans="4:9" x14ac:dyDescent="0.25">
      <c r="D157" s="150"/>
      <c r="E157" s="150"/>
      <c r="F157" s="150"/>
      <c r="G157" s="150"/>
      <c r="H157" s="151"/>
      <c r="I157" s="152"/>
    </row>
    <row r="158" spans="4:9" x14ac:dyDescent="0.25">
      <c r="D158" s="150"/>
      <c r="E158" s="150"/>
      <c r="F158" s="150"/>
      <c r="G158" s="150"/>
      <c r="H158" s="151"/>
      <c r="I158" s="152"/>
    </row>
    <row r="159" spans="4:9" x14ac:dyDescent="0.25">
      <c r="D159" s="150"/>
      <c r="E159" s="150"/>
      <c r="F159" s="150"/>
      <c r="G159" s="150"/>
      <c r="H159" s="151"/>
      <c r="I159" s="152"/>
    </row>
    <row r="160" spans="4:9" x14ac:dyDescent="0.25">
      <c r="D160" s="150"/>
      <c r="E160" s="150"/>
      <c r="F160" s="150"/>
      <c r="G160" s="150"/>
      <c r="H160" s="151"/>
      <c r="I160" s="152"/>
    </row>
    <row r="161" spans="4:9" x14ac:dyDescent="0.25">
      <c r="D161" s="150"/>
      <c r="E161" s="150"/>
      <c r="F161" s="150"/>
      <c r="G161" s="150"/>
      <c r="H161" s="151"/>
      <c r="I161" s="152"/>
    </row>
    <row r="162" spans="4:9" x14ac:dyDescent="0.25">
      <c r="D162" s="150"/>
      <c r="E162" s="150"/>
      <c r="F162" s="150"/>
      <c r="G162" s="150"/>
      <c r="H162" s="151"/>
      <c r="I162" s="152"/>
    </row>
    <row r="163" spans="4:9" x14ac:dyDescent="0.25">
      <c r="D163" s="150"/>
      <c r="E163" s="150"/>
      <c r="F163" s="150"/>
      <c r="G163" s="150"/>
      <c r="H163" s="151"/>
      <c r="I163" s="152"/>
    </row>
    <row r="164" spans="4:9" x14ac:dyDescent="0.25">
      <c r="D164" s="150"/>
      <c r="E164" s="150"/>
      <c r="F164" s="150"/>
      <c r="G164" s="150"/>
      <c r="H164" s="151"/>
      <c r="I164" s="152"/>
    </row>
    <row r="165" spans="4:9" x14ac:dyDescent="0.25">
      <c r="D165" s="150"/>
      <c r="E165" s="150"/>
      <c r="F165" s="150"/>
      <c r="G165" s="150"/>
      <c r="H165" s="151"/>
      <c r="I165" s="152"/>
    </row>
    <row r="166" spans="4:9" x14ac:dyDescent="0.25">
      <c r="D166" s="150"/>
      <c r="E166" s="150"/>
      <c r="F166" s="150"/>
      <c r="G166" s="150"/>
      <c r="H166" s="151"/>
      <c r="I166" s="152"/>
    </row>
    <row r="167" spans="4:9" x14ac:dyDescent="0.25">
      <c r="D167" s="150"/>
      <c r="E167" s="150"/>
      <c r="F167" s="150"/>
      <c r="G167" s="150"/>
      <c r="H167" s="151"/>
      <c r="I167" s="152"/>
    </row>
    <row r="168" spans="4:9" x14ac:dyDescent="0.25">
      <c r="D168" s="150"/>
      <c r="E168" s="150"/>
      <c r="F168" s="150"/>
      <c r="G168" s="150"/>
      <c r="H168" s="151"/>
      <c r="I168" s="152"/>
    </row>
    <row r="169" spans="4:9" x14ac:dyDescent="0.25">
      <c r="D169" s="150"/>
      <c r="E169" s="150"/>
      <c r="F169" s="150"/>
      <c r="G169" s="150"/>
      <c r="H169" s="151"/>
      <c r="I169" s="152"/>
    </row>
    <row r="170" spans="4:9" x14ac:dyDescent="0.25">
      <c r="D170" s="150"/>
      <c r="E170" s="150"/>
      <c r="F170" s="150"/>
      <c r="G170" s="150"/>
      <c r="H170" s="151"/>
      <c r="I170" s="152"/>
    </row>
    <row r="171" spans="4:9" x14ac:dyDescent="0.25">
      <c r="D171" s="150"/>
      <c r="E171" s="150"/>
      <c r="F171" s="150"/>
      <c r="G171" s="150"/>
      <c r="H171" s="151"/>
      <c r="I171" s="152"/>
    </row>
    <row r="172" spans="4:9" x14ac:dyDescent="0.25">
      <c r="D172" s="150"/>
      <c r="E172" s="150"/>
      <c r="F172" s="150"/>
      <c r="G172" s="150"/>
      <c r="H172" s="151"/>
      <c r="I172" s="152"/>
    </row>
    <row r="173" spans="4:9" x14ac:dyDescent="0.25">
      <c r="D173" s="150"/>
      <c r="E173" s="150"/>
      <c r="F173" s="150"/>
      <c r="G173" s="150"/>
      <c r="H173" s="151"/>
      <c r="I173" s="152"/>
    </row>
    <row r="174" spans="4:9" x14ac:dyDescent="0.25">
      <c r="D174" s="150"/>
      <c r="E174" s="150"/>
      <c r="F174" s="150"/>
      <c r="G174" s="150"/>
      <c r="H174" s="151"/>
      <c r="I174" s="152"/>
    </row>
    <row r="175" spans="4:9" x14ac:dyDescent="0.25">
      <c r="D175" s="150"/>
      <c r="E175" s="150"/>
      <c r="F175" s="150"/>
      <c r="G175" s="150"/>
      <c r="H175" s="151"/>
      <c r="I175" s="152"/>
    </row>
    <row r="176" spans="4:9" x14ac:dyDescent="0.25">
      <c r="D176" s="150"/>
      <c r="E176" s="150"/>
      <c r="F176" s="150"/>
      <c r="G176" s="150"/>
      <c r="H176" s="151"/>
      <c r="I176" s="152"/>
    </row>
    <row r="177" spans="4:9" x14ac:dyDescent="0.25">
      <c r="D177" s="150"/>
      <c r="E177" s="150"/>
      <c r="F177" s="150"/>
      <c r="G177" s="150"/>
      <c r="H177" s="151"/>
      <c r="I177" s="152"/>
    </row>
    <row r="178" spans="4:9" x14ac:dyDescent="0.25">
      <c r="D178" s="150"/>
      <c r="E178" s="150"/>
      <c r="F178" s="150"/>
      <c r="G178" s="150"/>
      <c r="H178" s="151"/>
      <c r="I178" s="152"/>
    </row>
    <row r="179" spans="4:9" x14ac:dyDescent="0.25">
      <c r="D179" s="150"/>
      <c r="E179" s="150"/>
      <c r="F179" s="150"/>
      <c r="G179" s="150"/>
      <c r="H179" s="151"/>
      <c r="I179" s="152"/>
    </row>
    <row r="180" spans="4:9" x14ac:dyDescent="0.25">
      <c r="D180" s="150"/>
      <c r="E180" s="150"/>
      <c r="F180" s="150"/>
      <c r="G180" s="150"/>
      <c r="H180" s="151"/>
      <c r="I180" s="152"/>
    </row>
    <row r="181" spans="4:9" x14ac:dyDescent="0.25">
      <c r="D181" s="150"/>
      <c r="E181" s="150"/>
      <c r="F181" s="150"/>
      <c r="G181" s="150"/>
      <c r="H181" s="151"/>
      <c r="I181" s="152"/>
    </row>
    <row r="182" spans="4:9" x14ac:dyDescent="0.25">
      <c r="D182" s="150"/>
      <c r="E182" s="150"/>
      <c r="F182" s="150"/>
      <c r="G182" s="150"/>
      <c r="H182" s="151"/>
      <c r="I182" s="152"/>
    </row>
    <row r="183" spans="4:9" x14ac:dyDescent="0.25">
      <c r="D183" s="150"/>
      <c r="E183" s="150"/>
      <c r="F183" s="150"/>
      <c r="G183" s="150"/>
      <c r="H183" s="151"/>
      <c r="I183" s="152"/>
    </row>
    <row r="184" spans="4:9" x14ac:dyDescent="0.25">
      <c r="D184" s="150"/>
      <c r="E184" s="150"/>
      <c r="F184" s="150"/>
      <c r="G184" s="150"/>
      <c r="H184" s="151"/>
      <c r="I184" s="152"/>
    </row>
    <row r="185" spans="4:9" x14ac:dyDescent="0.25">
      <c r="D185" s="150"/>
      <c r="E185" s="150"/>
      <c r="F185" s="150"/>
      <c r="G185" s="150"/>
      <c r="H185" s="151"/>
      <c r="I185" s="152"/>
    </row>
    <row r="186" spans="4:9" x14ac:dyDescent="0.25">
      <c r="D186" s="150"/>
      <c r="E186" s="150"/>
      <c r="F186" s="150"/>
      <c r="G186" s="150"/>
      <c r="H186" s="151"/>
      <c r="I186" s="152"/>
    </row>
    <row r="187" spans="4:9" x14ac:dyDescent="0.25">
      <c r="D187" s="150"/>
      <c r="E187" s="150"/>
      <c r="F187" s="150"/>
      <c r="G187" s="150"/>
      <c r="H187" s="151"/>
      <c r="I187" s="152"/>
    </row>
    <row r="188" spans="4:9" x14ac:dyDescent="0.25">
      <c r="D188" s="150"/>
      <c r="E188" s="150"/>
      <c r="F188" s="150"/>
      <c r="G188" s="150"/>
      <c r="H188" s="151"/>
      <c r="I188" s="152"/>
    </row>
    <row r="189" spans="4:9" x14ac:dyDescent="0.25">
      <c r="D189" s="150"/>
      <c r="E189" s="150"/>
      <c r="F189" s="150"/>
      <c r="G189" s="150"/>
      <c r="H189" s="151"/>
      <c r="I189" s="152"/>
    </row>
    <row r="190" spans="4:9" x14ac:dyDescent="0.25">
      <c r="D190" s="150"/>
      <c r="E190" s="150"/>
      <c r="F190" s="150"/>
      <c r="G190" s="150"/>
      <c r="H190" s="151"/>
      <c r="I190" s="152"/>
    </row>
    <row r="191" spans="4:9" x14ac:dyDescent="0.25">
      <c r="D191" s="150"/>
      <c r="E191" s="150"/>
      <c r="F191" s="150"/>
      <c r="G191" s="150"/>
      <c r="H191" s="151"/>
      <c r="I191" s="152"/>
    </row>
    <row r="192" spans="4:9" x14ac:dyDescent="0.25">
      <c r="D192" s="150"/>
      <c r="E192" s="150"/>
      <c r="F192" s="150"/>
      <c r="G192" s="150"/>
      <c r="H192" s="151"/>
      <c r="I192" s="152"/>
    </row>
    <row r="193" spans="4:9" x14ac:dyDescent="0.25">
      <c r="D193" s="150"/>
      <c r="E193" s="150"/>
      <c r="F193" s="150"/>
      <c r="G193" s="150"/>
      <c r="H193" s="151"/>
      <c r="I193" s="152"/>
    </row>
    <row r="194" spans="4:9" x14ac:dyDescent="0.25">
      <c r="D194" s="150"/>
      <c r="E194" s="150"/>
      <c r="F194" s="150"/>
      <c r="G194" s="150"/>
      <c r="H194" s="151"/>
      <c r="I194" s="152"/>
    </row>
    <row r="195" spans="4:9" x14ac:dyDescent="0.25">
      <c r="D195" s="150"/>
      <c r="E195" s="150"/>
      <c r="F195" s="150"/>
      <c r="G195" s="150"/>
      <c r="H195" s="151"/>
      <c r="I195" s="152"/>
    </row>
    <row r="196" spans="4:9" x14ac:dyDescent="0.25">
      <c r="D196" s="150"/>
      <c r="E196" s="150"/>
      <c r="F196" s="150"/>
      <c r="G196" s="150"/>
      <c r="H196" s="151"/>
      <c r="I196" s="152"/>
    </row>
    <row r="197" spans="4:9" x14ac:dyDescent="0.25">
      <c r="D197" s="150"/>
      <c r="E197" s="150"/>
      <c r="F197" s="150"/>
      <c r="G197" s="150"/>
      <c r="H197" s="151"/>
      <c r="I197" s="152"/>
    </row>
    <row r="198" spans="4:9" x14ac:dyDescent="0.25">
      <c r="D198" s="150"/>
      <c r="E198" s="150"/>
      <c r="F198" s="150"/>
      <c r="G198" s="150"/>
      <c r="H198" s="151"/>
      <c r="I198" s="152"/>
    </row>
    <row r="199" spans="4:9" x14ac:dyDescent="0.25">
      <c r="D199" s="150"/>
      <c r="E199" s="150"/>
      <c r="F199" s="150"/>
      <c r="G199" s="150"/>
      <c r="H199" s="151"/>
      <c r="I199" s="152"/>
    </row>
    <row r="200" spans="4:9" x14ac:dyDescent="0.25">
      <c r="D200" s="150"/>
      <c r="E200" s="150"/>
      <c r="F200" s="150"/>
      <c r="G200" s="150"/>
      <c r="H200" s="151"/>
      <c r="I200" s="152"/>
    </row>
    <row r="201" spans="4:9" x14ac:dyDescent="0.25">
      <c r="D201" s="150"/>
      <c r="E201" s="150"/>
      <c r="F201" s="150"/>
      <c r="G201" s="150"/>
      <c r="H201" s="151"/>
      <c r="I201" s="152"/>
    </row>
    <row r="202" spans="4:9" x14ac:dyDescent="0.25">
      <c r="D202" s="150"/>
      <c r="E202" s="150"/>
      <c r="F202" s="150"/>
      <c r="G202" s="150"/>
      <c r="H202" s="151"/>
      <c r="I202" s="152"/>
    </row>
    <row r="203" spans="4:9" x14ac:dyDescent="0.25">
      <c r="D203" s="150"/>
      <c r="E203" s="150"/>
      <c r="F203" s="150"/>
      <c r="G203" s="150"/>
      <c r="H203" s="151"/>
      <c r="I203" s="152"/>
    </row>
    <row r="204" spans="4:9" x14ac:dyDescent="0.25">
      <c r="D204" s="150"/>
      <c r="E204" s="150"/>
      <c r="F204" s="150"/>
      <c r="G204" s="150"/>
      <c r="H204" s="151"/>
      <c r="I204" s="152"/>
    </row>
    <row r="205" spans="4:9" x14ac:dyDescent="0.25">
      <c r="D205" s="150"/>
      <c r="E205" s="150"/>
      <c r="F205" s="150"/>
      <c r="G205" s="150"/>
      <c r="H205" s="151"/>
      <c r="I205" s="152"/>
    </row>
    <row r="206" spans="4:9" x14ac:dyDescent="0.25">
      <c r="D206" s="150"/>
      <c r="E206" s="150"/>
      <c r="F206" s="150"/>
      <c r="G206" s="150"/>
      <c r="H206" s="151"/>
      <c r="I206" s="152"/>
    </row>
    <row r="207" spans="4:9" x14ac:dyDescent="0.25">
      <c r="D207" s="150"/>
      <c r="E207" s="150"/>
      <c r="F207" s="150"/>
      <c r="G207" s="150"/>
      <c r="H207" s="151"/>
      <c r="I207" s="152"/>
    </row>
    <row r="208" spans="4:9" x14ac:dyDescent="0.25">
      <c r="D208" s="150"/>
      <c r="E208" s="150"/>
      <c r="F208" s="150"/>
      <c r="G208" s="150"/>
      <c r="H208" s="151"/>
      <c r="I208" s="152"/>
    </row>
    <row r="209" spans="4:9" x14ac:dyDescent="0.25">
      <c r="D209" s="150"/>
      <c r="E209" s="150"/>
      <c r="F209" s="150"/>
      <c r="G209" s="150"/>
      <c r="H209" s="151"/>
      <c r="I209" s="152"/>
    </row>
    <row r="210" spans="4:9" x14ac:dyDescent="0.25">
      <c r="D210" s="150"/>
      <c r="E210" s="150"/>
      <c r="F210" s="150"/>
      <c r="G210" s="150"/>
      <c r="H210" s="151"/>
      <c r="I210" s="152"/>
    </row>
    <row r="211" spans="4:9" x14ac:dyDescent="0.25">
      <c r="D211" s="150"/>
      <c r="E211" s="150"/>
      <c r="F211" s="150"/>
      <c r="G211" s="150"/>
      <c r="H211" s="151"/>
      <c r="I211" s="152"/>
    </row>
    <row r="212" spans="4:9" x14ac:dyDescent="0.25">
      <c r="D212" s="150"/>
      <c r="E212" s="150"/>
      <c r="F212" s="150"/>
      <c r="G212" s="150"/>
      <c r="H212" s="151"/>
      <c r="I212" s="152"/>
    </row>
    <row r="213" spans="4:9" x14ac:dyDescent="0.25">
      <c r="D213" s="150"/>
      <c r="E213" s="150"/>
      <c r="F213" s="150"/>
      <c r="G213" s="150"/>
      <c r="H213" s="151"/>
      <c r="I213" s="152"/>
    </row>
    <row r="214" spans="4:9" x14ac:dyDescent="0.25">
      <c r="D214" s="150"/>
      <c r="E214" s="150"/>
      <c r="F214" s="150"/>
      <c r="G214" s="150"/>
      <c r="H214" s="151"/>
      <c r="I214" s="152"/>
    </row>
    <row r="215" spans="4:9" x14ac:dyDescent="0.25">
      <c r="D215" s="150"/>
      <c r="E215" s="150"/>
      <c r="F215" s="150"/>
      <c r="G215" s="150"/>
      <c r="H215" s="151"/>
      <c r="I215" s="152"/>
    </row>
    <row r="216" spans="4:9" x14ac:dyDescent="0.25">
      <c r="D216" s="150"/>
      <c r="E216" s="150"/>
      <c r="F216" s="150"/>
      <c r="G216" s="150"/>
      <c r="H216" s="151"/>
      <c r="I216" s="152"/>
    </row>
    <row r="217" spans="4:9" x14ac:dyDescent="0.25">
      <c r="D217" s="150"/>
      <c r="E217" s="150"/>
      <c r="F217" s="150"/>
      <c r="G217" s="150"/>
      <c r="H217" s="151"/>
      <c r="I217" s="152"/>
    </row>
    <row r="218" spans="4:9" x14ac:dyDescent="0.25">
      <c r="D218" s="150"/>
      <c r="E218" s="150"/>
      <c r="F218" s="150"/>
      <c r="G218" s="150"/>
      <c r="H218" s="151"/>
      <c r="I218" s="152"/>
    </row>
    <row r="219" spans="4:9" x14ac:dyDescent="0.25">
      <c r="D219" s="150"/>
      <c r="E219" s="150"/>
      <c r="F219" s="150"/>
      <c r="G219" s="150"/>
      <c r="H219" s="151"/>
      <c r="I219" s="152"/>
    </row>
    <row r="220" spans="4:9" x14ac:dyDescent="0.25">
      <c r="D220" s="150"/>
      <c r="E220" s="150"/>
      <c r="F220" s="150"/>
      <c r="G220" s="150"/>
      <c r="H220" s="151"/>
      <c r="I220" s="152"/>
    </row>
    <row r="221" spans="4:9" x14ac:dyDescent="0.25">
      <c r="D221" s="150"/>
      <c r="E221" s="150"/>
      <c r="F221" s="150"/>
      <c r="G221" s="150"/>
      <c r="H221" s="151"/>
      <c r="I221" s="152"/>
    </row>
    <row r="222" spans="4:9" x14ac:dyDescent="0.25">
      <c r="D222" s="150"/>
      <c r="E222" s="150"/>
      <c r="F222" s="150"/>
      <c r="G222" s="150"/>
      <c r="H222" s="151"/>
      <c r="I222" s="152"/>
    </row>
    <row r="223" spans="4:9" x14ac:dyDescent="0.25">
      <c r="D223" s="150"/>
      <c r="E223" s="150"/>
      <c r="F223" s="150"/>
      <c r="G223" s="150"/>
      <c r="H223" s="151"/>
      <c r="I223" s="152"/>
    </row>
    <row r="224" spans="4:9" x14ac:dyDescent="0.25">
      <c r="D224" s="150"/>
      <c r="E224" s="150"/>
      <c r="F224" s="150"/>
      <c r="G224" s="150"/>
      <c r="H224" s="151"/>
      <c r="I224" s="152"/>
    </row>
  </sheetData>
  <mergeCells count="5">
    <mergeCell ref="I14:K14"/>
    <mergeCell ref="A14:A15"/>
    <mergeCell ref="B14:C14"/>
    <mergeCell ref="E14:E15"/>
    <mergeCell ref="F14:H14"/>
  </mergeCells>
  <pageMargins left="0.23622047244094491" right="0.23622047244094491" top="0.74803149606299213" bottom="0.74803149606299213" header="0.31496062992125984" footer="0.31496062992125984"/>
  <pageSetup paperSize="9" scale="76" fitToHeight="6" orientation="landscape" r:id="rId1"/>
  <headerFooter alignWithMargins="0">
    <oddFooter>&amp;L&amp;F</oddFooter>
  </headerFooter>
  <ignoredErrors>
    <ignoredError sqref="C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3">
    <tabColor rgb="FFFF0000"/>
  </sheetPr>
  <dimension ref="A1:H219"/>
  <sheetViews>
    <sheetView zoomScaleNormal="100" workbookViewId="0">
      <pane ySplit="15" topLeftCell="A34" activePane="bottomLeft" state="frozen"/>
      <selection activeCell="A28" sqref="A28"/>
      <selection pane="bottomLeft" activeCell="K21" sqref="K21"/>
    </sheetView>
  </sheetViews>
  <sheetFormatPr baseColWidth="10" defaultColWidth="11.42578125" defaultRowHeight="12.75" x14ac:dyDescent="0.25"/>
  <cols>
    <col min="1" max="1" width="11" style="209" customWidth="1"/>
    <col min="2" max="2" width="18" style="192" customWidth="1"/>
    <col min="3" max="3" width="48.85546875" style="192" customWidth="1"/>
    <col min="4" max="4" width="15.5703125" style="212" customWidth="1"/>
    <col min="5" max="5" width="10.28515625" style="212" customWidth="1"/>
    <col min="6" max="6" width="15.5703125" style="192" customWidth="1"/>
    <col min="7" max="16384" width="11.42578125" style="192"/>
  </cols>
  <sheetData>
    <row r="1" spans="1:8" s="37" customFormat="1" ht="18" x14ac:dyDescent="0.25">
      <c r="A1" s="171" t="s">
        <v>203</v>
      </c>
      <c r="E1" s="172"/>
      <c r="F1" s="173"/>
    </row>
    <row r="2" spans="1:8" s="40" customFormat="1" ht="13.5" thickBot="1" x14ac:dyDescent="0.3">
      <c r="A2" s="174"/>
      <c r="B2" s="175"/>
      <c r="C2" s="175"/>
      <c r="D2" s="175"/>
      <c r="E2" s="176"/>
      <c r="F2" s="176"/>
    </row>
    <row r="3" spans="1:8" s="18" customFormat="1" ht="15" x14ac:dyDescent="0.25">
      <c r="A3" s="6"/>
      <c r="B3" s="6"/>
      <c r="C3" s="6"/>
      <c r="D3" s="3"/>
      <c r="E3" s="3"/>
      <c r="F3" s="3"/>
      <c r="G3" s="3"/>
      <c r="H3" s="6"/>
    </row>
    <row r="4" spans="1:8" s="18" customFormat="1" ht="15" x14ac:dyDescent="0.25">
      <c r="A4" s="87" t="s">
        <v>23</v>
      </c>
      <c r="B4" s="36" t="str">
        <f>Deckblatt!B10</f>
        <v>Rahmenvertrag Liefer- und Dienstleistung zur Salto Schließanlage</v>
      </c>
      <c r="C4" s="89"/>
      <c r="E4" s="90" t="s">
        <v>18</v>
      </c>
      <c r="F4" s="278">
        <f>Deckblatt!C29</f>
        <v>46296</v>
      </c>
    </row>
    <row r="5" spans="1:8" s="18" customFormat="1" ht="15" x14ac:dyDescent="0.25">
      <c r="A5" s="1"/>
      <c r="B5" s="1"/>
      <c r="C5" s="6"/>
      <c r="E5" s="90" t="s">
        <v>19</v>
      </c>
      <c r="F5" s="91" t="str">
        <f>Deckblatt!C30</f>
        <v>Erstausstellung</v>
      </c>
    </row>
    <row r="6" spans="1:8" s="18" customFormat="1" ht="15" x14ac:dyDescent="0.25">
      <c r="A6" s="87" t="s">
        <v>24</v>
      </c>
      <c r="B6" s="6" t="str">
        <f>Deckblatt!B13</f>
        <v>TEK2603021</v>
      </c>
      <c r="C6" s="6"/>
      <c r="E6" s="90" t="s">
        <v>21</v>
      </c>
      <c r="F6" s="91">
        <f>Deckblatt!C31</f>
        <v>47756</v>
      </c>
    </row>
    <row r="7" spans="1:8" s="18" customFormat="1" ht="15" x14ac:dyDescent="0.25">
      <c r="A7" s="6"/>
      <c r="B7" s="6"/>
      <c r="C7" s="6"/>
      <c r="D7" s="3"/>
      <c r="E7" s="90"/>
      <c r="F7" s="3"/>
    </row>
    <row r="8" spans="1:8" s="18" customFormat="1" ht="15" x14ac:dyDescent="0.25">
      <c r="A8" s="87" t="s">
        <v>25</v>
      </c>
      <c r="B8" s="36" t="s">
        <v>26</v>
      </c>
      <c r="C8" s="92" t="str">
        <f>Deckblatt!B21</f>
        <v>cde</v>
      </c>
      <c r="D8" s="88"/>
      <c r="E8" s="88"/>
      <c r="F8" s="93"/>
    </row>
    <row r="9" spans="1:8" s="18" customFormat="1" ht="15" x14ac:dyDescent="0.25">
      <c r="A9" s="87"/>
      <c r="B9" s="36" t="s">
        <v>27</v>
      </c>
      <c r="C9" s="92" t="str">
        <f>Deckblatt!B22</f>
        <v>xstraße</v>
      </c>
      <c r="D9" s="88"/>
      <c r="E9" s="88"/>
      <c r="F9" s="93"/>
    </row>
    <row r="10" spans="1:8" s="18" customFormat="1" ht="15" x14ac:dyDescent="0.25">
      <c r="A10" s="87"/>
      <c r="B10" s="36" t="s">
        <v>28</v>
      </c>
      <c r="C10" s="92" t="str">
        <f>Deckblatt!B23</f>
        <v>xort</v>
      </c>
      <c r="D10" s="88"/>
      <c r="E10" s="88"/>
      <c r="F10" s="93"/>
    </row>
    <row r="11" spans="1:8" s="18" customFormat="1" ht="15" x14ac:dyDescent="0.25">
      <c r="A11" s="87" t="s">
        <v>29</v>
      </c>
      <c r="B11" s="94" t="s">
        <v>30</v>
      </c>
      <c r="C11" s="92" t="str">
        <f>Deckblatt!C26</f>
        <v>xname</v>
      </c>
      <c r="D11" s="88"/>
      <c r="E11" s="88"/>
      <c r="F11" s="93"/>
    </row>
    <row r="12" spans="1:8" s="18" customFormat="1" ht="15" x14ac:dyDescent="0.25">
      <c r="A12" s="95"/>
      <c r="B12" s="94" t="s">
        <v>31</v>
      </c>
      <c r="C12" s="92" t="str">
        <f>Deckblatt!C27</f>
        <v>xtelefon</v>
      </c>
      <c r="D12" s="88"/>
      <c r="E12" s="88"/>
      <c r="F12" s="93"/>
    </row>
    <row r="13" spans="1:8" s="18" customFormat="1" ht="15" x14ac:dyDescent="0.25">
      <c r="A13" s="1"/>
      <c r="B13" s="1"/>
      <c r="C13" s="1"/>
      <c r="D13" s="96"/>
      <c r="E13" s="1"/>
      <c r="F13" s="1"/>
      <c r="G13" s="1"/>
      <c r="H13" s="1"/>
    </row>
    <row r="14" spans="1:8" s="181" customFormat="1" ht="25.5" x14ac:dyDescent="0.25">
      <c r="A14" s="330" t="s">
        <v>32</v>
      </c>
      <c r="B14" s="177" t="s">
        <v>194</v>
      </c>
      <c r="C14" s="178"/>
      <c r="D14" s="179" t="s">
        <v>195</v>
      </c>
      <c r="E14" s="332" t="s">
        <v>196</v>
      </c>
      <c r="F14" s="180" t="s">
        <v>197</v>
      </c>
      <c r="G14" s="42"/>
    </row>
    <row r="15" spans="1:8" s="187" customFormat="1" ht="25.5" x14ac:dyDescent="0.25">
      <c r="A15" s="331"/>
      <c r="B15" s="182" t="s">
        <v>55</v>
      </c>
      <c r="C15" s="183" t="s">
        <v>36</v>
      </c>
      <c r="D15" s="184" t="s">
        <v>186</v>
      </c>
      <c r="E15" s="333"/>
      <c r="F15" s="185" t="s">
        <v>186</v>
      </c>
      <c r="G15" s="186"/>
    </row>
    <row r="16" spans="1:8" x14ac:dyDescent="0.25">
      <c r="A16" s="188"/>
      <c r="B16" s="189"/>
      <c r="C16" s="189" t="s">
        <v>174</v>
      </c>
      <c r="D16" s="190">
        <f>SUM(D18:D42)</f>
        <v>0</v>
      </c>
      <c r="E16" s="191">
        <f>SUM(E18:E42)</f>
        <v>0</v>
      </c>
      <c r="F16" s="190">
        <f>SUM(F18:F42)</f>
        <v>0</v>
      </c>
    </row>
    <row r="17" spans="1:6" ht="30" customHeight="1" x14ac:dyDescent="0.25">
      <c r="A17" s="193">
        <v>1</v>
      </c>
      <c r="B17" s="193" t="s">
        <v>58</v>
      </c>
      <c r="C17" s="194" t="s">
        <v>198</v>
      </c>
      <c r="D17" s="195"/>
      <c r="E17" s="196"/>
      <c r="F17" s="197">
        <f>D17*E17</f>
        <v>0</v>
      </c>
    </row>
    <row r="18" spans="1:6" ht="30" customHeight="1" x14ac:dyDescent="0.25">
      <c r="A18" s="193">
        <v>2</v>
      </c>
      <c r="B18" s="193" t="s">
        <v>62</v>
      </c>
      <c r="C18" s="198" t="s">
        <v>210</v>
      </c>
      <c r="D18" s="195"/>
      <c r="E18" s="196"/>
      <c r="F18" s="197">
        <f t="shared" ref="F18:F45" si="0">D18*E18</f>
        <v>0</v>
      </c>
    </row>
    <row r="19" spans="1:6" ht="30" customHeight="1" x14ac:dyDescent="0.25">
      <c r="A19" s="193">
        <v>3</v>
      </c>
      <c r="B19" s="193" t="s">
        <v>68</v>
      </c>
      <c r="C19" s="198" t="s">
        <v>69</v>
      </c>
      <c r="D19" s="195"/>
      <c r="E19" s="196"/>
      <c r="F19" s="197">
        <f t="shared" si="0"/>
        <v>0</v>
      </c>
    </row>
    <row r="20" spans="1:6" ht="30" customHeight="1" x14ac:dyDescent="0.25">
      <c r="A20" s="193">
        <v>4</v>
      </c>
      <c r="B20" s="193" t="s">
        <v>199</v>
      </c>
      <c r="C20" s="194" t="s">
        <v>200</v>
      </c>
      <c r="D20" s="195"/>
      <c r="E20" s="196"/>
      <c r="F20" s="197">
        <f t="shared" si="0"/>
        <v>0</v>
      </c>
    </row>
    <row r="21" spans="1:6" ht="30" customHeight="1" x14ac:dyDescent="0.25">
      <c r="A21" s="193">
        <v>5</v>
      </c>
      <c r="B21" s="193" t="s">
        <v>73</v>
      </c>
      <c r="C21" s="198" t="s">
        <v>74</v>
      </c>
      <c r="D21" s="195"/>
      <c r="E21" s="196"/>
      <c r="F21" s="197">
        <f t="shared" si="0"/>
        <v>0</v>
      </c>
    </row>
    <row r="22" spans="1:6" ht="30" customHeight="1" x14ac:dyDescent="0.25">
      <c r="A22" s="193">
        <v>6</v>
      </c>
      <c r="B22" s="199" t="s">
        <v>77</v>
      </c>
      <c r="C22" s="198" t="s">
        <v>78</v>
      </c>
      <c r="D22" s="195"/>
      <c r="E22" s="196"/>
      <c r="F22" s="197">
        <f t="shared" si="0"/>
        <v>0</v>
      </c>
    </row>
    <row r="23" spans="1:6" ht="30" customHeight="1" x14ac:dyDescent="0.25">
      <c r="A23" s="193">
        <v>7</v>
      </c>
      <c r="B23" s="199" t="s">
        <v>201</v>
      </c>
      <c r="C23" s="194" t="s">
        <v>202</v>
      </c>
      <c r="D23" s="195"/>
      <c r="E23" s="196"/>
      <c r="F23" s="197">
        <f t="shared" si="0"/>
        <v>0</v>
      </c>
    </row>
    <row r="24" spans="1:6" ht="30" customHeight="1" x14ac:dyDescent="0.25">
      <c r="A24" s="193">
        <v>8</v>
      </c>
      <c r="B24" s="199" t="s">
        <v>85</v>
      </c>
      <c r="C24" s="198" t="s">
        <v>86</v>
      </c>
      <c r="D24" s="195"/>
      <c r="E24" s="196"/>
      <c r="F24" s="197">
        <f t="shared" si="0"/>
        <v>0</v>
      </c>
    </row>
    <row r="25" spans="1:6" ht="30" customHeight="1" x14ac:dyDescent="0.25">
      <c r="A25" s="200">
        <v>9</v>
      </c>
      <c r="B25" s="201" t="s">
        <v>92</v>
      </c>
      <c r="C25" s="198" t="s">
        <v>93</v>
      </c>
      <c r="D25" s="195"/>
      <c r="E25" s="196"/>
      <c r="F25" s="197">
        <f t="shared" si="0"/>
        <v>0</v>
      </c>
    </row>
    <row r="26" spans="1:6" x14ac:dyDescent="0.25">
      <c r="A26" s="202"/>
      <c r="B26" s="203" t="s">
        <v>96</v>
      </c>
      <c r="C26" s="204"/>
      <c r="D26" s="205"/>
      <c r="E26" s="205"/>
      <c r="F26" s="206"/>
    </row>
    <row r="27" spans="1:6" ht="30" customHeight="1" x14ac:dyDescent="0.25">
      <c r="A27" s="193">
        <v>10</v>
      </c>
      <c r="B27" s="198" t="s">
        <v>97</v>
      </c>
      <c r="C27" s="198" t="s">
        <v>98</v>
      </c>
      <c r="D27" s="207"/>
      <c r="E27" s="208"/>
      <c r="F27" s="197">
        <f t="shared" si="0"/>
        <v>0</v>
      </c>
    </row>
    <row r="28" spans="1:6" ht="30" customHeight="1" x14ac:dyDescent="0.25">
      <c r="A28" s="193">
        <v>11</v>
      </c>
      <c r="B28" s="198" t="s">
        <v>101</v>
      </c>
      <c r="C28" s="198" t="s">
        <v>102</v>
      </c>
      <c r="D28" s="207"/>
      <c r="E28" s="208"/>
      <c r="F28" s="197">
        <f t="shared" si="0"/>
        <v>0</v>
      </c>
    </row>
    <row r="29" spans="1:6" ht="30" customHeight="1" x14ac:dyDescent="0.25">
      <c r="A29" s="193">
        <v>12</v>
      </c>
      <c r="B29" s="198" t="s">
        <v>105</v>
      </c>
      <c r="C29" s="198" t="s">
        <v>106</v>
      </c>
      <c r="D29" s="207"/>
      <c r="E29" s="208"/>
      <c r="F29" s="197">
        <f t="shared" si="0"/>
        <v>0</v>
      </c>
    </row>
    <row r="30" spans="1:6" ht="30" customHeight="1" x14ac:dyDescent="0.25">
      <c r="A30" s="193">
        <v>13</v>
      </c>
      <c r="B30" s="198" t="s">
        <v>109</v>
      </c>
      <c r="C30" s="198" t="s">
        <v>110</v>
      </c>
      <c r="D30" s="207"/>
      <c r="E30" s="208"/>
      <c r="F30" s="197">
        <f t="shared" si="0"/>
        <v>0</v>
      </c>
    </row>
    <row r="31" spans="1:6" ht="30" customHeight="1" x14ac:dyDescent="0.25">
      <c r="A31" s="193">
        <v>14</v>
      </c>
      <c r="B31" s="198" t="s">
        <v>112</v>
      </c>
      <c r="C31" s="198" t="s">
        <v>113</v>
      </c>
      <c r="D31" s="207"/>
      <c r="E31" s="208"/>
      <c r="F31" s="197">
        <f t="shared" si="0"/>
        <v>0</v>
      </c>
    </row>
    <row r="32" spans="1:6" ht="30" customHeight="1" x14ac:dyDescent="0.25">
      <c r="A32" s="193">
        <v>15</v>
      </c>
      <c r="B32" s="198" t="s">
        <v>116</v>
      </c>
      <c r="C32" s="198" t="s">
        <v>117</v>
      </c>
      <c r="D32" s="207"/>
      <c r="E32" s="208"/>
      <c r="F32" s="197">
        <f t="shared" si="0"/>
        <v>0</v>
      </c>
    </row>
    <row r="33" spans="1:6" ht="30" customHeight="1" x14ac:dyDescent="0.25">
      <c r="A33" s="193">
        <v>16</v>
      </c>
      <c r="B33" s="198" t="s">
        <v>120</v>
      </c>
      <c r="C33" s="198" t="s">
        <v>121</v>
      </c>
      <c r="D33" s="207"/>
      <c r="E33" s="208"/>
      <c r="F33" s="197">
        <f t="shared" si="0"/>
        <v>0</v>
      </c>
    </row>
    <row r="34" spans="1:6" ht="30" customHeight="1" x14ac:dyDescent="0.25">
      <c r="A34" s="193">
        <v>17</v>
      </c>
      <c r="B34" s="198" t="s">
        <v>124</v>
      </c>
      <c r="C34" s="198" t="s">
        <v>125</v>
      </c>
      <c r="D34" s="207"/>
      <c r="E34" s="208"/>
      <c r="F34" s="197">
        <f t="shared" si="0"/>
        <v>0</v>
      </c>
    </row>
    <row r="35" spans="1:6" ht="30" customHeight="1" x14ac:dyDescent="0.25">
      <c r="A35" s="193">
        <v>18</v>
      </c>
      <c r="B35" s="198" t="s">
        <v>128</v>
      </c>
      <c r="C35" s="198" t="s">
        <v>129</v>
      </c>
      <c r="D35" s="207"/>
      <c r="E35" s="208"/>
      <c r="F35" s="197">
        <f t="shared" si="0"/>
        <v>0</v>
      </c>
    </row>
    <row r="36" spans="1:6" ht="30" customHeight="1" x14ac:dyDescent="0.25">
      <c r="A36" s="193">
        <v>19</v>
      </c>
      <c r="B36" s="198" t="s">
        <v>130</v>
      </c>
      <c r="C36" s="198" t="s">
        <v>131</v>
      </c>
      <c r="D36" s="207"/>
      <c r="E36" s="208"/>
      <c r="F36" s="197">
        <f t="shared" si="0"/>
        <v>0</v>
      </c>
    </row>
    <row r="37" spans="1:6" ht="30" customHeight="1" x14ac:dyDescent="0.25">
      <c r="A37" s="193">
        <v>20</v>
      </c>
      <c r="B37" s="198" t="s">
        <v>133</v>
      </c>
      <c r="C37" s="198" t="s">
        <v>134</v>
      </c>
      <c r="D37" s="207"/>
      <c r="E37" s="208"/>
      <c r="F37" s="197">
        <f t="shared" si="0"/>
        <v>0</v>
      </c>
    </row>
    <row r="38" spans="1:6" ht="30" customHeight="1" x14ac:dyDescent="0.25">
      <c r="A38" s="193">
        <v>21</v>
      </c>
      <c r="B38" s="198" t="s">
        <v>136</v>
      </c>
      <c r="C38" s="198" t="s">
        <v>137</v>
      </c>
      <c r="D38" s="207"/>
      <c r="E38" s="208"/>
      <c r="F38" s="197">
        <f t="shared" si="0"/>
        <v>0</v>
      </c>
    </row>
    <row r="39" spans="1:6" ht="30" customHeight="1" x14ac:dyDescent="0.25">
      <c r="A39" s="193">
        <v>22</v>
      </c>
      <c r="B39" s="198" t="s">
        <v>140</v>
      </c>
      <c r="C39" s="198" t="s">
        <v>141</v>
      </c>
      <c r="D39" s="207"/>
      <c r="E39" s="208"/>
      <c r="F39" s="197">
        <f t="shared" si="0"/>
        <v>0</v>
      </c>
    </row>
    <row r="40" spans="1:6" ht="30" customHeight="1" x14ac:dyDescent="0.25">
      <c r="A40" s="193">
        <v>23</v>
      </c>
      <c r="B40" s="198" t="s">
        <v>144</v>
      </c>
      <c r="C40" s="198" t="s">
        <v>145</v>
      </c>
      <c r="D40" s="207"/>
      <c r="E40" s="208"/>
      <c r="F40" s="197">
        <f t="shared" si="0"/>
        <v>0</v>
      </c>
    </row>
    <row r="41" spans="1:6" ht="30" customHeight="1" x14ac:dyDescent="0.25">
      <c r="A41" s="193">
        <v>24</v>
      </c>
      <c r="B41" s="198" t="s">
        <v>148</v>
      </c>
      <c r="C41" s="198" t="s">
        <v>149</v>
      </c>
      <c r="D41" s="207"/>
      <c r="E41" s="208"/>
      <c r="F41" s="197">
        <f t="shared" si="0"/>
        <v>0</v>
      </c>
    </row>
    <row r="42" spans="1:6" ht="30" customHeight="1" x14ac:dyDescent="0.25">
      <c r="A42" s="193">
        <v>25</v>
      </c>
      <c r="B42" s="198" t="s">
        <v>151</v>
      </c>
      <c r="C42" s="198" t="s">
        <v>152</v>
      </c>
      <c r="D42" s="207"/>
      <c r="E42" s="208"/>
      <c r="F42" s="197">
        <f t="shared" si="0"/>
        <v>0</v>
      </c>
    </row>
    <row r="43" spans="1:6" ht="30" customHeight="1" x14ac:dyDescent="0.25">
      <c r="A43" s="193">
        <v>26</v>
      </c>
      <c r="B43" s="249" t="s">
        <v>211</v>
      </c>
      <c r="C43" s="249" t="s">
        <v>212</v>
      </c>
      <c r="D43" s="207"/>
      <c r="E43" s="208"/>
      <c r="F43" s="197">
        <f t="shared" si="0"/>
        <v>0</v>
      </c>
    </row>
    <row r="44" spans="1:6" ht="30" customHeight="1" x14ac:dyDescent="0.25">
      <c r="A44" s="193">
        <v>27</v>
      </c>
      <c r="B44" s="249" t="s">
        <v>215</v>
      </c>
      <c r="C44" s="249" t="s">
        <v>216</v>
      </c>
      <c r="D44" s="207"/>
      <c r="E44" s="208"/>
      <c r="F44" s="197">
        <f t="shared" si="0"/>
        <v>0</v>
      </c>
    </row>
    <row r="45" spans="1:6" ht="30" customHeight="1" x14ac:dyDescent="0.25">
      <c r="A45" s="193">
        <v>28</v>
      </c>
      <c r="B45" s="249" t="s">
        <v>217</v>
      </c>
      <c r="C45" s="249" t="s">
        <v>218</v>
      </c>
      <c r="D45" s="207"/>
      <c r="E45" s="208"/>
      <c r="F45" s="197">
        <f t="shared" si="0"/>
        <v>0</v>
      </c>
    </row>
    <row r="46" spans="1:6" x14ac:dyDescent="0.25">
      <c r="A46" s="261" t="s">
        <v>207</v>
      </c>
      <c r="B46" s="262"/>
      <c r="C46" s="262"/>
      <c r="D46" s="263"/>
      <c r="E46" s="263"/>
      <c r="F46" s="211"/>
    </row>
    <row r="47" spans="1:6" ht="13.5" customHeight="1" x14ac:dyDescent="0.25">
      <c r="A47" s="264" t="s">
        <v>208</v>
      </c>
      <c r="B47" s="262"/>
      <c r="C47" s="262"/>
      <c r="D47" s="263"/>
      <c r="E47" s="263"/>
      <c r="F47" s="211"/>
    </row>
    <row r="48" spans="1:6" x14ac:dyDescent="0.25">
      <c r="D48" s="210"/>
      <c r="E48" s="210"/>
      <c r="F48" s="211"/>
    </row>
    <row r="49" spans="4:6" x14ac:dyDescent="0.25">
      <c r="D49" s="210"/>
      <c r="E49" s="210"/>
      <c r="F49" s="211"/>
    </row>
    <row r="50" spans="4:6" x14ac:dyDescent="0.25">
      <c r="D50" s="210"/>
      <c r="E50" s="210"/>
      <c r="F50" s="211"/>
    </row>
    <row r="51" spans="4:6" x14ac:dyDescent="0.25">
      <c r="D51" s="210"/>
      <c r="E51" s="210"/>
      <c r="F51" s="211"/>
    </row>
    <row r="52" spans="4:6" x14ac:dyDescent="0.25">
      <c r="D52" s="210"/>
      <c r="E52" s="210"/>
      <c r="F52" s="211"/>
    </row>
    <row r="53" spans="4:6" x14ac:dyDescent="0.25">
      <c r="D53" s="210"/>
      <c r="E53" s="210"/>
      <c r="F53" s="211"/>
    </row>
    <row r="54" spans="4:6" x14ac:dyDescent="0.25">
      <c r="D54" s="210"/>
      <c r="E54" s="210"/>
      <c r="F54" s="211"/>
    </row>
    <row r="55" spans="4:6" x14ac:dyDescent="0.25">
      <c r="D55" s="210"/>
      <c r="E55" s="210"/>
      <c r="F55" s="211"/>
    </row>
    <row r="56" spans="4:6" x14ac:dyDescent="0.25">
      <c r="D56" s="210"/>
      <c r="E56" s="210"/>
      <c r="F56" s="211"/>
    </row>
    <row r="57" spans="4:6" x14ac:dyDescent="0.25">
      <c r="D57" s="210"/>
      <c r="E57" s="210"/>
      <c r="F57" s="211"/>
    </row>
    <row r="58" spans="4:6" x14ac:dyDescent="0.25">
      <c r="D58" s="210"/>
      <c r="E58" s="210"/>
      <c r="F58" s="211"/>
    </row>
    <row r="59" spans="4:6" x14ac:dyDescent="0.25">
      <c r="D59" s="210"/>
      <c r="E59" s="210"/>
      <c r="F59" s="211"/>
    </row>
    <row r="60" spans="4:6" x14ac:dyDescent="0.25">
      <c r="D60" s="210"/>
      <c r="E60" s="210"/>
      <c r="F60" s="211"/>
    </row>
    <row r="61" spans="4:6" x14ac:dyDescent="0.25">
      <c r="D61" s="210"/>
      <c r="E61" s="210"/>
      <c r="F61" s="211"/>
    </row>
    <row r="62" spans="4:6" x14ac:dyDescent="0.25">
      <c r="D62" s="210"/>
      <c r="E62" s="210"/>
      <c r="F62" s="211"/>
    </row>
    <row r="63" spans="4:6" x14ac:dyDescent="0.25">
      <c r="D63" s="210"/>
      <c r="E63" s="210"/>
      <c r="F63" s="211"/>
    </row>
    <row r="64" spans="4:6" x14ac:dyDescent="0.25">
      <c r="D64" s="210"/>
      <c r="E64" s="210"/>
      <c r="F64" s="211"/>
    </row>
    <row r="65" spans="4:6" x14ac:dyDescent="0.25">
      <c r="D65" s="210"/>
      <c r="E65" s="210"/>
      <c r="F65" s="211"/>
    </row>
    <row r="66" spans="4:6" x14ac:dyDescent="0.25">
      <c r="D66" s="210"/>
      <c r="E66" s="210"/>
      <c r="F66" s="211"/>
    </row>
    <row r="67" spans="4:6" x14ac:dyDescent="0.25">
      <c r="D67" s="210"/>
      <c r="E67" s="210"/>
      <c r="F67" s="211"/>
    </row>
    <row r="68" spans="4:6" x14ac:dyDescent="0.25">
      <c r="D68" s="210"/>
      <c r="E68" s="210"/>
      <c r="F68" s="211"/>
    </row>
    <row r="69" spans="4:6" x14ac:dyDescent="0.25">
      <c r="D69" s="210"/>
      <c r="E69" s="210"/>
      <c r="F69" s="211"/>
    </row>
    <row r="70" spans="4:6" x14ac:dyDescent="0.25">
      <c r="D70" s="210"/>
      <c r="E70" s="210"/>
      <c r="F70" s="211"/>
    </row>
    <row r="71" spans="4:6" x14ac:dyDescent="0.25">
      <c r="D71" s="210"/>
      <c r="E71" s="210"/>
      <c r="F71" s="211"/>
    </row>
    <row r="72" spans="4:6" x14ac:dyDescent="0.25">
      <c r="D72" s="210"/>
      <c r="E72" s="210"/>
      <c r="F72" s="211"/>
    </row>
    <row r="73" spans="4:6" x14ac:dyDescent="0.25">
      <c r="D73" s="210"/>
      <c r="E73" s="210"/>
      <c r="F73" s="211"/>
    </row>
    <row r="74" spans="4:6" x14ac:dyDescent="0.25">
      <c r="D74" s="210"/>
      <c r="E74" s="210"/>
      <c r="F74" s="211"/>
    </row>
    <row r="75" spans="4:6" x14ac:dyDescent="0.25">
      <c r="D75" s="210"/>
      <c r="E75" s="210"/>
      <c r="F75" s="211"/>
    </row>
    <row r="76" spans="4:6" x14ac:dyDescent="0.25">
      <c r="D76" s="210"/>
      <c r="E76" s="210"/>
      <c r="F76" s="211"/>
    </row>
    <row r="77" spans="4:6" x14ac:dyDescent="0.25">
      <c r="D77" s="210"/>
      <c r="E77" s="210"/>
      <c r="F77" s="211"/>
    </row>
    <row r="78" spans="4:6" x14ac:dyDescent="0.25">
      <c r="D78" s="210"/>
      <c r="E78" s="210"/>
      <c r="F78" s="211"/>
    </row>
    <row r="79" spans="4:6" x14ac:dyDescent="0.25">
      <c r="D79" s="210"/>
      <c r="E79" s="210"/>
      <c r="F79" s="211"/>
    </row>
    <row r="80" spans="4:6" x14ac:dyDescent="0.25">
      <c r="D80" s="210"/>
      <c r="E80" s="210"/>
      <c r="F80" s="211"/>
    </row>
    <row r="81" spans="4:6" x14ac:dyDescent="0.25">
      <c r="D81" s="210"/>
      <c r="E81" s="210"/>
      <c r="F81" s="211"/>
    </row>
    <row r="82" spans="4:6" x14ac:dyDescent="0.25">
      <c r="D82" s="210"/>
      <c r="E82" s="210"/>
      <c r="F82" s="211"/>
    </row>
    <row r="83" spans="4:6" x14ac:dyDescent="0.25">
      <c r="D83" s="210"/>
      <c r="E83" s="210"/>
      <c r="F83" s="211"/>
    </row>
    <row r="84" spans="4:6" x14ac:dyDescent="0.25">
      <c r="D84" s="210"/>
      <c r="E84" s="210"/>
      <c r="F84" s="211"/>
    </row>
    <row r="85" spans="4:6" x14ac:dyDescent="0.25">
      <c r="D85" s="210"/>
      <c r="E85" s="210"/>
      <c r="F85" s="211"/>
    </row>
    <row r="86" spans="4:6" x14ac:dyDescent="0.25">
      <c r="D86" s="210"/>
      <c r="E86" s="210"/>
      <c r="F86" s="211"/>
    </row>
    <row r="87" spans="4:6" x14ac:dyDescent="0.25">
      <c r="D87" s="210"/>
      <c r="E87" s="210"/>
      <c r="F87" s="211"/>
    </row>
    <row r="88" spans="4:6" x14ac:dyDescent="0.25">
      <c r="D88" s="210"/>
      <c r="E88" s="210"/>
      <c r="F88" s="211"/>
    </row>
    <row r="89" spans="4:6" x14ac:dyDescent="0.25">
      <c r="D89" s="210"/>
      <c r="E89" s="210"/>
      <c r="F89" s="211"/>
    </row>
    <row r="90" spans="4:6" x14ac:dyDescent="0.25">
      <c r="D90" s="210"/>
      <c r="E90" s="210"/>
      <c r="F90" s="211"/>
    </row>
    <row r="91" spans="4:6" x14ac:dyDescent="0.25">
      <c r="D91" s="210"/>
      <c r="E91" s="210"/>
      <c r="F91" s="211"/>
    </row>
    <row r="92" spans="4:6" x14ac:dyDescent="0.25">
      <c r="D92" s="210"/>
      <c r="E92" s="210"/>
      <c r="F92" s="211"/>
    </row>
    <row r="93" spans="4:6" x14ac:dyDescent="0.25">
      <c r="D93" s="210"/>
      <c r="E93" s="210"/>
      <c r="F93" s="211"/>
    </row>
    <row r="94" spans="4:6" x14ac:dyDescent="0.25">
      <c r="D94" s="210"/>
      <c r="E94" s="210"/>
      <c r="F94" s="211"/>
    </row>
    <row r="95" spans="4:6" x14ac:dyDescent="0.25">
      <c r="D95" s="210"/>
      <c r="E95" s="210"/>
      <c r="F95" s="211"/>
    </row>
    <row r="96" spans="4:6" x14ac:dyDescent="0.25">
      <c r="D96" s="210"/>
      <c r="E96" s="210"/>
      <c r="F96" s="211"/>
    </row>
    <row r="97" spans="4:6" x14ac:dyDescent="0.25">
      <c r="D97" s="210"/>
      <c r="E97" s="210"/>
      <c r="F97" s="211"/>
    </row>
    <row r="98" spans="4:6" x14ac:dyDescent="0.25">
      <c r="D98" s="210"/>
      <c r="E98" s="210"/>
      <c r="F98" s="211"/>
    </row>
    <row r="99" spans="4:6" x14ac:dyDescent="0.25">
      <c r="D99" s="210"/>
      <c r="E99" s="210"/>
      <c r="F99" s="211"/>
    </row>
    <row r="100" spans="4:6" x14ac:dyDescent="0.25">
      <c r="D100" s="210"/>
      <c r="E100" s="210"/>
      <c r="F100" s="211"/>
    </row>
    <row r="101" spans="4:6" x14ac:dyDescent="0.25">
      <c r="D101" s="210"/>
      <c r="E101" s="210"/>
      <c r="F101" s="211"/>
    </row>
    <row r="102" spans="4:6" x14ac:dyDescent="0.25">
      <c r="D102" s="210"/>
      <c r="E102" s="210"/>
      <c r="F102" s="211"/>
    </row>
    <row r="103" spans="4:6" x14ac:dyDescent="0.25">
      <c r="D103" s="210"/>
      <c r="E103" s="210"/>
      <c r="F103" s="211"/>
    </row>
    <row r="104" spans="4:6" x14ac:dyDescent="0.25">
      <c r="D104" s="210"/>
      <c r="E104" s="210"/>
      <c r="F104" s="211"/>
    </row>
    <row r="105" spans="4:6" x14ac:dyDescent="0.25">
      <c r="D105" s="210"/>
      <c r="E105" s="210"/>
      <c r="F105" s="211"/>
    </row>
    <row r="106" spans="4:6" x14ac:dyDescent="0.25">
      <c r="D106" s="210"/>
      <c r="E106" s="210"/>
      <c r="F106" s="211"/>
    </row>
    <row r="107" spans="4:6" x14ac:dyDescent="0.25">
      <c r="D107" s="210"/>
      <c r="E107" s="210"/>
      <c r="F107" s="211"/>
    </row>
    <row r="108" spans="4:6" x14ac:dyDescent="0.25">
      <c r="D108" s="210"/>
      <c r="E108" s="210"/>
      <c r="F108" s="211"/>
    </row>
    <row r="109" spans="4:6" x14ac:dyDescent="0.25">
      <c r="D109" s="210"/>
      <c r="E109" s="210"/>
      <c r="F109" s="211"/>
    </row>
    <row r="110" spans="4:6" x14ac:dyDescent="0.25">
      <c r="D110" s="210"/>
      <c r="E110" s="210"/>
      <c r="F110" s="211"/>
    </row>
    <row r="111" spans="4:6" x14ac:dyDescent="0.25">
      <c r="D111" s="210"/>
      <c r="E111" s="210"/>
      <c r="F111" s="211"/>
    </row>
    <row r="112" spans="4:6" x14ac:dyDescent="0.25">
      <c r="D112" s="210"/>
      <c r="E112" s="210"/>
      <c r="F112" s="211"/>
    </row>
    <row r="113" spans="4:6" x14ac:dyDescent="0.25">
      <c r="D113" s="210"/>
      <c r="E113" s="210"/>
      <c r="F113" s="211"/>
    </row>
    <row r="114" spans="4:6" x14ac:dyDescent="0.25">
      <c r="D114" s="210"/>
      <c r="E114" s="210"/>
      <c r="F114" s="211"/>
    </row>
    <row r="115" spans="4:6" x14ac:dyDescent="0.25">
      <c r="D115" s="210"/>
      <c r="E115" s="210"/>
      <c r="F115" s="211"/>
    </row>
    <row r="116" spans="4:6" x14ac:dyDescent="0.25">
      <c r="D116" s="210"/>
      <c r="E116" s="210"/>
      <c r="F116" s="211"/>
    </row>
    <row r="117" spans="4:6" x14ac:dyDescent="0.25">
      <c r="D117" s="210"/>
      <c r="E117" s="210"/>
      <c r="F117" s="211"/>
    </row>
    <row r="118" spans="4:6" x14ac:dyDescent="0.25">
      <c r="D118" s="210"/>
      <c r="E118" s="210"/>
      <c r="F118" s="211"/>
    </row>
    <row r="119" spans="4:6" x14ac:dyDescent="0.25">
      <c r="D119" s="210"/>
      <c r="E119" s="210"/>
      <c r="F119" s="211"/>
    </row>
    <row r="120" spans="4:6" x14ac:dyDescent="0.25">
      <c r="D120" s="210"/>
      <c r="E120" s="210"/>
      <c r="F120" s="211"/>
    </row>
    <row r="121" spans="4:6" x14ac:dyDescent="0.25">
      <c r="D121" s="210"/>
      <c r="E121" s="210"/>
      <c r="F121" s="211"/>
    </row>
    <row r="122" spans="4:6" x14ac:dyDescent="0.25">
      <c r="D122" s="210"/>
      <c r="E122" s="210"/>
      <c r="F122" s="211"/>
    </row>
    <row r="123" spans="4:6" x14ac:dyDescent="0.25">
      <c r="D123" s="210"/>
      <c r="E123" s="210"/>
      <c r="F123" s="211"/>
    </row>
    <row r="124" spans="4:6" x14ac:dyDescent="0.25">
      <c r="D124" s="210"/>
      <c r="E124" s="210"/>
      <c r="F124" s="211"/>
    </row>
    <row r="125" spans="4:6" x14ac:dyDescent="0.25">
      <c r="D125" s="210"/>
      <c r="E125" s="210"/>
      <c r="F125" s="211"/>
    </row>
    <row r="126" spans="4:6" x14ac:dyDescent="0.25">
      <c r="D126" s="210"/>
      <c r="E126" s="210"/>
      <c r="F126" s="211"/>
    </row>
    <row r="127" spans="4:6" x14ac:dyDescent="0.25">
      <c r="D127" s="210"/>
      <c r="E127" s="210"/>
      <c r="F127" s="211"/>
    </row>
    <row r="128" spans="4:6" x14ac:dyDescent="0.25">
      <c r="D128" s="210"/>
      <c r="E128" s="210"/>
      <c r="F128" s="211"/>
    </row>
    <row r="129" spans="4:6" x14ac:dyDescent="0.25">
      <c r="D129" s="210"/>
      <c r="E129" s="210"/>
      <c r="F129" s="211"/>
    </row>
    <row r="130" spans="4:6" x14ac:dyDescent="0.25">
      <c r="D130" s="210"/>
      <c r="E130" s="210"/>
      <c r="F130" s="211"/>
    </row>
    <row r="131" spans="4:6" x14ac:dyDescent="0.25">
      <c r="D131" s="210"/>
      <c r="E131" s="210"/>
      <c r="F131" s="211"/>
    </row>
    <row r="132" spans="4:6" x14ac:dyDescent="0.25">
      <c r="D132" s="210"/>
      <c r="E132" s="210"/>
      <c r="F132" s="211"/>
    </row>
    <row r="133" spans="4:6" x14ac:dyDescent="0.25">
      <c r="D133" s="210"/>
      <c r="E133" s="210"/>
      <c r="F133" s="211"/>
    </row>
    <row r="134" spans="4:6" x14ac:dyDescent="0.25">
      <c r="D134" s="210"/>
      <c r="E134" s="210"/>
      <c r="F134" s="211"/>
    </row>
    <row r="135" spans="4:6" x14ac:dyDescent="0.25">
      <c r="D135" s="210"/>
      <c r="E135" s="210"/>
      <c r="F135" s="211"/>
    </row>
    <row r="136" spans="4:6" x14ac:dyDescent="0.25">
      <c r="D136" s="210"/>
      <c r="E136" s="210"/>
      <c r="F136" s="211"/>
    </row>
    <row r="137" spans="4:6" x14ac:dyDescent="0.25">
      <c r="D137" s="210"/>
      <c r="E137" s="210"/>
      <c r="F137" s="211"/>
    </row>
    <row r="138" spans="4:6" x14ac:dyDescent="0.25">
      <c r="D138" s="210"/>
      <c r="E138" s="210"/>
      <c r="F138" s="211"/>
    </row>
    <row r="139" spans="4:6" x14ac:dyDescent="0.25">
      <c r="D139" s="210"/>
      <c r="E139" s="210"/>
      <c r="F139" s="211"/>
    </row>
    <row r="140" spans="4:6" x14ac:dyDescent="0.25">
      <c r="D140" s="210"/>
      <c r="E140" s="210"/>
      <c r="F140" s="211"/>
    </row>
    <row r="141" spans="4:6" x14ac:dyDescent="0.25">
      <c r="D141" s="210"/>
      <c r="E141" s="210"/>
      <c r="F141" s="211"/>
    </row>
    <row r="142" spans="4:6" x14ac:dyDescent="0.25">
      <c r="D142" s="210"/>
      <c r="E142" s="210"/>
      <c r="F142" s="211"/>
    </row>
    <row r="143" spans="4:6" x14ac:dyDescent="0.25">
      <c r="D143" s="210"/>
      <c r="E143" s="210"/>
      <c r="F143" s="211"/>
    </row>
    <row r="144" spans="4:6" x14ac:dyDescent="0.25">
      <c r="D144" s="210"/>
      <c r="E144" s="210"/>
      <c r="F144" s="211"/>
    </row>
    <row r="145" spans="4:6" x14ac:dyDescent="0.25">
      <c r="D145" s="210"/>
      <c r="E145" s="210"/>
      <c r="F145" s="211"/>
    </row>
    <row r="146" spans="4:6" x14ac:dyDescent="0.25">
      <c r="D146" s="210"/>
      <c r="E146" s="210"/>
      <c r="F146" s="211"/>
    </row>
    <row r="147" spans="4:6" x14ac:dyDescent="0.25">
      <c r="D147" s="210"/>
      <c r="E147" s="210"/>
      <c r="F147" s="211"/>
    </row>
    <row r="148" spans="4:6" x14ac:dyDescent="0.25">
      <c r="D148" s="210"/>
      <c r="E148" s="210"/>
      <c r="F148" s="211"/>
    </row>
    <row r="149" spans="4:6" x14ac:dyDescent="0.25">
      <c r="D149" s="210"/>
      <c r="E149" s="210"/>
      <c r="F149" s="211"/>
    </row>
    <row r="150" spans="4:6" x14ac:dyDescent="0.25">
      <c r="D150" s="210"/>
      <c r="E150" s="210"/>
      <c r="F150" s="211"/>
    </row>
    <row r="151" spans="4:6" x14ac:dyDescent="0.25">
      <c r="D151" s="210"/>
      <c r="E151" s="210"/>
      <c r="F151" s="211"/>
    </row>
    <row r="152" spans="4:6" x14ac:dyDescent="0.25">
      <c r="D152" s="210"/>
      <c r="E152" s="210"/>
      <c r="F152" s="211"/>
    </row>
    <row r="153" spans="4:6" x14ac:dyDescent="0.25">
      <c r="D153" s="210"/>
      <c r="E153" s="210"/>
      <c r="F153" s="211"/>
    </row>
    <row r="154" spans="4:6" x14ac:dyDescent="0.25">
      <c r="D154" s="210"/>
      <c r="E154" s="210"/>
      <c r="F154" s="211"/>
    </row>
    <row r="155" spans="4:6" x14ac:dyDescent="0.25">
      <c r="D155" s="210"/>
      <c r="E155" s="210"/>
      <c r="F155" s="211"/>
    </row>
    <row r="156" spans="4:6" x14ac:dyDescent="0.25">
      <c r="D156" s="210"/>
      <c r="E156" s="210"/>
      <c r="F156" s="211"/>
    </row>
    <row r="157" spans="4:6" x14ac:dyDescent="0.25">
      <c r="D157" s="210"/>
      <c r="E157" s="210"/>
      <c r="F157" s="211"/>
    </row>
    <row r="158" spans="4:6" x14ac:dyDescent="0.25">
      <c r="D158" s="210"/>
      <c r="E158" s="210"/>
      <c r="F158" s="211"/>
    </row>
    <row r="159" spans="4:6" x14ac:dyDescent="0.25">
      <c r="D159" s="210"/>
      <c r="E159" s="210"/>
      <c r="F159" s="211"/>
    </row>
    <row r="160" spans="4:6" x14ac:dyDescent="0.25">
      <c r="D160" s="210"/>
      <c r="E160" s="210"/>
      <c r="F160" s="211"/>
    </row>
    <row r="161" spans="4:6" x14ac:dyDescent="0.25">
      <c r="D161" s="210"/>
      <c r="E161" s="210"/>
      <c r="F161" s="211"/>
    </row>
    <row r="162" spans="4:6" x14ac:dyDescent="0.25">
      <c r="D162" s="210"/>
      <c r="E162" s="210"/>
      <c r="F162" s="211"/>
    </row>
    <row r="163" spans="4:6" x14ac:dyDescent="0.25">
      <c r="D163" s="210"/>
      <c r="E163" s="210"/>
      <c r="F163" s="211"/>
    </row>
    <row r="164" spans="4:6" x14ac:dyDescent="0.25">
      <c r="D164" s="210"/>
      <c r="E164" s="210"/>
      <c r="F164" s="211"/>
    </row>
    <row r="165" spans="4:6" x14ac:dyDescent="0.25">
      <c r="D165" s="210"/>
      <c r="E165" s="210"/>
      <c r="F165" s="211"/>
    </row>
    <row r="166" spans="4:6" x14ac:dyDescent="0.25">
      <c r="D166" s="210"/>
      <c r="E166" s="210"/>
      <c r="F166" s="211"/>
    </row>
    <row r="167" spans="4:6" x14ac:dyDescent="0.25">
      <c r="D167" s="210"/>
      <c r="E167" s="210"/>
      <c r="F167" s="211"/>
    </row>
    <row r="168" spans="4:6" x14ac:dyDescent="0.25">
      <c r="D168" s="210"/>
      <c r="E168" s="210"/>
      <c r="F168" s="211"/>
    </row>
    <row r="169" spans="4:6" x14ac:dyDescent="0.25">
      <c r="D169" s="210"/>
      <c r="E169" s="210"/>
      <c r="F169" s="211"/>
    </row>
    <row r="170" spans="4:6" x14ac:dyDescent="0.25">
      <c r="D170" s="210"/>
      <c r="E170" s="210"/>
      <c r="F170" s="211"/>
    </row>
    <row r="171" spans="4:6" x14ac:dyDescent="0.25">
      <c r="D171" s="210"/>
      <c r="E171" s="210"/>
      <c r="F171" s="211"/>
    </row>
    <row r="172" spans="4:6" x14ac:dyDescent="0.25">
      <c r="D172" s="210"/>
      <c r="E172" s="210"/>
      <c r="F172" s="211"/>
    </row>
    <row r="173" spans="4:6" x14ac:dyDescent="0.25">
      <c r="D173" s="210"/>
      <c r="E173" s="210"/>
      <c r="F173" s="211"/>
    </row>
    <row r="174" spans="4:6" x14ac:dyDescent="0.25">
      <c r="D174" s="210"/>
      <c r="E174" s="210"/>
      <c r="F174" s="211"/>
    </row>
    <row r="175" spans="4:6" x14ac:dyDescent="0.25">
      <c r="D175" s="210"/>
      <c r="E175" s="210"/>
      <c r="F175" s="211"/>
    </row>
    <row r="176" spans="4:6" x14ac:dyDescent="0.25">
      <c r="D176" s="210"/>
      <c r="E176" s="210"/>
      <c r="F176" s="211"/>
    </row>
    <row r="177" spans="4:6" x14ac:dyDescent="0.25">
      <c r="D177" s="210"/>
      <c r="E177" s="210"/>
      <c r="F177" s="211"/>
    </row>
    <row r="178" spans="4:6" x14ac:dyDescent="0.25">
      <c r="D178" s="210"/>
      <c r="E178" s="210"/>
      <c r="F178" s="211"/>
    </row>
    <row r="179" spans="4:6" x14ac:dyDescent="0.25">
      <c r="D179" s="210"/>
      <c r="E179" s="210"/>
      <c r="F179" s="211"/>
    </row>
    <row r="180" spans="4:6" x14ac:dyDescent="0.25">
      <c r="D180" s="210"/>
      <c r="E180" s="210"/>
      <c r="F180" s="211"/>
    </row>
    <row r="181" spans="4:6" x14ac:dyDescent="0.25">
      <c r="D181" s="210"/>
      <c r="E181" s="210"/>
      <c r="F181" s="211"/>
    </row>
    <row r="182" spans="4:6" x14ac:dyDescent="0.25">
      <c r="D182" s="210"/>
      <c r="E182" s="210"/>
      <c r="F182" s="211"/>
    </row>
    <row r="183" spans="4:6" x14ac:dyDescent="0.25">
      <c r="D183" s="210"/>
      <c r="E183" s="210"/>
      <c r="F183" s="211"/>
    </row>
    <row r="184" spans="4:6" x14ac:dyDescent="0.25">
      <c r="D184" s="210"/>
      <c r="E184" s="210"/>
      <c r="F184" s="211"/>
    </row>
    <row r="185" spans="4:6" x14ac:dyDescent="0.25">
      <c r="D185" s="210"/>
      <c r="E185" s="210"/>
      <c r="F185" s="211"/>
    </row>
    <row r="186" spans="4:6" x14ac:dyDescent="0.25">
      <c r="D186" s="210"/>
      <c r="E186" s="210"/>
      <c r="F186" s="211"/>
    </row>
    <row r="187" spans="4:6" x14ac:dyDescent="0.25">
      <c r="D187" s="210"/>
      <c r="E187" s="210"/>
      <c r="F187" s="211"/>
    </row>
    <row r="188" spans="4:6" x14ac:dyDescent="0.25">
      <c r="D188" s="210"/>
      <c r="E188" s="210"/>
      <c r="F188" s="211"/>
    </row>
    <row r="189" spans="4:6" x14ac:dyDescent="0.25">
      <c r="D189" s="210"/>
      <c r="E189" s="210"/>
      <c r="F189" s="211"/>
    </row>
    <row r="190" spans="4:6" x14ac:dyDescent="0.25">
      <c r="D190" s="210"/>
      <c r="E190" s="210"/>
      <c r="F190" s="211"/>
    </row>
    <row r="191" spans="4:6" x14ac:dyDescent="0.25">
      <c r="D191" s="210"/>
      <c r="E191" s="210"/>
      <c r="F191" s="211"/>
    </row>
    <row r="192" spans="4:6" x14ac:dyDescent="0.25">
      <c r="D192" s="210"/>
      <c r="E192" s="210"/>
      <c r="F192" s="211"/>
    </row>
    <row r="193" spans="4:6" x14ac:dyDescent="0.25">
      <c r="D193" s="210"/>
      <c r="E193" s="210"/>
      <c r="F193" s="211"/>
    </row>
    <row r="194" spans="4:6" x14ac:dyDescent="0.25">
      <c r="D194" s="210"/>
      <c r="E194" s="210"/>
      <c r="F194" s="211"/>
    </row>
    <row r="195" spans="4:6" x14ac:dyDescent="0.25">
      <c r="D195" s="210"/>
      <c r="E195" s="210"/>
      <c r="F195" s="211"/>
    </row>
    <row r="196" spans="4:6" x14ac:dyDescent="0.25">
      <c r="D196" s="210"/>
      <c r="E196" s="210"/>
      <c r="F196" s="211"/>
    </row>
    <row r="197" spans="4:6" x14ac:dyDescent="0.25">
      <c r="D197" s="210"/>
      <c r="E197" s="210"/>
      <c r="F197" s="211"/>
    </row>
    <row r="198" spans="4:6" x14ac:dyDescent="0.25">
      <c r="D198" s="210"/>
      <c r="E198" s="210"/>
      <c r="F198" s="211"/>
    </row>
    <row r="199" spans="4:6" x14ac:dyDescent="0.25">
      <c r="D199" s="210"/>
      <c r="E199" s="210"/>
      <c r="F199" s="211"/>
    </row>
    <row r="200" spans="4:6" x14ac:dyDescent="0.25">
      <c r="D200" s="210"/>
      <c r="E200" s="210"/>
      <c r="F200" s="211"/>
    </row>
    <row r="201" spans="4:6" x14ac:dyDescent="0.25">
      <c r="D201" s="210"/>
      <c r="E201" s="210"/>
      <c r="F201" s="211"/>
    </row>
    <row r="202" spans="4:6" x14ac:dyDescent="0.25">
      <c r="D202" s="210"/>
      <c r="E202" s="210"/>
      <c r="F202" s="211"/>
    </row>
    <row r="203" spans="4:6" x14ac:dyDescent="0.25">
      <c r="D203" s="210"/>
      <c r="E203" s="210"/>
      <c r="F203" s="211"/>
    </row>
    <row r="204" spans="4:6" x14ac:dyDescent="0.25">
      <c r="D204" s="210"/>
      <c r="E204" s="210"/>
      <c r="F204" s="211"/>
    </row>
    <row r="205" spans="4:6" x14ac:dyDescent="0.25">
      <c r="D205" s="210"/>
      <c r="E205" s="210"/>
      <c r="F205" s="211"/>
    </row>
    <row r="206" spans="4:6" x14ac:dyDescent="0.25">
      <c r="D206" s="210"/>
      <c r="E206" s="210"/>
      <c r="F206" s="211"/>
    </row>
    <row r="207" spans="4:6" x14ac:dyDescent="0.25">
      <c r="D207" s="210"/>
      <c r="E207" s="210"/>
      <c r="F207" s="211"/>
    </row>
    <row r="208" spans="4:6" x14ac:dyDescent="0.25">
      <c r="D208" s="210"/>
      <c r="E208" s="210"/>
      <c r="F208" s="211"/>
    </row>
    <row r="209" spans="4:6" x14ac:dyDescent="0.25">
      <c r="D209" s="210"/>
      <c r="E209" s="210"/>
      <c r="F209" s="211"/>
    </row>
    <row r="210" spans="4:6" x14ac:dyDescent="0.25">
      <c r="D210" s="210"/>
      <c r="E210" s="210"/>
      <c r="F210" s="211"/>
    </row>
    <row r="211" spans="4:6" x14ac:dyDescent="0.25">
      <c r="D211" s="210"/>
      <c r="E211" s="210"/>
      <c r="F211" s="211"/>
    </row>
    <row r="212" spans="4:6" x14ac:dyDescent="0.25">
      <c r="D212" s="210"/>
      <c r="E212" s="210"/>
      <c r="F212" s="211"/>
    </row>
    <row r="213" spans="4:6" x14ac:dyDescent="0.25">
      <c r="D213" s="210"/>
      <c r="E213" s="210"/>
      <c r="F213" s="211"/>
    </row>
    <row r="214" spans="4:6" x14ac:dyDescent="0.25">
      <c r="D214" s="210"/>
      <c r="E214" s="210"/>
      <c r="F214" s="211"/>
    </row>
    <row r="215" spans="4:6" x14ac:dyDescent="0.25">
      <c r="D215" s="210"/>
      <c r="E215" s="210"/>
      <c r="F215" s="211"/>
    </row>
    <row r="216" spans="4:6" x14ac:dyDescent="0.25">
      <c r="D216" s="210"/>
      <c r="E216" s="210"/>
      <c r="F216" s="211"/>
    </row>
    <row r="217" spans="4:6" x14ac:dyDescent="0.25">
      <c r="D217" s="210"/>
      <c r="E217" s="210"/>
      <c r="F217" s="211"/>
    </row>
    <row r="218" spans="4:6" x14ac:dyDescent="0.25">
      <c r="D218" s="210"/>
      <c r="E218" s="210"/>
      <c r="F218" s="211"/>
    </row>
    <row r="219" spans="4:6" x14ac:dyDescent="0.25">
      <c r="D219" s="210"/>
      <c r="E219" s="210"/>
      <c r="F219" s="211"/>
    </row>
  </sheetData>
  <mergeCells count="2">
    <mergeCell ref="A14:A15"/>
    <mergeCell ref="E14:E15"/>
  </mergeCells>
  <pageMargins left="0.35433070866141736" right="0.15748031496062992" top="0.51181102362204722" bottom="0.74803149606299213" header="0.51181102362204722" footer="0.51181102362204722"/>
  <pageSetup paperSize="9" scale="65" fitToHeight="6" orientation="portrait" r:id="rId1"/>
  <headerFooter alignWithMargins="0"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N50"/>
  <sheetViews>
    <sheetView zoomScaleNormal="100" workbookViewId="0">
      <pane ySplit="15" topLeftCell="A16" activePane="bottomLeft" state="frozen"/>
      <selection activeCell="A28" sqref="A28"/>
      <selection pane="bottomLeft" activeCell="F17" sqref="F17:F21"/>
    </sheetView>
  </sheetViews>
  <sheetFormatPr baseColWidth="10" defaultColWidth="11.42578125" defaultRowHeight="12.75" x14ac:dyDescent="0.25"/>
  <cols>
    <col min="1" max="1" width="11" style="253" customWidth="1"/>
    <col min="2" max="2" width="13.5703125" style="211" customWidth="1"/>
    <col min="3" max="3" width="29.7109375" style="211" customWidth="1"/>
    <col min="4" max="4" width="23.5703125" style="211" customWidth="1"/>
    <col min="5" max="5" width="13.7109375" style="211" customWidth="1"/>
    <col min="6" max="6" width="14.7109375" style="210" customWidth="1"/>
    <col min="7" max="7" width="14.7109375" style="211" customWidth="1"/>
    <col min="8" max="16384" width="11.42578125" style="211"/>
  </cols>
  <sheetData>
    <row r="1" spans="1:14" s="218" customFormat="1" ht="18" x14ac:dyDescent="0.25">
      <c r="A1" s="214" t="s">
        <v>204</v>
      </c>
      <c r="B1" s="215"/>
      <c r="C1" s="215"/>
      <c r="D1" s="215"/>
      <c r="E1" s="215"/>
      <c r="F1" s="216"/>
      <c r="G1" s="217"/>
      <c r="H1" s="215"/>
      <c r="I1" s="215"/>
      <c r="J1" s="215"/>
      <c r="K1" s="215"/>
      <c r="L1" s="215"/>
      <c r="M1" s="215"/>
      <c r="N1" s="215"/>
    </row>
    <row r="2" spans="1:14" s="223" customFormat="1" ht="13.5" thickBot="1" x14ac:dyDescent="0.3">
      <c r="A2" s="219"/>
      <c r="B2" s="220"/>
      <c r="C2" s="220"/>
      <c r="D2" s="220"/>
      <c r="E2" s="220"/>
      <c r="F2" s="221"/>
      <c r="G2" s="221"/>
      <c r="H2" s="222"/>
      <c r="I2" s="222"/>
      <c r="J2" s="222"/>
      <c r="K2" s="222"/>
      <c r="L2" s="222"/>
      <c r="M2" s="222"/>
      <c r="N2" s="222"/>
    </row>
    <row r="3" spans="1:14" s="227" customFormat="1" ht="15" x14ac:dyDescent="0.25">
      <c r="A3" s="224"/>
      <c r="B3" s="224"/>
      <c r="C3" s="224"/>
      <c r="D3" s="224"/>
      <c r="E3" s="224"/>
      <c r="F3" s="225"/>
      <c r="G3" s="225"/>
      <c r="H3" s="225"/>
      <c r="I3" s="224"/>
      <c r="J3" s="226"/>
      <c r="K3" s="226"/>
      <c r="L3" s="226"/>
      <c r="M3" s="226"/>
      <c r="N3" s="226"/>
    </row>
    <row r="4" spans="1:14" s="227" customFormat="1" ht="15" x14ac:dyDescent="0.25">
      <c r="A4" s="228" t="s">
        <v>23</v>
      </c>
      <c r="B4" s="334" t="str">
        <f>Deckblatt!B10</f>
        <v>Rahmenvertrag Liefer- und Dienstleistung zur Salto Schließanlage</v>
      </c>
      <c r="C4" s="334"/>
      <c r="D4" s="334"/>
      <c r="E4" s="225"/>
      <c r="F4" s="230" t="s">
        <v>18</v>
      </c>
      <c r="G4" s="280">
        <f>Deckblatt!C29</f>
        <v>46296</v>
      </c>
      <c r="H4" s="226"/>
      <c r="I4" s="226"/>
      <c r="J4" s="226"/>
      <c r="K4" s="226"/>
      <c r="L4" s="226"/>
      <c r="M4" s="226"/>
      <c r="N4" s="226"/>
    </row>
    <row r="5" spans="1:14" s="227" customFormat="1" ht="15" x14ac:dyDescent="0.25">
      <c r="A5" s="232"/>
      <c r="B5" s="232"/>
      <c r="C5" s="224"/>
      <c r="D5" s="224"/>
      <c r="E5" s="224"/>
      <c r="F5" s="230" t="s">
        <v>19</v>
      </c>
      <c r="G5" s="231" t="str">
        <f>Deckblatt!C30</f>
        <v>Erstausstellung</v>
      </c>
      <c r="H5" s="226"/>
      <c r="I5" s="226"/>
      <c r="J5" s="226"/>
      <c r="K5" s="226"/>
      <c r="L5" s="226"/>
      <c r="M5" s="226"/>
      <c r="N5" s="226"/>
    </row>
    <row r="6" spans="1:14" s="227" customFormat="1" ht="15" x14ac:dyDescent="0.25">
      <c r="A6" s="228" t="s">
        <v>24</v>
      </c>
      <c r="B6" s="224" t="str">
        <f>Deckblatt!B13</f>
        <v>TEK2603021</v>
      </c>
      <c r="C6" s="224"/>
      <c r="D6" s="224"/>
      <c r="E6" s="224"/>
      <c r="F6" s="230" t="s">
        <v>21</v>
      </c>
      <c r="G6" s="231">
        <f>Deckblatt!C31</f>
        <v>47756</v>
      </c>
      <c r="H6" s="226"/>
      <c r="I6" s="226"/>
      <c r="J6" s="226"/>
      <c r="K6" s="226"/>
      <c r="L6" s="226"/>
      <c r="M6" s="226"/>
      <c r="N6" s="226"/>
    </row>
    <row r="7" spans="1:14" s="227" customFormat="1" ht="15" x14ac:dyDescent="0.25">
      <c r="A7" s="224"/>
      <c r="B7" s="224"/>
      <c r="C7" s="224"/>
      <c r="D7" s="224"/>
      <c r="E7" s="224"/>
      <c r="F7" s="230"/>
      <c r="G7" s="225"/>
      <c r="H7" s="226"/>
      <c r="I7" s="226"/>
      <c r="J7" s="226"/>
      <c r="K7" s="226"/>
      <c r="L7" s="226"/>
      <c r="M7" s="226"/>
      <c r="N7" s="226"/>
    </row>
    <row r="8" spans="1:14" s="227" customFormat="1" ht="15" x14ac:dyDescent="0.25">
      <c r="A8" s="228" t="s">
        <v>25</v>
      </c>
      <c r="B8" s="229" t="s">
        <v>26</v>
      </c>
      <c r="C8" s="233" t="str">
        <f>Deckblatt!B21</f>
        <v>cde</v>
      </c>
      <c r="D8" s="305"/>
      <c r="E8" s="305"/>
      <c r="F8" s="234"/>
      <c r="G8" s="235"/>
      <c r="H8" s="226"/>
      <c r="I8" s="226"/>
      <c r="J8" s="226"/>
      <c r="K8" s="226"/>
      <c r="L8" s="226"/>
      <c r="M8" s="226"/>
      <c r="N8" s="226"/>
    </row>
    <row r="9" spans="1:14" s="227" customFormat="1" ht="15" x14ac:dyDescent="0.25">
      <c r="A9" s="228"/>
      <c r="B9" s="229" t="s">
        <v>27</v>
      </c>
      <c r="C9" s="233" t="str">
        <f>Deckblatt!B22</f>
        <v>xstraße</v>
      </c>
      <c r="D9" s="305"/>
      <c r="E9" s="305"/>
      <c r="F9" s="234"/>
      <c r="G9" s="235"/>
      <c r="H9" s="226"/>
      <c r="I9" s="226"/>
      <c r="J9" s="226"/>
      <c r="K9" s="226"/>
      <c r="L9" s="226"/>
      <c r="M9" s="226"/>
      <c r="N9" s="226"/>
    </row>
    <row r="10" spans="1:14" s="227" customFormat="1" ht="15" x14ac:dyDescent="0.25">
      <c r="A10" s="228"/>
      <c r="B10" s="229" t="s">
        <v>28</v>
      </c>
      <c r="C10" s="233" t="str">
        <f>Deckblatt!B23</f>
        <v>xort</v>
      </c>
      <c r="D10" s="305"/>
      <c r="E10" s="305"/>
      <c r="F10" s="234"/>
      <c r="G10" s="235"/>
      <c r="H10" s="226"/>
      <c r="I10" s="226"/>
      <c r="J10" s="226"/>
      <c r="K10" s="226"/>
      <c r="L10" s="226"/>
      <c r="M10" s="226"/>
      <c r="N10" s="226"/>
    </row>
    <row r="11" spans="1:14" s="227" customFormat="1" ht="15" x14ac:dyDescent="0.25">
      <c r="A11" s="228" t="s">
        <v>29</v>
      </c>
      <c r="B11" s="236" t="s">
        <v>30</v>
      </c>
      <c r="C11" s="233" t="str">
        <f>Deckblatt!C26</f>
        <v>xname</v>
      </c>
      <c r="D11" s="305"/>
      <c r="E11" s="305"/>
      <c r="F11" s="234"/>
      <c r="G11" s="235"/>
      <c r="H11" s="226"/>
      <c r="I11" s="226"/>
      <c r="J11" s="226"/>
      <c r="K11" s="226"/>
      <c r="L11" s="226"/>
      <c r="M11" s="226"/>
      <c r="N11" s="226"/>
    </row>
    <row r="12" spans="1:14" s="227" customFormat="1" ht="15" x14ac:dyDescent="0.25">
      <c r="A12" s="237"/>
      <c r="B12" s="236" t="s">
        <v>31</v>
      </c>
      <c r="C12" s="233" t="str">
        <f>Deckblatt!C27</f>
        <v>xtelefon</v>
      </c>
      <c r="D12" s="305"/>
      <c r="E12" s="305"/>
      <c r="F12" s="234"/>
      <c r="G12" s="235"/>
      <c r="H12" s="226"/>
      <c r="I12" s="226"/>
      <c r="J12" s="226"/>
      <c r="K12" s="226"/>
      <c r="L12" s="226"/>
      <c r="M12" s="226"/>
      <c r="N12" s="226"/>
    </row>
    <row r="13" spans="1:14" s="227" customFormat="1" ht="15" x14ac:dyDescent="0.25">
      <c r="A13" s="232"/>
      <c r="B13" s="232"/>
      <c r="C13" s="232"/>
      <c r="D13" s="232"/>
      <c r="E13" s="232"/>
      <c r="F13" s="232"/>
      <c r="G13" s="232"/>
      <c r="H13" s="232"/>
      <c r="I13" s="232"/>
      <c r="J13" s="226"/>
      <c r="K13" s="226"/>
      <c r="L13" s="226"/>
      <c r="M13" s="226"/>
      <c r="N13" s="226"/>
    </row>
    <row r="14" spans="1:14" s="240" customFormat="1" x14ac:dyDescent="0.25">
      <c r="A14" s="335" t="s">
        <v>32</v>
      </c>
      <c r="B14" s="337" t="s">
        <v>205</v>
      </c>
      <c r="C14" s="338"/>
      <c r="D14" s="338"/>
      <c r="E14" s="338"/>
      <c r="F14" s="338"/>
      <c r="G14" s="339"/>
      <c r="H14" s="238"/>
      <c r="I14" s="239"/>
      <c r="J14" s="239"/>
      <c r="K14" s="239"/>
      <c r="L14" s="239"/>
      <c r="M14" s="239"/>
      <c r="N14" s="239"/>
    </row>
    <row r="15" spans="1:14" s="246" customFormat="1" ht="63.75" x14ac:dyDescent="0.25">
      <c r="A15" s="336"/>
      <c r="B15" s="241" t="s">
        <v>55</v>
      </c>
      <c r="C15" s="242" t="s">
        <v>36</v>
      </c>
      <c r="D15" s="242"/>
      <c r="E15" s="242"/>
      <c r="F15" s="243" t="s">
        <v>396</v>
      </c>
      <c r="G15" s="243" t="s">
        <v>395</v>
      </c>
      <c r="H15" s="244"/>
      <c r="I15" s="245"/>
      <c r="J15" s="245"/>
      <c r="K15" s="245"/>
      <c r="L15" s="245"/>
      <c r="M15" s="245"/>
      <c r="N15" s="245"/>
    </row>
    <row r="16" spans="1:14" x14ac:dyDescent="0.25">
      <c r="A16" s="340" t="s">
        <v>206</v>
      </c>
      <c r="B16" s="340"/>
      <c r="C16" s="340"/>
      <c r="D16" s="340"/>
      <c r="E16" s="340"/>
      <c r="F16" s="340"/>
      <c r="G16" s="340"/>
      <c r="H16" s="247"/>
      <c r="I16" s="247"/>
      <c r="J16" s="247"/>
      <c r="K16" s="247"/>
      <c r="L16" s="247"/>
      <c r="M16" s="247"/>
      <c r="N16" s="247"/>
    </row>
    <row r="17" spans="1:14" x14ac:dyDescent="0.25">
      <c r="A17" s="298">
        <v>1</v>
      </c>
      <c r="B17" s="198" t="s">
        <v>58</v>
      </c>
      <c r="C17" s="198" t="s">
        <v>59</v>
      </c>
      <c r="D17" s="198" t="s">
        <v>60</v>
      </c>
      <c r="E17" s="198" t="s">
        <v>100</v>
      </c>
      <c r="F17" s="250"/>
      <c r="G17" s="195"/>
      <c r="H17" s="247"/>
      <c r="I17" s="247"/>
      <c r="J17" s="247"/>
      <c r="K17" s="247"/>
      <c r="L17" s="247"/>
      <c r="M17" s="247"/>
      <c r="N17" s="247"/>
    </row>
    <row r="18" spans="1:14" x14ac:dyDescent="0.25">
      <c r="A18" s="298">
        <v>2</v>
      </c>
      <c r="B18" s="198" t="s">
        <v>62</v>
      </c>
      <c r="C18" s="198" t="s">
        <v>210</v>
      </c>
      <c r="D18" s="198" t="s">
        <v>63</v>
      </c>
      <c r="E18" s="198" t="s">
        <v>64</v>
      </c>
      <c r="F18" s="250"/>
      <c r="G18" s="195"/>
      <c r="H18" s="247"/>
      <c r="I18" s="247"/>
      <c r="J18" s="247"/>
      <c r="K18" s="247"/>
      <c r="L18" s="247"/>
      <c r="M18" s="247"/>
      <c r="N18" s="247"/>
    </row>
    <row r="19" spans="1:14" x14ac:dyDescent="0.25">
      <c r="A19" s="298">
        <v>3</v>
      </c>
      <c r="B19" s="198" t="s">
        <v>68</v>
      </c>
      <c r="C19" s="198" t="s">
        <v>69</v>
      </c>
      <c r="D19" s="198" t="s">
        <v>70</v>
      </c>
      <c r="E19" s="198" t="s">
        <v>71</v>
      </c>
      <c r="F19" s="250"/>
      <c r="G19" s="195"/>
      <c r="H19" s="247"/>
      <c r="I19" s="247"/>
      <c r="J19" s="247"/>
      <c r="K19" s="247"/>
      <c r="L19" s="247"/>
      <c r="M19" s="247"/>
      <c r="N19" s="247"/>
    </row>
    <row r="20" spans="1:14" x14ac:dyDescent="0.25">
      <c r="A20" s="248">
        <v>4</v>
      </c>
      <c r="B20" s="248" t="s">
        <v>65</v>
      </c>
      <c r="C20" s="249" t="s">
        <v>66</v>
      </c>
      <c r="D20" s="249" t="s">
        <v>67</v>
      </c>
      <c r="E20" s="249" t="s">
        <v>6</v>
      </c>
      <c r="F20" s="250"/>
      <c r="G20" s="195"/>
      <c r="H20" s="247"/>
      <c r="I20" s="247"/>
      <c r="J20" s="247"/>
      <c r="K20" s="247"/>
      <c r="L20" s="247"/>
      <c r="M20" s="247"/>
      <c r="N20" s="247"/>
    </row>
    <row r="21" spans="1:14" x14ac:dyDescent="0.25">
      <c r="A21" s="298">
        <v>5</v>
      </c>
      <c r="B21" s="198" t="s">
        <v>73</v>
      </c>
      <c r="C21" s="198" t="s">
        <v>74</v>
      </c>
      <c r="D21" s="198" t="s">
        <v>75</v>
      </c>
      <c r="E21" s="198" t="s">
        <v>76</v>
      </c>
      <c r="F21" s="250"/>
      <c r="G21" s="195"/>
      <c r="H21" s="247"/>
      <c r="I21" s="247"/>
      <c r="J21" s="247"/>
      <c r="K21" s="247"/>
      <c r="L21" s="247"/>
      <c r="M21" s="247"/>
      <c r="N21" s="247"/>
    </row>
    <row r="22" spans="1:14" x14ac:dyDescent="0.25">
      <c r="A22" s="298">
        <v>6</v>
      </c>
      <c r="B22" s="198" t="s">
        <v>77</v>
      </c>
      <c r="C22" s="198" t="s">
        <v>78</v>
      </c>
      <c r="D22" s="198" t="s">
        <v>79</v>
      </c>
      <c r="E22" s="198" t="s">
        <v>80</v>
      </c>
      <c r="F22" s="250"/>
      <c r="G22" s="195"/>
      <c r="H22" s="247"/>
      <c r="I22" s="247"/>
      <c r="J22" s="247"/>
      <c r="K22" s="247"/>
      <c r="L22" s="247"/>
      <c r="M22" s="247"/>
      <c r="N22" s="247"/>
    </row>
    <row r="23" spans="1:14" x14ac:dyDescent="0.25">
      <c r="A23" s="298">
        <v>7</v>
      </c>
      <c r="B23" s="198" t="s">
        <v>81</v>
      </c>
      <c r="C23" s="198" t="s">
        <v>82</v>
      </c>
      <c r="D23" s="198" t="s">
        <v>83</v>
      </c>
      <c r="E23" s="198" t="s">
        <v>84</v>
      </c>
      <c r="F23" s="250"/>
      <c r="G23" s="195"/>
      <c r="H23" s="247"/>
      <c r="I23" s="247"/>
      <c r="J23" s="247"/>
      <c r="K23" s="247"/>
      <c r="L23" s="247"/>
      <c r="M23" s="247"/>
      <c r="N23" s="247"/>
    </row>
    <row r="24" spans="1:14" x14ac:dyDescent="0.25">
      <c r="A24" s="298">
        <v>8</v>
      </c>
      <c r="B24" s="198" t="s">
        <v>85</v>
      </c>
      <c r="C24" s="198" t="s">
        <v>86</v>
      </c>
      <c r="D24" s="198" t="s">
        <v>87</v>
      </c>
      <c r="E24" s="198" t="s">
        <v>88</v>
      </c>
      <c r="F24" s="250"/>
      <c r="G24" s="195"/>
      <c r="H24" s="247"/>
      <c r="I24" s="247"/>
      <c r="J24" s="247"/>
      <c r="K24" s="247"/>
      <c r="L24" s="247"/>
      <c r="M24" s="247"/>
      <c r="N24" s="247"/>
    </row>
    <row r="25" spans="1:14" x14ac:dyDescent="0.25">
      <c r="A25" s="298">
        <v>9</v>
      </c>
      <c r="B25" s="198" t="s">
        <v>89</v>
      </c>
      <c r="C25" s="198" t="s">
        <v>90</v>
      </c>
      <c r="D25" s="198" t="s">
        <v>91</v>
      </c>
      <c r="E25" s="198" t="s">
        <v>84</v>
      </c>
      <c r="F25" s="250"/>
      <c r="G25" s="195"/>
      <c r="H25" s="247"/>
      <c r="I25" s="247"/>
      <c r="J25" s="247"/>
      <c r="K25" s="247"/>
      <c r="L25" s="247"/>
      <c r="M25" s="247"/>
      <c r="N25" s="247"/>
    </row>
    <row r="26" spans="1:14" x14ac:dyDescent="0.25">
      <c r="A26" s="298">
        <v>10</v>
      </c>
      <c r="B26" s="198" t="s">
        <v>92</v>
      </c>
      <c r="C26" s="198" t="s">
        <v>93</v>
      </c>
      <c r="D26" s="198" t="s">
        <v>94</v>
      </c>
      <c r="E26" s="198" t="s">
        <v>95</v>
      </c>
      <c r="F26" s="250"/>
      <c r="G26" s="195"/>
      <c r="H26" s="247"/>
      <c r="I26" s="247"/>
      <c r="J26" s="247"/>
      <c r="K26" s="247"/>
      <c r="L26" s="247"/>
      <c r="M26" s="247"/>
      <c r="N26" s="247"/>
    </row>
    <row r="27" spans="1:14" x14ac:dyDescent="0.25">
      <c r="A27" s="340" t="s">
        <v>233</v>
      </c>
      <c r="B27" s="340"/>
      <c r="C27" s="340"/>
      <c r="D27" s="340"/>
      <c r="E27" s="340"/>
      <c r="F27" s="340"/>
      <c r="G27" s="340"/>
      <c r="H27" s="247"/>
      <c r="I27" s="247"/>
      <c r="J27" s="247"/>
      <c r="K27" s="247"/>
      <c r="L27" s="247"/>
      <c r="M27" s="247"/>
      <c r="N27" s="247"/>
    </row>
    <row r="28" spans="1:14" ht="25.5" x14ac:dyDescent="0.25">
      <c r="A28" s="298">
        <v>11</v>
      </c>
      <c r="B28" s="198" t="s">
        <v>223</v>
      </c>
      <c r="C28" s="198" t="s">
        <v>154</v>
      </c>
      <c r="D28" s="198" t="s">
        <v>155</v>
      </c>
      <c r="E28" s="198" t="s">
        <v>156</v>
      </c>
      <c r="F28" s="252"/>
      <c r="G28" s="195"/>
      <c r="H28" s="247"/>
      <c r="I28" s="247"/>
      <c r="J28" s="247"/>
      <c r="K28" s="247"/>
      <c r="L28" s="247"/>
      <c r="M28" s="247"/>
      <c r="N28" s="247"/>
    </row>
    <row r="29" spans="1:14" ht="25.5" x14ac:dyDescent="0.25">
      <c r="A29" s="298">
        <v>12</v>
      </c>
      <c r="B29" s="198" t="s">
        <v>220</v>
      </c>
      <c r="C29" s="198" t="s">
        <v>154</v>
      </c>
      <c r="D29" s="198" t="s">
        <v>221</v>
      </c>
      <c r="E29" s="198" t="s">
        <v>222</v>
      </c>
      <c r="F29" s="252"/>
      <c r="G29" s="195"/>
      <c r="H29" s="247"/>
      <c r="I29" s="247"/>
      <c r="J29" s="247"/>
      <c r="K29" s="247"/>
      <c r="L29" s="247"/>
      <c r="M29" s="247"/>
      <c r="N29" s="247"/>
    </row>
    <row r="30" spans="1:14" x14ac:dyDescent="0.25">
      <c r="A30" s="298">
        <v>13</v>
      </c>
      <c r="B30" s="198" t="s">
        <v>224</v>
      </c>
      <c r="C30" s="198" t="s">
        <v>225</v>
      </c>
      <c r="D30" s="198" t="s">
        <v>226</v>
      </c>
      <c r="E30" s="198" t="s">
        <v>227</v>
      </c>
      <c r="F30" s="252"/>
      <c r="G30" s="195"/>
      <c r="H30" s="247"/>
      <c r="I30" s="247"/>
      <c r="J30" s="247"/>
      <c r="K30" s="247"/>
      <c r="L30" s="247"/>
      <c r="M30" s="247"/>
      <c r="N30" s="247"/>
    </row>
    <row r="31" spans="1:14" x14ac:dyDescent="0.25">
      <c r="A31" s="298">
        <v>14</v>
      </c>
      <c r="B31" s="198" t="s">
        <v>228</v>
      </c>
      <c r="C31" s="198" t="s">
        <v>229</v>
      </c>
      <c r="D31" s="198" t="s">
        <v>230</v>
      </c>
      <c r="E31" s="198" t="s">
        <v>231</v>
      </c>
      <c r="F31" s="252"/>
      <c r="G31" s="195"/>
      <c r="H31" s="247"/>
      <c r="I31" s="247"/>
      <c r="J31" s="247"/>
      <c r="K31" s="247"/>
      <c r="L31" s="247"/>
      <c r="M31" s="247"/>
      <c r="N31" s="247"/>
    </row>
    <row r="32" spans="1:14" x14ac:dyDescent="0.25">
      <c r="A32" s="340" t="s">
        <v>96</v>
      </c>
      <c r="B32" s="340"/>
      <c r="C32" s="340"/>
      <c r="D32" s="340"/>
      <c r="E32" s="340"/>
      <c r="F32" s="340"/>
      <c r="G32" s="340"/>
      <c r="H32" s="247"/>
      <c r="I32" s="247"/>
      <c r="J32" s="247"/>
      <c r="K32" s="247"/>
      <c r="L32" s="247"/>
      <c r="M32" s="247"/>
      <c r="N32" s="247"/>
    </row>
    <row r="33" spans="1:14" x14ac:dyDescent="0.25">
      <c r="A33" s="298">
        <v>15</v>
      </c>
      <c r="B33" s="198" t="s">
        <v>246</v>
      </c>
      <c r="C33" s="198" t="s">
        <v>98</v>
      </c>
      <c r="D33" s="198" t="s">
        <v>99</v>
      </c>
      <c r="E33" s="198" t="s">
        <v>100</v>
      </c>
      <c r="F33" s="252"/>
      <c r="G33" s="195"/>
      <c r="H33" s="247"/>
      <c r="I33" s="247"/>
      <c r="J33" s="247"/>
      <c r="K33" s="247"/>
      <c r="L33" s="247"/>
      <c r="M33" s="247"/>
      <c r="N33" s="247"/>
    </row>
    <row r="34" spans="1:14" x14ac:dyDescent="0.25">
      <c r="A34" s="298">
        <v>16</v>
      </c>
      <c r="B34" s="198" t="s">
        <v>101</v>
      </c>
      <c r="C34" s="198" t="s">
        <v>102</v>
      </c>
      <c r="D34" s="198" t="s">
        <v>103</v>
      </c>
      <c r="E34" s="198" t="s">
        <v>104</v>
      </c>
      <c r="F34" s="252"/>
      <c r="G34" s="195"/>
      <c r="H34" s="247"/>
      <c r="I34" s="247"/>
      <c r="J34" s="247"/>
      <c r="K34" s="247"/>
      <c r="L34" s="247"/>
      <c r="M34" s="247"/>
      <c r="N34" s="247"/>
    </row>
    <row r="35" spans="1:14" x14ac:dyDescent="0.25">
      <c r="A35" s="298">
        <v>17</v>
      </c>
      <c r="B35" s="198" t="s">
        <v>105</v>
      </c>
      <c r="C35" s="198" t="s">
        <v>106</v>
      </c>
      <c r="D35" s="198" t="s">
        <v>107</v>
      </c>
      <c r="E35" s="198" t="s">
        <v>108</v>
      </c>
      <c r="F35" s="252"/>
      <c r="G35" s="195"/>
      <c r="H35" s="247"/>
      <c r="I35" s="247"/>
      <c r="J35" s="247"/>
      <c r="K35" s="247"/>
      <c r="L35" s="247"/>
      <c r="M35" s="247"/>
      <c r="N35" s="247"/>
    </row>
    <row r="36" spans="1:14" x14ac:dyDescent="0.25">
      <c r="A36" s="298">
        <v>18</v>
      </c>
      <c r="B36" s="198" t="s">
        <v>109</v>
      </c>
      <c r="C36" s="198" t="s">
        <v>110</v>
      </c>
      <c r="D36" s="198" t="s">
        <v>111</v>
      </c>
      <c r="E36" s="198" t="s">
        <v>95</v>
      </c>
      <c r="F36" s="252"/>
      <c r="G36" s="195"/>
      <c r="H36" s="247"/>
      <c r="I36" s="247"/>
      <c r="J36" s="247"/>
      <c r="K36" s="247"/>
      <c r="L36" s="247"/>
      <c r="M36" s="247"/>
      <c r="N36" s="247"/>
    </row>
    <row r="37" spans="1:14" x14ac:dyDescent="0.25">
      <c r="A37" s="298">
        <v>19</v>
      </c>
      <c r="B37" s="198" t="s">
        <v>240</v>
      </c>
      <c r="C37" s="198" t="s">
        <v>113</v>
      </c>
      <c r="D37" s="198" t="s">
        <v>114</v>
      </c>
      <c r="E37" s="198" t="s">
        <v>115</v>
      </c>
      <c r="F37" s="252"/>
      <c r="G37" s="195"/>
      <c r="H37" s="247"/>
      <c r="I37" s="247"/>
      <c r="J37" s="247"/>
      <c r="K37" s="247"/>
      <c r="L37" s="247"/>
      <c r="M37" s="247"/>
      <c r="N37" s="247"/>
    </row>
    <row r="38" spans="1:14" x14ac:dyDescent="0.25">
      <c r="A38" s="298">
        <v>20</v>
      </c>
      <c r="B38" s="198" t="s">
        <v>116</v>
      </c>
      <c r="C38" s="198" t="s">
        <v>117</v>
      </c>
      <c r="D38" s="198" t="s">
        <v>118</v>
      </c>
      <c r="E38" s="198" t="s">
        <v>119</v>
      </c>
      <c r="F38" s="252"/>
      <c r="G38" s="195"/>
      <c r="H38" s="247"/>
      <c r="I38" s="247"/>
      <c r="J38" s="247"/>
      <c r="K38" s="247"/>
      <c r="L38" s="247"/>
      <c r="M38" s="247"/>
      <c r="N38" s="247"/>
    </row>
    <row r="39" spans="1:14" x14ac:dyDescent="0.25">
      <c r="A39" s="298">
        <v>21</v>
      </c>
      <c r="B39" s="198" t="s">
        <v>238</v>
      </c>
      <c r="C39" s="198" t="s">
        <v>121</v>
      </c>
      <c r="D39" s="198" t="s">
        <v>122</v>
      </c>
      <c r="E39" s="198" t="s">
        <v>123</v>
      </c>
      <c r="F39" s="252"/>
      <c r="G39" s="195"/>
      <c r="H39" s="247"/>
      <c r="I39" s="247"/>
      <c r="J39" s="247"/>
      <c r="K39" s="247"/>
      <c r="L39" s="247"/>
      <c r="M39" s="247"/>
      <c r="N39" s="247"/>
    </row>
    <row r="40" spans="1:14" x14ac:dyDescent="0.25">
      <c r="A40" s="298">
        <v>22</v>
      </c>
      <c r="B40" s="198" t="s">
        <v>242</v>
      </c>
      <c r="C40" s="198" t="s">
        <v>125</v>
      </c>
      <c r="D40" s="198" t="s">
        <v>126</v>
      </c>
      <c r="E40" s="198" t="s">
        <v>127</v>
      </c>
      <c r="F40" s="252"/>
      <c r="G40" s="195"/>
      <c r="H40" s="247"/>
      <c r="I40" s="247"/>
      <c r="J40" s="247"/>
      <c r="K40" s="247"/>
      <c r="L40" s="247"/>
      <c r="M40" s="247"/>
      <c r="N40" s="247"/>
    </row>
    <row r="41" spans="1:14" x14ac:dyDescent="0.25">
      <c r="A41" s="298">
        <v>23</v>
      </c>
      <c r="B41" s="198" t="s">
        <v>244</v>
      </c>
      <c r="C41" s="198" t="s">
        <v>129</v>
      </c>
      <c r="D41" s="198" t="s">
        <v>83</v>
      </c>
      <c r="E41" s="198" t="s">
        <v>84</v>
      </c>
      <c r="F41" s="252"/>
      <c r="G41" s="195"/>
      <c r="H41" s="247"/>
      <c r="I41" s="247"/>
      <c r="J41" s="247"/>
      <c r="K41" s="247"/>
      <c r="L41" s="247"/>
      <c r="M41" s="247"/>
      <c r="N41" s="247"/>
    </row>
    <row r="42" spans="1:14" x14ac:dyDescent="0.25">
      <c r="A42" s="298">
        <v>24</v>
      </c>
      <c r="B42" s="198" t="s">
        <v>237</v>
      </c>
      <c r="C42" s="198" t="s">
        <v>131</v>
      </c>
      <c r="D42" s="198" t="s">
        <v>132</v>
      </c>
      <c r="E42" s="198" t="s">
        <v>72</v>
      </c>
      <c r="F42" s="252"/>
      <c r="G42" s="195"/>
      <c r="H42" s="247"/>
      <c r="I42" s="247"/>
      <c r="J42" s="247"/>
      <c r="K42" s="247"/>
      <c r="L42" s="247"/>
      <c r="M42" s="247"/>
      <c r="N42" s="247"/>
    </row>
    <row r="43" spans="1:14" x14ac:dyDescent="0.25">
      <c r="A43" s="298">
        <v>25</v>
      </c>
      <c r="B43" s="198" t="s">
        <v>241</v>
      </c>
      <c r="C43" s="198" t="s">
        <v>134</v>
      </c>
      <c r="D43" s="198" t="s">
        <v>135</v>
      </c>
      <c r="E43" s="198" t="s">
        <v>76</v>
      </c>
      <c r="F43" s="252"/>
      <c r="G43" s="195"/>
      <c r="H43" s="247"/>
      <c r="I43" s="247"/>
      <c r="J43" s="247"/>
      <c r="K43" s="247"/>
      <c r="L43" s="247"/>
      <c r="M43" s="247"/>
      <c r="N43" s="247"/>
    </row>
    <row r="44" spans="1:14" x14ac:dyDescent="0.25">
      <c r="A44" s="298">
        <v>26</v>
      </c>
      <c r="B44" s="198" t="s">
        <v>243</v>
      </c>
      <c r="C44" s="198" t="s">
        <v>137</v>
      </c>
      <c r="D44" s="198" t="s">
        <v>138</v>
      </c>
      <c r="E44" s="198" t="s">
        <v>139</v>
      </c>
      <c r="F44" s="252"/>
      <c r="G44" s="195"/>
      <c r="H44" s="247"/>
      <c r="I44" s="247"/>
      <c r="J44" s="247"/>
      <c r="K44" s="247"/>
      <c r="L44" s="247"/>
      <c r="M44" s="247"/>
      <c r="N44" s="247"/>
    </row>
    <row r="45" spans="1:14" x14ac:dyDescent="0.25">
      <c r="A45" s="298">
        <v>27</v>
      </c>
      <c r="B45" s="198" t="s">
        <v>239</v>
      </c>
      <c r="C45" s="198" t="s">
        <v>141</v>
      </c>
      <c r="D45" s="198" t="s">
        <v>142</v>
      </c>
      <c r="E45" s="198" t="s">
        <v>143</v>
      </c>
      <c r="F45" s="252"/>
      <c r="G45" s="195"/>
      <c r="H45" s="247"/>
      <c r="I45" s="247"/>
      <c r="J45" s="247"/>
      <c r="K45" s="247"/>
      <c r="L45" s="247"/>
      <c r="M45" s="247"/>
      <c r="N45" s="247"/>
    </row>
    <row r="46" spans="1:14" x14ac:dyDescent="0.25">
      <c r="A46" s="298">
        <v>28</v>
      </c>
      <c r="B46" s="198" t="s">
        <v>236</v>
      </c>
      <c r="C46" s="198" t="s">
        <v>145</v>
      </c>
      <c r="D46" s="198" t="s">
        <v>146</v>
      </c>
      <c r="E46" s="198" t="s">
        <v>147</v>
      </c>
      <c r="F46" s="252"/>
      <c r="G46" s="195"/>
      <c r="H46" s="247"/>
      <c r="I46" s="247"/>
      <c r="J46" s="247"/>
      <c r="K46" s="247"/>
      <c r="L46" s="247"/>
      <c r="M46" s="247"/>
      <c r="N46" s="247"/>
    </row>
    <row r="47" spans="1:14" x14ac:dyDescent="0.25">
      <c r="A47" s="298">
        <v>29</v>
      </c>
      <c r="B47" s="198" t="s">
        <v>235</v>
      </c>
      <c r="C47" s="198" t="s">
        <v>149</v>
      </c>
      <c r="D47" s="198" t="s">
        <v>150</v>
      </c>
      <c r="E47" s="198" t="s">
        <v>6</v>
      </c>
      <c r="F47" s="252"/>
      <c r="G47" s="195"/>
      <c r="H47" s="247"/>
      <c r="I47" s="247"/>
      <c r="J47" s="247"/>
      <c r="K47" s="247"/>
      <c r="L47" s="247"/>
      <c r="M47" s="247"/>
      <c r="N47" s="247"/>
    </row>
    <row r="48" spans="1:14" x14ac:dyDescent="0.25">
      <c r="A48" s="298">
        <v>30</v>
      </c>
      <c r="B48" s="198" t="s">
        <v>245</v>
      </c>
      <c r="C48" s="198" t="s">
        <v>152</v>
      </c>
      <c r="D48" s="198" t="s">
        <v>153</v>
      </c>
      <c r="E48" s="198" t="s">
        <v>100</v>
      </c>
      <c r="F48" s="252"/>
      <c r="G48" s="195"/>
      <c r="H48" s="247"/>
      <c r="I48" s="247"/>
      <c r="J48" s="247"/>
      <c r="K48" s="247"/>
      <c r="L48" s="247"/>
      <c r="M48" s="247"/>
      <c r="N48" s="247"/>
    </row>
    <row r="49" spans="1:14" x14ac:dyDescent="0.25">
      <c r="A49" s="298">
        <v>31</v>
      </c>
      <c r="B49" s="198" t="s">
        <v>211</v>
      </c>
      <c r="C49" s="198" t="s">
        <v>212</v>
      </c>
      <c r="D49" s="198" t="s">
        <v>213</v>
      </c>
      <c r="E49" s="198" t="s">
        <v>214</v>
      </c>
      <c r="F49" s="252"/>
      <c r="G49" s="195"/>
      <c r="H49" s="247"/>
      <c r="I49" s="247"/>
      <c r="J49" s="247"/>
      <c r="K49" s="247"/>
      <c r="L49" s="247"/>
      <c r="M49" s="247"/>
      <c r="N49" s="247"/>
    </row>
    <row r="50" spans="1:14" x14ac:dyDescent="0.25">
      <c r="A50" s="298">
        <v>32</v>
      </c>
      <c r="B50" s="198" t="s">
        <v>217</v>
      </c>
      <c r="C50" s="198" t="s">
        <v>218</v>
      </c>
      <c r="D50" s="198" t="s">
        <v>219</v>
      </c>
      <c r="E50" s="198" t="s">
        <v>64</v>
      </c>
      <c r="F50" s="252"/>
      <c r="G50" s="195"/>
      <c r="H50" s="247"/>
      <c r="I50" s="247"/>
      <c r="J50" s="247"/>
      <c r="K50" s="247"/>
      <c r="L50" s="247"/>
      <c r="M50" s="247"/>
      <c r="N50" s="247"/>
    </row>
  </sheetData>
  <mergeCells count="6">
    <mergeCell ref="B4:D4"/>
    <mergeCell ref="A14:A15"/>
    <mergeCell ref="B14:G14"/>
    <mergeCell ref="A16:G16"/>
    <mergeCell ref="A32:G32"/>
    <mergeCell ref="A27:G27"/>
  </mergeCells>
  <pageMargins left="0.35433070866141736" right="0.15748031496062992" top="0.51181102362204722" bottom="0.74803149606299213" header="0.51181102362204722" footer="0.51181102362204722"/>
  <pageSetup paperSize="9" scale="95" fitToHeight="0" orientation="portrait" r:id="rId1"/>
  <headerFooter alignWithMargins="0">
    <oddFooter>&amp;L&amp;F&amp;R&amp;8]</oddFooter>
  </headerFooter>
  <rowBreaks count="1" manualBreakCount="1">
    <brk id="3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rgb="FF66FF33"/>
    <pageSetUpPr fitToPage="1"/>
  </sheetPr>
  <dimension ref="A1:L42"/>
  <sheetViews>
    <sheetView zoomScale="90" zoomScaleNormal="90" workbookViewId="0">
      <pane ySplit="14" topLeftCell="A15" activePane="bottomLeft" state="frozen"/>
      <selection activeCell="A28" sqref="A28"/>
      <selection pane="bottomLeft" activeCell="F16" sqref="F16"/>
    </sheetView>
  </sheetViews>
  <sheetFormatPr baseColWidth="10" defaultColWidth="11.42578125" defaultRowHeight="12.75" x14ac:dyDescent="0.25"/>
  <cols>
    <col min="1" max="1" width="4" style="58" customWidth="1"/>
    <col min="2" max="2" width="54.5703125" style="58" bestFit="1" customWidth="1"/>
    <col min="3" max="3" width="54.7109375" style="80" customWidth="1"/>
    <col min="4" max="4" width="22.28515625" style="66" bestFit="1" customWidth="1"/>
    <col min="5" max="5" width="24.28515625" style="67" bestFit="1" customWidth="1"/>
    <col min="6" max="6" width="19.140625" style="67" bestFit="1" customWidth="1"/>
    <col min="7" max="7" width="14.85546875" style="66" customWidth="1"/>
    <col min="8" max="16384" width="11.42578125" style="66"/>
  </cols>
  <sheetData>
    <row r="1" spans="1:12" s="27" customFormat="1" ht="18" x14ac:dyDescent="0.25">
      <c r="A1" s="26" t="s">
        <v>181</v>
      </c>
      <c r="B1" s="26"/>
      <c r="C1" s="68"/>
      <c r="D1" s="69"/>
      <c r="F1" s="28"/>
      <c r="G1" s="28"/>
    </row>
    <row r="2" spans="1:12" s="33" customFormat="1" ht="13.5" thickBot="1" x14ac:dyDescent="0.3">
      <c r="A2" s="29"/>
      <c r="B2" s="29"/>
      <c r="C2" s="70"/>
      <c r="D2" s="71"/>
      <c r="E2" s="30"/>
      <c r="F2" s="31"/>
      <c r="G2" s="31"/>
    </row>
    <row r="3" spans="1:12" s="33" customFormat="1" x14ac:dyDescent="0.25">
      <c r="A3" s="32"/>
      <c r="B3" s="32"/>
      <c r="C3" s="72"/>
      <c r="D3" s="73"/>
      <c r="F3" s="34"/>
    </row>
    <row r="4" spans="1:12" s="37" customFormat="1" x14ac:dyDescent="0.25">
      <c r="A4" s="35" t="s">
        <v>23</v>
      </c>
      <c r="B4" s="35"/>
      <c r="C4" s="63" t="str">
        <f>Deckblatt!B10</f>
        <v>Rahmenvertrag Liefer- und Dienstleistung zur Salto Schließanlage</v>
      </c>
      <c r="D4" s="74"/>
      <c r="F4" s="38" t="s">
        <v>18</v>
      </c>
      <c r="G4" s="39">
        <f>Deckblatt!C29</f>
        <v>46296</v>
      </c>
    </row>
    <row r="5" spans="1:12" s="37" customFormat="1" x14ac:dyDescent="0.25">
      <c r="D5" s="75"/>
      <c r="E5" s="40"/>
      <c r="F5" s="38" t="s">
        <v>19</v>
      </c>
      <c r="G5" s="39" t="str">
        <f>Deckblatt!C30</f>
        <v>Erstausstellung</v>
      </c>
    </row>
    <row r="6" spans="1:12" s="37" customFormat="1" x14ac:dyDescent="0.25">
      <c r="A6" s="35" t="s">
        <v>24</v>
      </c>
      <c r="B6" s="35"/>
      <c r="C6" s="41" t="str">
        <f>Deckblatt!B13</f>
        <v>TEK2603021</v>
      </c>
      <c r="D6" s="76"/>
      <c r="F6" s="38" t="s">
        <v>21</v>
      </c>
      <c r="G6" s="39">
        <f>Deckblatt!C31</f>
        <v>47756</v>
      </c>
    </row>
    <row r="7" spans="1:12" s="40" customFormat="1" x14ac:dyDescent="0.25">
      <c r="A7" s="41"/>
      <c r="B7" s="41"/>
      <c r="C7" s="42"/>
      <c r="D7" s="75"/>
      <c r="G7" s="43"/>
      <c r="H7" s="43"/>
    </row>
    <row r="8" spans="1:12" s="37" customFormat="1" x14ac:dyDescent="0.25">
      <c r="A8" s="35" t="s">
        <v>25</v>
      </c>
      <c r="B8" s="35"/>
      <c r="C8" s="44" t="s">
        <v>26</v>
      </c>
      <c r="D8" s="77" t="str">
        <f>Deckblatt!B21</f>
        <v>cde</v>
      </c>
      <c r="E8" s="45"/>
      <c r="F8" s="45"/>
      <c r="G8" s="46"/>
    </row>
    <row r="9" spans="1:12" s="37" customFormat="1" x14ac:dyDescent="0.25">
      <c r="A9" s="35"/>
      <c r="B9" s="35"/>
      <c r="C9" s="44" t="s">
        <v>27</v>
      </c>
      <c r="D9" s="77" t="str">
        <f>Deckblatt!B22</f>
        <v>xstraße</v>
      </c>
      <c r="E9" s="45"/>
      <c r="F9" s="45"/>
      <c r="G9" s="46"/>
    </row>
    <row r="10" spans="1:12" s="37" customFormat="1" x14ac:dyDescent="0.25">
      <c r="A10" s="35"/>
      <c r="B10" s="35"/>
      <c r="C10" s="44" t="s">
        <v>28</v>
      </c>
      <c r="D10" s="77" t="str">
        <f>Deckblatt!B23</f>
        <v>xort</v>
      </c>
      <c r="E10" s="45"/>
      <c r="F10" s="45"/>
      <c r="G10" s="46"/>
    </row>
    <row r="11" spans="1:12" s="37" customFormat="1" x14ac:dyDescent="0.2">
      <c r="A11" s="35" t="s">
        <v>29</v>
      </c>
      <c r="B11" s="35"/>
      <c r="C11" s="47" t="s">
        <v>30</v>
      </c>
      <c r="D11" s="77" t="str">
        <f>Deckblatt!C26</f>
        <v>xname</v>
      </c>
      <c r="E11" s="45"/>
      <c r="F11" s="45"/>
      <c r="G11" s="46"/>
      <c r="I11" s="61"/>
      <c r="J11" s="78"/>
      <c r="K11" s="61"/>
      <c r="L11" s="65"/>
    </row>
    <row r="12" spans="1:12" s="37" customFormat="1" x14ac:dyDescent="0.25">
      <c r="A12" s="48"/>
      <c r="B12" s="48"/>
      <c r="C12" s="47" t="s">
        <v>31</v>
      </c>
      <c r="D12" s="77" t="str">
        <f>Deckblatt!C27</f>
        <v>xtelefon</v>
      </c>
      <c r="E12" s="45"/>
      <c r="F12" s="45"/>
      <c r="G12" s="46"/>
      <c r="I12" s="41"/>
      <c r="J12" s="41"/>
      <c r="K12" s="41"/>
      <c r="L12" s="41"/>
    </row>
    <row r="13" spans="1:12" s="27" customFormat="1" ht="13.5" thickBot="1" x14ac:dyDescent="0.3">
      <c r="C13" s="79"/>
      <c r="D13" s="69"/>
      <c r="G13" s="49"/>
    </row>
    <row r="14" spans="1:12" s="283" customFormat="1" ht="72.75" customHeight="1" thickBot="1" x14ac:dyDescent="0.3">
      <c r="A14" s="282" t="s">
        <v>32</v>
      </c>
      <c r="B14" s="282" t="s">
        <v>254</v>
      </c>
      <c r="C14" s="282" t="s">
        <v>255</v>
      </c>
      <c r="D14" s="282" t="s">
        <v>256</v>
      </c>
      <c r="E14" s="282" t="s">
        <v>440</v>
      </c>
      <c r="F14" s="282" t="s">
        <v>439</v>
      </c>
    </row>
    <row r="15" spans="1:12" s="288" customFormat="1" ht="38.25" x14ac:dyDescent="0.2">
      <c r="A15" s="284">
        <v>1</v>
      </c>
      <c r="B15" s="285" t="s">
        <v>399</v>
      </c>
      <c r="C15" s="307" t="s">
        <v>441</v>
      </c>
      <c r="D15" s="286" t="s">
        <v>400</v>
      </c>
      <c r="E15" s="289"/>
      <c r="F15" s="287">
        <v>0</v>
      </c>
    </row>
    <row r="16" spans="1:12" s="288" customFormat="1" ht="38.25" x14ac:dyDescent="0.2">
      <c r="A16" s="284">
        <v>2</v>
      </c>
      <c r="B16" s="285" t="s">
        <v>399</v>
      </c>
      <c r="C16" s="307" t="s">
        <v>442</v>
      </c>
      <c r="D16" s="286" t="s">
        <v>401</v>
      </c>
      <c r="E16" s="289"/>
      <c r="F16" s="287">
        <v>0</v>
      </c>
    </row>
    <row r="17" spans="1:6" s="288" customFormat="1" ht="63.75" x14ac:dyDescent="0.2">
      <c r="A17" s="284">
        <v>3</v>
      </c>
      <c r="B17" s="285" t="s">
        <v>403</v>
      </c>
      <c r="C17" s="307" t="s">
        <v>443</v>
      </c>
      <c r="D17" s="286" t="s">
        <v>402</v>
      </c>
      <c r="E17" s="289"/>
      <c r="F17" s="287">
        <v>0</v>
      </c>
    </row>
    <row r="18" spans="1:6" s="288" customFormat="1" ht="63.75" x14ac:dyDescent="0.2">
      <c r="A18" s="284">
        <v>4</v>
      </c>
      <c r="B18" s="285" t="s">
        <v>404</v>
      </c>
      <c r="C18" s="307" t="s">
        <v>405</v>
      </c>
      <c r="D18" s="286" t="s">
        <v>406</v>
      </c>
      <c r="E18" s="289"/>
      <c r="F18" s="287">
        <v>0</v>
      </c>
    </row>
    <row r="19" spans="1:6" s="288" customFormat="1" ht="63.75" x14ac:dyDescent="0.2">
      <c r="A19" s="284">
        <v>5</v>
      </c>
      <c r="B19" s="285" t="s">
        <v>407</v>
      </c>
      <c r="C19" s="307" t="s">
        <v>408</v>
      </c>
      <c r="D19" s="286" t="s">
        <v>409</v>
      </c>
      <c r="E19" s="289"/>
      <c r="F19" s="287">
        <v>0</v>
      </c>
    </row>
    <row r="20" spans="1:6" s="288" customFormat="1" x14ac:dyDescent="0.2">
      <c r="A20" s="284">
        <v>6</v>
      </c>
      <c r="B20" s="285" t="s">
        <v>410</v>
      </c>
      <c r="C20" s="285" t="s">
        <v>411</v>
      </c>
      <c r="D20" s="286" t="s">
        <v>412</v>
      </c>
      <c r="E20" s="289"/>
      <c r="F20" s="287">
        <v>0</v>
      </c>
    </row>
    <row r="21" spans="1:6" s="288" customFormat="1" ht="38.25" x14ac:dyDescent="0.2">
      <c r="A21" s="284">
        <v>7</v>
      </c>
      <c r="B21" s="285" t="s">
        <v>414</v>
      </c>
      <c r="C21" s="307" t="s">
        <v>444</v>
      </c>
      <c r="D21" s="286" t="s">
        <v>413</v>
      </c>
      <c r="E21" s="289"/>
      <c r="F21" s="287">
        <v>0</v>
      </c>
    </row>
    <row r="22" spans="1:6" s="288" customFormat="1" ht="38.25" x14ac:dyDescent="0.2">
      <c r="A22" s="284">
        <v>8</v>
      </c>
      <c r="B22" s="285" t="s">
        <v>414</v>
      </c>
      <c r="C22" s="307" t="s">
        <v>445</v>
      </c>
      <c r="D22" s="286" t="s">
        <v>415</v>
      </c>
      <c r="E22" s="289"/>
      <c r="F22" s="287">
        <v>0</v>
      </c>
    </row>
    <row r="23" spans="1:6" s="288" customFormat="1" ht="38.25" x14ac:dyDescent="0.2">
      <c r="A23" s="284">
        <v>9</v>
      </c>
      <c r="B23" s="285" t="s">
        <v>416</v>
      </c>
      <c r="C23" s="307" t="s">
        <v>446</v>
      </c>
      <c r="D23" s="286" t="s">
        <v>417</v>
      </c>
      <c r="E23" s="289"/>
      <c r="F23" s="287">
        <v>0</v>
      </c>
    </row>
    <row r="24" spans="1:6" s="288" customFormat="1" ht="39" x14ac:dyDescent="0.25">
      <c r="A24" s="284">
        <v>10</v>
      </c>
      <c r="B24" t="s">
        <v>418</v>
      </c>
      <c r="C24" s="307" t="s">
        <v>447</v>
      </c>
      <c r="D24" s="286" t="s">
        <v>419</v>
      </c>
      <c r="E24" s="289"/>
      <c r="F24" s="287">
        <v>0</v>
      </c>
    </row>
    <row r="25" spans="1:6" s="288" customFormat="1" x14ac:dyDescent="0.2">
      <c r="A25" s="284">
        <v>11</v>
      </c>
      <c r="B25" s="285" t="s">
        <v>420</v>
      </c>
      <c r="C25" s="285" t="s">
        <v>421</v>
      </c>
      <c r="D25" s="286"/>
      <c r="E25" s="289"/>
      <c r="F25" s="287">
        <v>0</v>
      </c>
    </row>
    <row r="26" spans="1:6" s="288" customFormat="1" x14ac:dyDescent="0.2">
      <c r="A26" s="284">
        <v>12</v>
      </c>
      <c r="B26" s="285" t="s">
        <v>422</v>
      </c>
      <c r="C26" s="285"/>
      <c r="D26" s="286"/>
      <c r="E26" s="289"/>
      <c r="F26" s="287">
        <v>0</v>
      </c>
    </row>
    <row r="27" spans="1:6" s="288" customFormat="1" x14ac:dyDescent="0.2">
      <c r="A27" s="284">
        <v>13</v>
      </c>
      <c r="B27" s="285" t="s">
        <v>423</v>
      </c>
      <c r="C27" s="285"/>
      <c r="D27" s="286"/>
      <c r="E27" s="289"/>
      <c r="F27" s="287">
        <v>0</v>
      </c>
    </row>
    <row r="28" spans="1:6" s="288" customFormat="1" x14ac:dyDescent="0.2">
      <c r="A28" s="284">
        <v>14</v>
      </c>
      <c r="B28" s="285" t="s">
        <v>424</v>
      </c>
      <c r="C28" s="285"/>
      <c r="D28" s="286"/>
      <c r="E28" s="289"/>
      <c r="F28" s="287">
        <v>0</v>
      </c>
    </row>
    <row r="29" spans="1:6" s="288" customFormat="1" ht="51" x14ac:dyDescent="0.2">
      <c r="A29" s="284">
        <v>15</v>
      </c>
      <c r="B29" s="285" t="s">
        <v>425</v>
      </c>
      <c r="C29" s="307" t="s">
        <v>448</v>
      </c>
      <c r="D29" s="286" t="s">
        <v>426</v>
      </c>
      <c r="E29" s="289"/>
      <c r="F29" s="287">
        <v>0</v>
      </c>
    </row>
    <row r="30" spans="1:6" s="288" customFormat="1" ht="51" x14ac:dyDescent="0.2">
      <c r="A30" s="284">
        <v>16</v>
      </c>
      <c r="B30" s="285" t="s">
        <v>427</v>
      </c>
      <c r="C30" s="307" t="s">
        <v>449</v>
      </c>
      <c r="D30" s="286" t="s">
        <v>428</v>
      </c>
      <c r="E30" s="289"/>
      <c r="F30" s="287">
        <v>0</v>
      </c>
    </row>
    <row r="31" spans="1:6" s="288" customFormat="1" ht="51" x14ac:dyDescent="0.2">
      <c r="A31" s="284">
        <v>17</v>
      </c>
      <c r="B31" s="285" t="s">
        <v>427</v>
      </c>
      <c r="C31" s="307" t="s">
        <v>450</v>
      </c>
      <c r="D31" s="286" t="s">
        <v>429</v>
      </c>
      <c r="E31" s="289"/>
      <c r="F31" s="287">
        <v>0</v>
      </c>
    </row>
    <row r="32" spans="1:6" s="288" customFormat="1" ht="51" x14ac:dyDescent="0.2">
      <c r="A32" s="284">
        <v>18</v>
      </c>
      <c r="B32" s="285" t="s">
        <v>430</v>
      </c>
      <c r="C32" s="307" t="s">
        <v>451</v>
      </c>
      <c r="D32" s="286" t="s">
        <v>431</v>
      </c>
      <c r="E32" s="289"/>
      <c r="F32" s="287">
        <v>0</v>
      </c>
    </row>
    <row r="33" spans="1:12" s="288" customFormat="1" ht="51" x14ac:dyDescent="0.2">
      <c r="A33" s="284">
        <v>19</v>
      </c>
      <c r="B33" s="285" t="s">
        <v>432</v>
      </c>
      <c r="C33" s="307" t="s">
        <v>433</v>
      </c>
      <c r="D33" s="286" t="s">
        <v>434</v>
      </c>
      <c r="E33" s="289"/>
      <c r="F33" s="287">
        <v>0</v>
      </c>
    </row>
    <row r="34" spans="1:12" s="288" customFormat="1" ht="63.75" x14ac:dyDescent="0.2">
      <c r="A34" s="284">
        <v>20</v>
      </c>
      <c r="B34" s="285" t="s">
        <v>435</v>
      </c>
      <c r="C34" s="307" t="s">
        <v>452</v>
      </c>
      <c r="D34" s="286" t="s">
        <v>436</v>
      </c>
      <c r="E34" s="289"/>
      <c r="F34" s="287">
        <v>0</v>
      </c>
    </row>
    <row r="35" spans="1:12" s="288" customFormat="1" ht="38.25" x14ac:dyDescent="0.2">
      <c r="A35" s="284">
        <v>21</v>
      </c>
      <c r="B35" s="285" t="s">
        <v>437</v>
      </c>
      <c r="C35" s="307" t="s">
        <v>453</v>
      </c>
      <c r="D35" s="286" t="s">
        <v>438</v>
      </c>
      <c r="E35" s="289"/>
      <c r="F35" s="287">
        <v>0</v>
      </c>
    </row>
    <row r="36" spans="1:12" s="288" customFormat="1" x14ac:dyDescent="0.2">
      <c r="A36" s="284">
        <v>22</v>
      </c>
      <c r="B36" s="285" t="s">
        <v>257</v>
      </c>
      <c r="C36" s="285"/>
      <c r="D36" s="286"/>
      <c r="E36" s="289"/>
      <c r="F36" s="287">
        <v>0</v>
      </c>
    </row>
    <row r="37" spans="1:12" s="288" customFormat="1" x14ac:dyDescent="0.2">
      <c r="A37" s="284">
        <v>23</v>
      </c>
      <c r="B37" s="285" t="s">
        <v>258</v>
      </c>
      <c r="C37" s="285"/>
      <c r="D37" s="290"/>
      <c r="E37" s="289"/>
      <c r="F37" s="287">
        <v>0</v>
      </c>
    </row>
    <row r="38" spans="1:12" s="288" customFormat="1" x14ac:dyDescent="0.2">
      <c r="A38" s="310">
        <v>24</v>
      </c>
      <c r="B38" s="285" t="s">
        <v>398</v>
      </c>
      <c r="C38" s="285"/>
      <c r="D38" s="309"/>
      <c r="E38" s="289"/>
      <c r="F38" s="308">
        <v>0</v>
      </c>
    </row>
    <row r="39" spans="1:12" s="288" customFormat="1" x14ac:dyDescent="0.25">
      <c r="A39" s="291"/>
      <c r="B39" s="292"/>
      <c r="C39" s="293"/>
      <c r="D39" s="293"/>
      <c r="E39" s="341" t="s">
        <v>454</v>
      </c>
      <c r="F39" s="342">
        <f>SUM(F15:F38)</f>
        <v>0</v>
      </c>
    </row>
    <row r="40" spans="1:12" s="288" customFormat="1" x14ac:dyDescent="0.25">
      <c r="A40" s="291"/>
      <c r="B40" s="291"/>
      <c r="C40" s="294"/>
      <c r="D40" s="294"/>
      <c r="E40" s="341"/>
      <c r="F40" s="343"/>
    </row>
    <row r="41" spans="1:12" s="227" customFormat="1" ht="15" x14ac:dyDescent="0.25">
      <c r="A41" s="254" t="s">
        <v>207</v>
      </c>
      <c r="B41" s="295"/>
      <c r="C41" s="295"/>
      <c r="D41" s="295"/>
      <c r="E41" s="295"/>
      <c r="F41" s="295"/>
      <c r="G41" s="296"/>
      <c r="H41" s="297"/>
      <c r="I41" s="297"/>
      <c r="J41" s="297"/>
      <c r="K41" s="297"/>
      <c r="L41" s="297"/>
    </row>
    <row r="42" spans="1:12" s="227" customFormat="1" ht="15" x14ac:dyDescent="0.25">
      <c r="A42" s="344" t="s">
        <v>208</v>
      </c>
      <c r="B42" s="344"/>
      <c r="C42" s="344"/>
      <c r="D42" s="344"/>
      <c r="E42" s="295"/>
      <c r="F42" s="295"/>
      <c r="G42" s="296"/>
      <c r="H42" s="297"/>
      <c r="I42" s="297"/>
      <c r="J42" s="297"/>
      <c r="K42" s="297"/>
      <c r="L42" s="297"/>
    </row>
  </sheetData>
  <sheetProtection algorithmName="SHA-512" hashValue="kHxvgzEBvCuxnsumoWFY9ymDYBvM5JLwYems1ci4I6oHunX9sbXiZmksd1hnyEczbpDrB1NRnBLWHDhmwHm3gQ==" saltValue="NvtRqLyRSY4vEFYpUiY8CA==" spinCount="100000" sheet="1" objects="1" scenarios="1" selectLockedCells="1"/>
  <mergeCells count="3">
    <mergeCell ref="E39:E40"/>
    <mergeCell ref="F39:F40"/>
    <mergeCell ref="A42:D42"/>
  </mergeCells>
  <pageMargins left="0.23622047244094491" right="0.23622047244094491" top="0.74803149606299213" bottom="0.74803149606299213" header="0.31496062992125984" footer="0.31496062992125984"/>
  <pageSetup paperSize="9" fitToHeight="6" orientation="portrait" r:id="rId1"/>
  <headerFooter alignWithMargins="0">
    <oddFooter>&amp;L&amp;F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33"/>
    <pageSetUpPr fitToPage="1"/>
  </sheetPr>
  <dimension ref="A1:M39"/>
  <sheetViews>
    <sheetView zoomScale="90" zoomScaleNormal="90" workbookViewId="0">
      <selection activeCell="C18" sqref="C18"/>
    </sheetView>
  </sheetViews>
  <sheetFormatPr baseColWidth="10" defaultColWidth="11.42578125" defaultRowHeight="15" x14ac:dyDescent="0.25"/>
  <cols>
    <col min="1" max="2" width="11.42578125" style="62"/>
    <col min="3" max="3" width="48.85546875" style="62" customWidth="1"/>
    <col min="4" max="4" width="11.42578125" style="62"/>
    <col min="5" max="5" width="9.28515625" style="62" customWidth="1"/>
    <col min="6" max="6" width="16" style="62" customWidth="1"/>
    <col min="7" max="16384" width="11.42578125" style="62"/>
  </cols>
  <sheetData>
    <row r="1" spans="1:6" ht="18" x14ac:dyDescent="0.25">
      <c r="A1" s="348" t="s">
        <v>177</v>
      </c>
      <c r="B1" s="348" t="str">
        <f ca="1">"Einheitspreiskatalog, Blatt: " &amp; MID(CELL("Dateiname",B1),FIND("]",CELL("Dateiname",B1))+1,31)</f>
        <v>Einheitspreiskatalog, Blatt: Los 2 Epk SVS</v>
      </c>
      <c r="C1" s="348" t="str">
        <f ca="1">"Einheitspreiskatalog, Blatt: " &amp; MID(CELL("Dateiname",C1),FIND("]",CELL("Dateiname",C1))+1,31)</f>
        <v>Einheitspreiskatalog, Blatt: Los 2 Epk SVS</v>
      </c>
      <c r="D1" s="348" t="str">
        <f ca="1">"Einheitspreiskatalog, Blatt: " &amp; MID(CELL("Dateiname",D1),FIND("]",CELL("Dateiname",D1))+1,31)</f>
        <v>Einheitspreiskatalog, Blatt: Los 2 Epk SVS</v>
      </c>
      <c r="E1" s="348" t="str">
        <f ca="1">"Einheitspreiskatalog, Blatt: " &amp; MID(CELL("Dateiname",E1),FIND("]",CELL("Dateiname",E1))+1,31)</f>
        <v>Einheitspreiskatalog, Blatt: Los 2 Epk SVS</v>
      </c>
      <c r="F1" s="348" t="str">
        <f ca="1">"Einheitspreiskatalog, Blatt: " &amp; MID(CELL("Dateiname",F1),FIND("]",CELL("Dateiname",F1))+1,31)</f>
        <v>Einheitspreiskatalog, Blatt: Los 2 Epk SVS</v>
      </c>
    </row>
    <row r="2" spans="1:6" ht="15.75" thickBot="1" x14ac:dyDescent="0.3">
      <c r="A2" s="29"/>
      <c r="B2" s="30"/>
      <c r="C2" s="30"/>
      <c r="D2" s="30"/>
      <c r="E2" s="31"/>
      <c r="F2" s="31"/>
    </row>
    <row r="3" spans="1:6" x14ac:dyDescent="0.25">
      <c r="A3" s="32"/>
      <c r="B3" s="33"/>
      <c r="C3" s="33"/>
      <c r="D3" s="33"/>
      <c r="E3" s="34"/>
      <c r="F3" s="33"/>
    </row>
    <row r="4" spans="1:6" x14ac:dyDescent="0.25">
      <c r="A4" s="35" t="s">
        <v>23</v>
      </c>
      <c r="B4" s="36" t="str">
        <f>Deckblatt!B10</f>
        <v>Rahmenvertrag Liefer- und Dienstleistung zur Salto Schließanlage</v>
      </c>
      <c r="C4" s="113"/>
      <c r="D4" s="37"/>
      <c r="E4" s="38" t="s">
        <v>18</v>
      </c>
      <c r="F4" s="281">
        <f>Deckblatt!C29</f>
        <v>46296</v>
      </c>
    </row>
    <row r="5" spans="1:6" x14ac:dyDescent="0.25">
      <c r="A5" s="37"/>
      <c r="B5" s="37"/>
      <c r="C5" s="37"/>
      <c r="D5" s="40"/>
      <c r="E5" s="38" t="s">
        <v>19</v>
      </c>
      <c r="F5" s="114" t="str">
        <f>Deckblatt!C30</f>
        <v>Erstausstellung</v>
      </c>
    </row>
    <row r="6" spans="1:6" x14ac:dyDescent="0.25">
      <c r="A6" s="35" t="s">
        <v>24</v>
      </c>
      <c r="B6" s="37" t="str">
        <f>Deckblatt!B13</f>
        <v>TEK2603021</v>
      </c>
      <c r="D6" s="37"/>
      <c r="E6" s="38" t="s">
        <v>21</v>
      </c>
      <c r="F6" s="114">
        <f>Deckblatt!C31</f>
        <v>47756</v>
      </c>
    </row>
    <row r="7" spans="1:6" x14ac:dyDescent="0.25">
      <c r="A7" s="41"/>
      <c r="B7" s="42"/>
      <c r="C7" s="40"/>
      <c r="D7" s="40"/>
      <c r="E7" s="40"/>
      <c r="F7" s="43"/>
    </row>
    <row r="8" spans="1:6" x14ac:dyDescent="0.25">
      <c r="A8" s="35" t="s">
        <v>25</v>
      </c>
      <c r="B8" s="115" t="s">
        <v>26</v>
      </c>
      <c r="C8" s="64" t="str">
        <f>Deckblatt!B21</f>
        <v>cde</v>
      </c>
      <c r="D8" s="45"/>
      <c r="E8" s="45"/>
      <c r="F8" s="46"/>
    </row>
    <row r="9" spans="1:6" x14ac:dyDescent="0.25">
      <c r="A9" s="35"/>
      <c r="B9" s="115" t="s">
        <v>27</v>
      </c>
      <c r="C9" s="64" t="str">
        <f>Deckblatt!B22</f>
        <v>xstraße</v>
      </c>
      <c r="D9" s="45"/>
      <c r="E9" s="45"/>
      <c r="F9" s="46"/>
    </row>
    <row r="10" spans="1:6" x14ac:dyDescent="0.25">
      <c r="A10" s="35"/>
      <c r="B10" s="115" t="s">
        <v>28</v>
      </c>
      <c r="C10" s="64" t="str">
        <f>Deckblatt!B23</f>
        <v>xort</v>
      </c>
      <c r="D10" s="45"/>
      <c r="E10" s="45"/>
      <c r="F10" s="46"/>
    </row>
    <row r="11" spans="1:6" x14ac:dyDescent="0.25">
      <c r="A11" s="35" t="s">
        <v>29</v>
      </c>
      <c r="B11" s="116" t="s">
        <v>30</v>
      </c>
      <c r="C11" s="64" t="str">
        <f>Deckblatt!C26</f>
        <v>xname</v>
      </c>
      <c r="D11" s="45"/>
      <c r="E11" s="45"/>
      <c r="F11" s="46"/>
    </row>
    <row r="12" spans="1:6" x14ac:dyDescent="0.25">
      <c r="A12" s="48"/>
      <c r="B12" s="116" t="s">
        <v>31</v>
      </c>
      <c r="C12" s="64" t="str">
        <f>Deckblatt!C27</f>
        <v>xtelefon</v>
      </c>
      <c r="D12" s="45"/>
      <c r="E12" s="45"/>
      <c r="F12" s="46"/>
    </row>
    <row r="13" spans="1:6" x14ac:dyDescent="0.25">
      <c r="A13" s="27"/>
      <c r="B13" s="27"/>
      <c r="C13" s="27"/>
      <c r="D13" s="27"/>
      <c r="E13" s="27"/>
      <c r="F13" s="49"/>
    </row>
    <row r="14" spans="1:6" ht="70.5" customHeight="1" x14ac:dyDescent="0.25">
      <c r="A14" s="50" t="s">
        <v>32</v>
      </c>
      <c r="B14" s="349" t="s">
        <v>397</v>
      </c>
      <c r="C14" s="350"/>
      <c r="D14" s="351" t="s">
        <v>33</v>
      </c>
      <c r="E14" s="51" t="s">
        <v>34</v>
      </c>
      <c r="F14" s="353" t="s">
        <v>35</v>
      </c>
    </row>
    <row r="15" spans="1:6" x14ac:dyDescent="0.25">
      <c r="A15" s="52"/>
      <c r="B15" s="53" t="s">
        <v>36</v>
      </c>
      <c r="C15" s="54" t="s">
        <v>37</v>
      </c>
      <c r="D15" s="352"/>
      <c r="E15" s="55"/>
      <c r="F15" s="354"/>
    </row>
    <row r="16" spans="1:6" x14ac:dyDescent="0.25">
      <c r="A16" s="345" t="s">
        <v>38</v>
      </c>
      <c r="B16" s="346"/>
      <c r="C16" s="346"/>
      <c r="D16" s="346"/>
      <c r="E16" s="346"/>
      <c r="F16" s="347"/>
    </row>
    <row r="17" spans="1:13" ht="30" customHeight="1" x14ac:dyDescent="0.25">
      <c r="A17" s="300">
        <v>1</v>
      </c>
      <c r="B17" s="300" t="s">
        <v>39</v>
      </c>
      <c r="C17" s="301" t="s">
        <v>40</v>
      </c>
      <c r="D17" s="60">
        <v>1</v>
      </c>
      <c r="E17" s="302" t="s">
        <v>41</v>
      </c>
      <c r="F17" s="303">
        <v>0</v>
      </c>
      <c r="G17" s="304"/>
    </row>
    <row r="18" spans="1:13" ht="30" customHeight="1" x14ac:dyDescent="0.25">
      <c r="A18" s="300">
        <v>2</v>
      </c>
      <c r="B18" s="300" t="s">
        <v>39</v>
      </c>
      <c r="C18" s="301" t="s">
        <v>393</v>
      </c>
      <c r="D18" s="60">
        <v>1</v>
      </c>
      <c r="E18" s="302" t="s">
        <v>41</v>
      </c>
      <c r="F18" s="303">
        <v>0</v>
      </c>
      <c r="G18" s="304"/>
    </row>
    <row r="19" spans="1:13" ht="30" customHeight="1" x14ac:dyDescent="0.25">
      <c r="A19" s="300">
        <v>3</v>
      </c>
      <c r="B19" s="300" t="s">
        <v>39</v>
      </c>
      <c r="C19" s="301" t="s">
        <v>394</v>
      </c>
      <c r="D19" s="60">
        <v>1</v>
      </c>
      <c r="E19" s="302" t="s">
        <v>41</v>
      </c>
      <c r="F19" s="303">
        <v>0</v>
      </c>
      <c r="G19" s="304"/>
    </row>
    <row r="20" spans="1:13" ht="30" customHeight="1" x14ac:dyDescent="0.25">
      <c r="A20" s="300">
        <v>4</v>
      </c>
      <c r="B20" s="300" t="s">
        <v>39</v>
      </c>
      <c r="C20" s="69" t="s">
        <v>42</v>
      </c>
      <c r="D20" s="60">
        <v>1</v>
      </c>
      <c r="E20" s="302" t="s">
        <v>41</v>
      </c>
      <c r="F20" s="303">
        <v>0</v>
      </c>
      <c r="G20" s="304"/>
    </row>
    <row r="21" spans="1:13" x14ac:dyDescent="0.25">
      <c r="A21" s="300">
        <v>5</v>
      </c>
      <c r="B21" s="300" t="s">
        <v>39</v>
      </c>
      <c r="C21" s="299" t="s">
        <v>43</v>
      </c>
      <c r="D21" s="60">
        <v>1</v>
      </c>
      <c r="E21" s="302" t="s">
        <v>44</v>
      </c>
      <c r="F21" s="303">
        <v>0</v>
      </c>
      <c r="G21" s="304"/>
    </row>
    <row r="22" spans="1:13" x14ac:dyDescent="0.25">
      <c r="A22" s="345" t="s">
        <v>179</v>
      </c>
      <c r="B22" s="346"/>
      <c r="C22" s="346"/>
      <c r="D22" s="346"/>
      <c r="E22" s="346"/>
      <c r="F22" s="347"/>
    </row>
    <row r="23" spans="1:13" ht="89.25" x14ac:dyDescent="0.25">
      <c r="A23" s="56">
        <v>6</v>
      </c>
      <c r="B23" s="56" t="s">
        <v>39</v>
      </c>
      <c r="C23" s="59" t="s">
        <v>392</v>
      </c>
      <c r="D23" s="60">
        <v>1</v>
      </c>
      <c r="E23" s="57" t="s">
        <v>41</v>
      </c>
      <c r="F23" s="355">
        <v>0</v>
      </c>
    </row>
    <row r="24" spans="1:13" s="18" customFormat="1" x14ac:dyDescent="0.25">
      <c r="A24" s="254" t="s">
        <v>207</v>
      </c>
      <c r="B24" s="255"/>
      <c r="C24" s="255"/>
      <c r="D24" s="255"/>
      <c r="E24" s="255"/>
      <c r="F24" s="255"/>
      <c r="G24" s="107"/>
      <c r="H24" s="108"/>
      <c r="I24" s="9"/>
      <c r="J24" s="9"/>
      <c r="K24" s="9"/>
      <c r="L24" s="9"/>
      <c r="M24" s="9"/>
    </row>
    <row r="25" spans="1:13" s="18" customFormat="1" x14ac:dyDescent="0.25">
      <c r="A25" s="254" t="s">
        <v>208</v>
      </c>
      <c r="B25" s="255"/>
      <c r="C25" s="255"/>
      <c r="D25" s="255"/>
      <c r="E25" s="255"/>
      <c r="F25" s="255"/>
      <c r="G25" s="107"/>
      <c r="H25" s="108"/>
      <c r="I25" s="9"/>
      <c r="J25" s="9"/>
      <c r="K25" s="9"/>
      <c r="L25" s="9"/>
      <c r="M25" s="9"/>
    </row>
    <row r="26" spans="1:13" s="18" customFormat="1" x14ac:dyDescent="0.25">
      <c r="A26" s="106"/>
      <c r="B26" s="107"/>
      <c r="C26" s="107"/>
      <c r="D26" s="107"/>
      <c r="E26" s="107"/>
      <c r="F26" s="107"/>
      <c r="G26" s="107"/>
      <c r="H26" s="108"/>
      <c r="I26" s="9"/>
      <c r="J26" s="9"/>
      <c r="K26" s="9"/>
      <c r="L26" s="9"/>
      <c r="M26" s="9"/>
    </row>
    <row r="27" spans="1:13" s="18" customFormat="1" x14ac:dyDescent="0.25">
      <c r="A27" s="106"/>
      <c r="B27" s="107"/>
      <c r="C27" s="107"/>
      <c r="D27" s="107"/>
      <c r="E27" s="107"/>
      <c r="F27" s="107"/>
      <c r="G27" s="107"/>
      <c r="H27" s="108"/>
      <c r="I27" s="9"/>
      <c r="J27" s="9"/>
      <c r="K27" s="9"/>
      <c r="L27" s="9"/>
      <c r="M27" s="9"/>
    </row>
    <row r="28" spans="1:13" s="18" customFormat="1" x14ac:dyDescent="0.25">
      <c r="A28" s="106"/>
      <c r="B28" s="107"/>
      <c r="C28" s="107"/>
      <c r="D28" s="107"/>
      <c r="E28" s="107"/>
      <c r="F28" s="107"/>
      <c r="G28" s="107"/>
      <c r="H28" s="108"/>
      <c r="I28" s="9"/>
      <c r="J28" s="9"/>
      <c r="K28" s="9"/>
      <c r="L28" s="9"/>
      <c r="M28" s="9"/>
    </row>
    <row r="29" spans="1:13" s="18" customFormat="1" x14ac:dyDescent="0.25">
      <c r="A29" s="106"/>
      <c r="B29" s="107"/>
      <c r="C29" s="107"/>
      <c r="D29" s="107"/>
      <c r="E29" s="107"/>
      <c r="F29" s="107"/>
      <c r="G29" s="107"/>
      <c r="H29" s="108"/>
      <c r="I29" s="9"/>
      <c r="J29" s="9"/>
      <c r="K29" s="9"/>
      <c r="L29" s="9"/>
      <c r="M29" s="9"/>
    </row>
    <row r="30" spans="1:13" s="18" customFormat="1" x14ac:dyDescent="0.25">
      <c r="A30" s="106"/>
      <c r="B30" s="107"/>
      <c r="C30" s="107"/>
      <c r="D30" s="107"/>
      <c r="E30" s="107"/>
      <c r="F30" s="107"/>
      <c r="G30" s="107"/>
      <c r="H30" s="108"/>
      <c r="I30" s="9"/>
      <c r="J30" s="9"/>
      <c r="K30" s="9"/>
      <c r="L30" s="9"/>
      <c r="M30" s="9"/>
    </row>
    <row r="31" spans="1:13" s="18" customFormat="1" x14ac:dyDescent="0.25">
      <c r="A31" s="106"/>
      <c r="B31" s="107"/>
      <c r="C31" s="107"/>
      <c r="D31" s="107"/>
      <c r="E31" s="107"/>
      <c r="F31" s="107"/>
      <c r="G31" s="107"/>
      <c r="H31" s="107"/>
      <c r="I31" s="9"/>
      <c r="J31" s="9"/>
      <c r="K31" s="9"/>
      <c r="L31" s="9"/>
      <c r="M31" s="9"/>
    </row>
    <row r="32" spans="1:13" s="18" customFormat="1" x14ac:dyDescent="0.25">
      <c r="A32" s="109"/>
      <c r="B32" s="107"/>
      <c r="C32" s="107"/>
      <c r="D32" s="107"/>
      <c r="E32" s="107"/>
      <c r="F32" s="107"/>
      <c r="G32" s="107"/>
      <c r="H32" s="108"/>
      <c r="I32" s="9"/>
      <c r="J32" s="9"/>
      <c r="K32" s="9"/>
      <c r="L32" s="9"/>
      <c r="M32" s="9"/>
    </row>
    <row r="33" spans="1:13" s="18" customFormat="1" x14ac:dyDescent="0.25">
      <c r="A33" s="106"/>
      <c r="B33" s="107"/>
      <c r="C33" s="107"/>
      <c r="D33" s="107"/>
      <c r="E33" s="107"/>
      <c r="F33" s="107"/>
      <c r="G33" s="107"/>
      <c r="H33" s="108"/>
      <c r="I33" s="9"/>
      <c r="J33" s="9"/>
      <c r="K33" s="9"/>
      <c r="L33" s="9"/>
      <c r="M33" s="9"/>
    </row>
    <row r="34" spans="1:13" s="18" customFormat="1" x14ac:dyDescent="0.25">
      <c r="A34" s="110"/>
      <c r="B34" s="111"/>
      <c r="C34" s="111"/>
      <c r="D34" s="9"/>
      <c r="E34" s="9"/>
      <c r="F34" s="15"/>
      <c r="G34" s="15"/>
      <c r="H34" s="112"/>
      <c r="I34" s="9"/>
      <c r="J34" s="9"/>
      <c r="K34" s="9"/>
      <c r="L34" s="9"/>
      <c r="M34" s="9"/>
    </row>
    <row r="35" spans="1:13" s="18" customFormat="1" x14ac:dyDescent="0.25">
      <c r="A35" s="110"/>
      <c r="B35" s="111"/>
      <c r="C35" s="111"/>
      <c r="D35" s="9"/>
      <c r="E35" s="9"/>
      <c r="F35" s="15"/>
      <c r="G35" s="15"/>
      <c r="H35" s="112"/>
      <c r="I35" s="9"/>
      <c r="J35" s="9"/>
      <c r="K35" s="9"/>
      <c r="L35" s="9"/>
      <c r="M35" s="9"/>
    </row>
    <row r="36" spans="1:13" s="18" customFormat="1" x14ac:dyDescent="0.25">
      <c r="A36" s="110"/>
      <c r="B36" s="111"/>
      <c r="C36" s="111"/>
      <c r="D36" s="9"/>
      <c r="E36" s="9"/>
      <c r="F36" s="15"/>
      <c r="G36" s="15"/>
      <c r="H36" s="112"/>
      <c r="I36" s="9"/>
      <c r="J36" s="9"/>
      <c r="K36" s="9"/>
      <c r="L36" s="9"/>
      <c r="M36" s="9"/>
    </row>
    <row r="37" spans="1:13" s="18" customFormat="1" x14ac:dyDescent="0.25">
      <c r="A37" s="110"/>
      <c r="B37" s="111"/>
      <c r="C37" s="111"/>
      <c r="D37" s="9"/>
      <c r="E37" s="9"/>
      <c r="F37" s="15"/>
      <c r="G37" s="15"/>
      <c r="H37" s="112"/>
      <c r="I37" s="9"/>
      <c r="J37" s="9"/>
      <c r="K37" s="9"/>
      <c r="L37" s="9"/>
      <c r="M37" s="9"/>
    </row>
    <row r="38" spans="1:13" s="18" customFormat="1" x14ac:dyDescent="0.25">
      <c r="A38" s="110"/>
      <c r="B38" s="111"/>
      <c r="C38" s="111"/>
      <c r="D38" s="9"/>
      <c r="E38" s="9"/>
      <c r="F38" s="15"/>
      <c r="G38" s="15"/>
      <c r="H38" s="112"/>
      <c r="I38" s="9"/>
      <c r="J38" s="9"/>
      <c r="K38" s="9"/>
      <c r="L38" s="9"/>
      <c r="M38" s="9"/>
    </row>
    <row r="39" spans="1:13" s="18" customFormat="1" x14ac:dyDescent="0.25">
      <c r="A39" s="109"/>
      <c r="B39" s="111"/>
      <c r="C39" s="111"/>
      <c r="D39" s="9"/>
      <c r="E39" s="9"/>
      <c r="F39" s="15"/>
      <c r="G39" s="15"/>
      <c r="H39" s="112"/>
      <c r="I39" s="9"/>
      <c r="J39" s="9"/>
      <c r="K39" s="9"/>
      <c r="L39" s="9"/>
      <c r="M39" s="9"/>
    </row>
  </sheetData>
  <sheetProtection algorithmName="SHA-512" hashValue="qChLXd0ajLnWwuFvdn9YUKESA7eCT6WSvjV1jyfgokBTXNsbUMuPRzXmtvTcISSpgU/zRPbwbpnTL9CuAjWhQA==" saltValue="v3ir+teb02oSh0ff9hpPdA==" spinCount="100000" sheet="1" objects="1" scenarios="1" selectLockedCells="1"/>
  <mergeCells count="6">
    <mergeCell ref="A22:F22"/>
    <mergeCell ref="A1:F1"/>
    <mergeCell ref="B14:C14"/>
    <mergeCell ref="D14:D15"/>
    <mergeCell ref="F14:F15"/>
    <mergeCell ref="A16:F16"/>
  </mergeCells>
  <conditionalFormatting sqref="D23">
    <cfRule type="expression" dxfId="1" priority="3" stopIfTrue="1">
      <formula>ISNUMBER(FIND("Aufschlag",#REF!))</formula>
    </cfRule>
  </conditionalFormatting>
  <conditionalFormatting sqref="D17:D21">
    <cfRule type="expression" dxfId="0" priority="2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rgb="FF66FF33"/>
  </sheetPr>
  <dimension ref="A1:M34"/>
  <sheetViews>
    <sheetView zoomScale="90" zoomScaleNormal="90" workbookViewId="0">
      <pane ySplit="15" topLeftCell="A16" activePane="bottomLeft" state="frozen"/>
      <selection activeCell="A28" sqref="A28"/>
      <selection pane="bottomLeft" activeCell="E18" sqref="E18"/>
    </sheetView>
  </sheetViews>
  <sheetFormatPr baseColWidth="10" defaultColWidth="11.42578125" defaultRowHeight="12.75" x14ac:dyDescent="0.25"/>
  <cols>
    <col min="1" max="1" width="12.42578125" style="364" customWidth="1"/>
    <col min="2" max="2" width="14.140625" style="365" customWidth="1"/>
    <col min="3" max="3" width="45.42578125" style="365" customWidth="1"/>
    <col min="4" max="4" width="9.5703125" style="366" customWidth="1"/>
    <col min="5" max="5" width="18.7109375" style="367" customWidth="1"/>
    <col min="6" max="16384" width="11.42578125" style="365"/>
  </cols>
  <sheetData>
    <row r="1" spans="1:12" s="372" customFormat="1" ht="18" x14ac:dyDescent="0.25">
      <c r="A1" s="371" t="s">
        <v>178</v>
      </c>
      <c r="D1" s="373"/>
      <c r="E1" s="373"/>
    </row>
    <row r="2" spans="1:12" s="377" customFormat="1" ht="13.5" thickBot="1" x14ac:dyDescent="0.3">
      <c r="A2" s="374"/>
      <c r="B2" s="375"/>
      <c r="C2" s="375"/>
      <c r="D2" s="376"/>
      <c r="E2" s="376"/>
    </row>
    <row r="3" spans="1:12" s="377" customFormat="1" x14ac:dyDescent="0.25">
      <c r="A3" s="378"/>
      <c r="B3" s="378"/>
      <c r="C3" s="378"/>
      <c r="D3" s="379"/>
      <c r="E3" s="378"/>
    </row>
    <row r="4" spans="1:12" s="215" customFormat="1" x14ac:dyDescent="0.25">
      <c r="A4" s="380" t="s">
        <v>23</v>
      </c>
      <c r="B4" s="381" t="str">
        <f>Deckblatt!B10</f>
        <v>Rahmenvertrag Liefer- und Dienstleistung zur Salto Schließanlage</v>
      </c>
      <c r="C4" s="382"/>
      <c r="D4" s="383" t="s">
        <v>18</v>
      </c>
      <c r="E4" s="384">
        <f>Deckblatt!C29</f>
        <v>46296</v>
      </c>
    </row>
    <row r="5" spans="1:12" s="215" customFormat="1" x14ac:dyDescent="0.25">
      <c r="D5" s="383" t="s">
        <v>19</v>
      </c>
      <c r="E5" s="385" t="str">
        <f>Deckblatt!C30</f>
        <v>Erstausstellung</v>
      </c>
    </row>
    <row r="6" spans="1:12" s="215" customFormat="1" x14ac:dyDescent="0.25">
      <c r="A6" s="380" t="s">
        <v>24</v>
      </c>
      <c r="B6" s="215" t="str">
        <f>Deckblatt!B13</f>
        <v>TEK2603021</v>
      </c>
      <c r="D6" s="383" t="s">
        <v>21</v>
      </c>
      <c r="E6" s="385">
        <f>Deckblatt!C31</f>
        <v>47756</v>
      </c>
      <c r="G6" s="386"/>
    </row>
    <row r="7" spans="1:12" s="222" customFormat="1" x14ac:dyDescent="0.25">
      <c r="A7" s="387"/>
      <c r="B7" s="387"/>
      <c r="C7" s="387"/>
      <c r="D7" s="387"/>
      <c r="E7" s="383"/>
      <c r="G7" s="388"/>
    </row>
    <row r="8" spans="1:12" s="215" customFormat="1" x14ac:dyDescent="0.25">
      <c r="A8" s="380" t="s">
        <v>25</v>
      </c>
      <c r="B8" s="389" t="s">
        <v>26</v>
      </c>
      <c r="C8" s="390" t="str">
        <f>Deckblatt!B21</f>
        <v>cde</v>
      </c>
      <c r="D8" s="391"/>
      <c r="E8" s="392"/>
    </row>
    <row r="9" spans="1:12" s="215" customFormat="1" x14ac:dyDescent="0.25">
      <c r="A9" s="380"/>
      <c r="B9" s="389" t="s">
        <v>27</v>
      </c>
      <c r="C9" s="390" t="str">
        <f>Deckblatt!B22</f>
        <v>xstraße</v>
      </c>
      <c r="D9" s="391"/>
      <c r="E9" s="392"/>
    </row>
    <row r="10" spans="1:12" s="215" customFormat="1" x14ac:dyDescent="0.25">
      <c r="A10" s="380"/>
      <c r="B10" s="389" t="s">
        <v>28</v>
      </c>
      <c r="C10" s="390" t="str">
        <f>Deckblatt!B23</f>
        <v>xort</v>
      </c>
      <c r="D10" s="391"/>
      <c r="E10" s="392"/>
    </row>
    <row r="11" spans="1:12" s="215" customFormat="1" x14ac:dyDescent="0.25">
      <c r="A11" s="380" t="s">
        <v>29</v>
      </c>
      <c r="B11" s="393" t="s">
        <v>30</v>
      </c>
      <c r="C11" s="390" t="str">
        <f>Deckblatt!C26</f>
        <v>xname</v>
      </c>
      <c r="D11" s="391"/>
      <c r="E11" s="392"/>
      <c r="H11" s="387"/>
      <c r="I11" s="380"/>
      <c r="J11" s="387"/>
      <c r="K11" s="394"/>
      <c r="L11" s="394"/>
    </row>
    <row r="12" spans="1:12" s="215" customFormat="1" x14ac:dyDescent="0.25">
      <c r="A12" s="395"/>
      <c r="B12" s="393" t="s">
        <v>31</v>
      </c>
      <c r="C12" s="390" t="str">
        <f>Deckblatt!C27</f>
        <v>xtelefon</v>
      </c>
      <c r="D12" s="391"/>
      <c r="E12" s="392"/>
      <c r="H12" s="387"/>
      <c r="I12" s="387"/>
      <c r="J12" s="387"/>
      <c r="K12" s="387"/>
      <c r="L12" s="387"/>
    </row>
    <row r="13" spans="1:12" s="372" customFormat="1" x14ac:dyDescent="0.25">
      <c r="A13" s="396"/>
      <c r="B13" s="396"/>
      <c r="C13" s="396"/>
      <c r="D13" s="396"/>
      <c r="E13" s="397"/>
    </row>
    <row r="14" spans="1:12" s="364" customFormat="1" ht="25.5" x14ac:dyDescent="0.25">
      <c r="A14" s="398" t="s">
        <v>32</v>
      </c>
      <c r="B14" s="399" t="s">
        <v>23</v>
      </c>
      <c r="C14" s="400"/>
      <c r="D14" s="401" t="s">
        <v>34</v>
      </c>
      <c r="E14" s="402" t="s">
        <v>45</v>
      </c>
      <c r="F14" s="403"/>
    </row>
    <row r="15" spans="1:12" s="410" customFormat="1" x14ac:dyDescent="0.25">
      <c r="A15" s="404"/>
      <c r="B15" s="405" t="s">
        <v>36</v>
      </c>
      <c r="C15" s="406" t="s">
        <v>37</v>
      </c>
      <c r="D15" s="407"/>
      <c r="E15" s="408"/>
      <c r="F15" s="409"/>
    </row>
    <row r="16" spans="1:12" s="364" customFormat="1" x14ac:dyDescent="0.25">
      <c r="A16" s="411" t="s">
        <v>47</v>
      </c>
      <c r="B16" s="412"/>
      <c r="C16" s="412"/>
      <c r="D16" s="412"/>
      <c r="E16" s="413"/>
      <c r="F16" s="414"/>
      <c r="G16" s="403"/>
    </row>
    <row r="17" spans="1:13" ht="30" customHeight="1" x14ac:dyDescent="0.25">
      <c r="A17" s="267">
        <v>1</v>
      </c>
      <c r="B17" s="368" t="s">
        <v>39</v>
      </c>
      <c r="C17" s="369" t="s">
        <v>48</v>
      </c>
      <c r="D17" s="370" t="s">
        <v>46</v>
      </c>
      <c r="E17" s="356">
        <v>0</v>
      </c>
    </row>
    <row r="18" spans="1:13" ht="30" customHeight="1" x14ac:dyDescent="0.25">
      <c r="A18" s="267">
        <v>2</v>
      </c>
      <c r="B18" s="368" t="s">
        <v>39</v>
      </c>
      <c r="C18" s="369" t="s">
        <v>49</v>
      </c>
      <c r="D18" s="370" t="s">
        <v>46</v>
      </c>
      <c r="E18" s="356">
        <v>0</v>
      </c>
    </row>
    <row r="19" spans="1:13" ht="30" customHeight="1" x14ac:dyDescent="0.25">
      <c r="A19" s="267">
        <v>3</v>
      </c>
      <c r="B19" s="368" t="s">
        <v>39</v>
      </c>
      <c r="C19" s="369" t="s">
        <v>50</v>
      </c>
      <c r="D19" s="370" t="s">
        <v>46</v>
      </c>
      <c r="E19" s="356">
        <v>0</v>
      </c>
    </row>
    <row r="20" spans="1:13" ht="30" customHeight="1" x14ac:dyDescent="0.25">
      <c r="A20" s="267">
        <v>4</v>
      </c>
      <c r="B20" s="368" t="s">
        <v>39</v>
      </c>
      <c r="C20" s="369" t="s">
        <v>51</v>
      </c>
      <c r="D20" s="370" t="s">
        <v>46</v>
      </c>
      <c r="E20" s="356">
        <v>0</v>
      </c>
    </row>
    <row r="21" spans="1:13" ht="30" customHeight="1" x14ac:dyDescent="0.25">
      <c r="A21" s="267">
        <v>5</v>
      </c>
      <c r="B21" s="368" t="s">
        <v>39</v>
      </c>
      <c r="C21" s="369" t="s">
        <v>52</v>
      </c>
      <c r="D21" s="370" t="s">
        <v>46</v>
      </c>
      <c r="E21" s="356">
        <v>0</v>
      </c>
    </row>
    <row r="22" spans="1:13" s="360" customFormat="1" ht="15" x14ac:dyDescent="0.25">
      <c r="A22" s="357"/>
      <c r="B22" s="358"/>
      <c r="C22" s="358"/>
      <c r="D22" s="358"/>
      <c r="E22" s="358"/>
      <c r="F22" s="358"/>
      <c r="G22" s="358"/>
      <c r="H22" s="359"/>
      <c r="I22" s="269"/>
      <c r="J22" s="269"/>
      <c r="K22" s="269"/>
      <c r="L22" s="269"/>
      <c r="M22" s="269"/>
    </row>
    <row r="23" spans="1:13" s="360" customFormat="1" ht="15" x14ac:dyDescent="0.25">
      <c r="A23" s="357"/>
      <c r="B23" s="358"/>
      <c r="C23" s="358"/>
      <c r="D23" s="358"/>
      <c r="E23" s="358"/>
      <c r="F23" s="358"/>
      <c r="G23" s="358"/>
      <c r="H23" s="359"/>
      <c r="I23" s="269"/>
      <c r="J23" s="269"/>
      <c r="K23" s="269"/>
      <c r="L23" s="269"/>
      <c r="M23" s="269"/>
    </row>
    <row r="24" spans="1:13" s="360" customFormat="1" ht="15" x14ac:dyDescent="0.25">
      <c r="A24" s="357"/>
      <c r="B24" s="358"/>
      <c r="C24" s="358"/>
      <c r="D24" s="358"/>
      <c r="E24" s="358"/>
      <c r="F24" s="358"/>
      <c r="G24" s="358"/>
      <c r="H24" s="359"/>
      <c r="I24" s="269"/>
      <c r="J24" s="269"/>
      <c r="K24" s="269"/>
      <c r="L24" s="269"/>
      <c r="M24" s="269"/>
    </row>
    <row r="25" spans="1:13" s="360" customFormat="1" ht="15" x14ac:dyDescent="0.25">
      <c r="A25" s="357"/>
      <c r="B25" s="358"/>
      <c r="C25" s="358"/>
      <c r="D25" s="358"/>
      <c r="E25" s="358"/>
      <c r="F25" s="358"/>
      <c r="G25" s="358"/>
      <c r="H25" s="359"/>
      <c r="I25" s="269"/>
      <c r="J25" s="269"/>
      <c r="K25" s="269"/>
      <c r="L25" s="269"/>
      <c r="M25" s="269"/>
    </row>
    <row r="26" spans="1:13" s="360" customFormat="1" ht="15" x14ac:dyDescent="0.25">
      <c r="A26" s="357"/>
      <c r="B26" s="358"/>
      <c r="C26" s="358"/>
      <c r="D26" s="358"/>
      <c r="E26" s="358"/>
      <c r="F26" s="358"/>
      <c r="G26" s="358"/>
      <c r="H26" s="358"/>
      <c r="I26" s="269"/>
      <c r="J26" s="269"/>
      <c r="K26" s="269"/>
      <c r="L26" s="269"/>
      <c r="M26" s="269"/>
    </row>
    <row r="27" spans="1:13" s="360" customFormat="1" ht="15" x14ac:dyDescent="0.25">
      <c r="A27" s="361"/>
      <c r="B27" s="358"/>
      <c r="C27" s="358"/>
      <c r="D27" s="358"/>
      <c r="E27" s="358"/>
      <c r="F27" s="358"/>
      <c r="G27" s="358"/>
      <c r="H27" s="359"/>
      <c r="I27" s="269"/>
      <c r="J27" s="269"/>
      <c r="K27" s="269"/>
      <c r="L27" s="269"/>
      <c r="M27" s="269"/>
    </row>
    <row r="28" spans="1:13" s="360" customFormat="1" ht="15" x14ac:dyDescent="0.25">
      <c r="A28" s="357"/>
      <c r="B28" s="358"/>
      <c r="C28" s="358"/>
      <c r="D28" s="358"/>
      <c r="E28" s="358"/>
      <c r="F28" s="358"/>
      <c r="G28" s="358"/>
      <c r="H28" s="359"/>
      <c r="I28" s="269"/>
      <c r="J28" s="269"/>
      <c r="K28" s="269"/>
      <c r="L28" s="269"/>
      <c r="M28" s="269"/>
    </row>
    <row r="29" spans="1:13" s="360" customFormat="1" ht="15" x14ac:dyDescent="0.25">
      <c r="A29" s="362"/>
      <c r="B29" s="363"/>
      <c r="C29" s="363"/>
      <c r="D29" s="269"/>
      <c r="E29" s="269"/>
      <c r="F29" s="270"/>
      <c r="G29" s="270"/>
      <c r="H29" s="271"/>
      <c r="I29" s="269"/>
      <c r="J29" s="269"/>
      <c r="K29" s="269"/>
      <c r="L29" s="269"/>
      <c r="M29" s="269"/>
    </row>
    <row r="30" spans="1:13" s="360" customFormat="1" ht="15" x14ac:dyDescent="0.25">
      <c r="A30" s="362"/>
      <c r="B30" s="363"/>
      <c r="C30" s="363"/>
      <c r="D30" s="269"/>
      <c r="E30" s="269"/>
      <c r="F30" s="270"/>
      <c r="G30" s="270"/>
      <c r="H30" s="271"/>
      <c r="I30" s="269"/>
      <c r="J30" s="269"/>
      <c r="K30" s="269"/>
      <c r="L30" s="269"/>
      <c r="M30" s="269"/>
    </row>
    <row r="31" spans="1:13" s="360" customFormat="1" ht="15" x14ac:dyDescent="0.25">
      <c r="A31" s="362"/>
      <c r="B31" s="363"/>
      <c r="C31" s="363"/>
      <c r="D31" s="269"/>
      <c r="E31" s="269"/>
      <c r="F31" s="270"/>
      <c r="G31" s="270"/>
      <c r="H31" s="271"/>
      <c r="I31" s="269"/>
      <c r="J31" s="269"/>
      <c r="K31" s="269"/>
      <c r="L31" s="269"/>
      <c r="M31" s="269"/>
    </row>
    <row r="32" spans="1:13" s="360" customFormat="1" ht="15" x14ac:dyDescent="0.25">
      <c r="A32" s="362"/>
      <c r="B32" s="363"/>
      <c r="C32" s="363"/>
      <c r="D32" s="269"/>
      <c r="E32" s="269"/>
      <c r="F32" s="270"/>
      <c r="G32" s="270"/>
      <c r="H32" s="271"/>
      <c r="I32" s="269"/>
      <c r="J32" s="269"/>
      <c r="K32" s="269"/>
      <c r="L32" s="269"/>
      <c r="M32" s="269"/>
    </row>
    <row r="33" spans="1:13" s="360" customFormat="1" ht="15" x14ac:dyDescent="0.25">
      <c r="A33" s="362"/>
      <c r="B33" s="363"/>
      <c r="C33" s="363"/>
      <c r="D33" s="269"/>
      <c r="E33" s="269"/>
      <c r="F33" s="270"/>
      <c r="G33" s="270"/>
      <c r="H33" s="271"/>
      <c r="I33" s="269"/>
      <c r="J33" s="269"/>
      <c r="K33" s="269"/>
      <c r="L33" s="269"/>
      <c r="M33" s="269"/>
    </row>
    <row r="34" spans="1:13" s="360" customFormat="1" ht="15" x14ac:dyDescent="0.25">
      <c r="A34" s="361"/>
      <c r="B34" s="363"/>
      <c r="C34" s="363"/>
      <c r="D34" s="269"/>
      <c r="E34" s="269"/>
      <c r="F34" s="270"/>
      <c r="G34" s="270"/>
      <c r="H34" s="271"/>
      <c r="I34" s="269"/>
      <c r="J34" s="269"/>
      <c r="K34" s="269"/>
      <c r="L34" s="269"/>
      <c r="M34" s="269"/>
    </row>
  </sheetData>
  <sheetProtection algorithmName="SHA-512" hashValue="IJym15og0uz/cc3XqYeWfro/28kqkBZ5tMlEwLW+jCK5WoHDVrTbp/14prbxorWci1JmkU6seTAF7lr7mBHb7Q==" saltValue="loBohhjDwycjnzDwK1tE1Q==" spinCount="100000" sheet="1" objects="1" scenarios="1" selectLockedCells="1"/>
  <mergeCells count="2">
    <mergeCell ref="A16:E16"/>
    <mergeCell ref="E14:E15"/>
  </mergeCells>
  <pageMargins left="0.23622047244094491" right="0.23622047244094491" top="0.74803149606299213" bottom="0.74803149606299213" header="0.31496062992125984" footer="0.31496062992125984"/>
  <pageSetup paperSize="9" scale="99" fitToHeight="6" orientation="portrait" r:id="rId1"/>
  <headerFooter alignWithMargins="0">
    <oddFooter>&amp;L&amp;F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rgb="FF66FF33"/>
  </sheetPr>
  <dimension ref="A1:N66"/>
  <sheetViews>
    <sheetView zoomScale="90" zoomScaleNormal="90" zoomScaleSheetLayoutView="70" workbookViewId="0">
      <pane ySplit="15" topLeftCell="A16" activePane="bottomLeft" state="frozen"/>
      <selection activeCell="A28" sqref="A28"/>
      <selection pane="bottomLeft" activeCell="G21" sqref="G21"/>
    </sheetView>
  </sheetViews>
  <sheetFormatPr baseColWidth="10" defaultColWidth="11.42578125" defaultRowHeight="12.75" x14ac:dyDescent="0.25"/>
  <cols>
    <col min="1" max="1" width="4.140625" style="364" customWidth="1"/>
    <col min="2" max="2" width="7.7109375" style="364" customWidth="1"/>
    <col min="3" max="3" width="20.42578125" style="365" customWidth="1"/>
    <col min="4" max="4" width="36.7109375" style="365" customWidth="1"/>
    <col min="5" max="5" width="21.7109375" style="365" customWidth="1"/>
    <col min="6" max="6" width="9.28515625" style="451" customWidth="1"/>
    <col min="7" max="7" width="22.42578125" style="367" bestFit="1" customWidth="1"/>
    <col min="8" max="16384" width="11.42578125" style="365"/>
  </cols>
  <sheetData>
    <row r="1" spans="1:14" s="372" customFormat="1" ht="18" x14ac:dyDescent="0.25">
      <c r="A1" s="371" t="s">
        <v>182</v>
      </c>
      <c r="B1" s="371"/>
      <c r="F1" s="373"/>
      <c r="G1" s="373"/>
    </row>
    <row r="2" spans="1:14" s="377" customFormat="1" ht="13.5" thickBot="1" x14ac:dyDescent="0.3">
      <c r="A2" s="374"/>
      <c r="B2" s="374"/>
      <c r="C2" s="375"/>
      <c r="D2" s="375"/>
      <c r="E2" s="375"/>
      <c r="F2" s="376"/>
      <c r="G2" s="376"/>
    </row>
    <row r="3" spans="1:14" s="377" customFormat="1" x14ac:dyDescent="0.25">
      <c r="A3" s="415"/>
      <c r="B3" s="415"/>
      <c r="F3" s="416"/>
    </row>
    <row r="4" spans="1:14" s="215" customFormat="1" x14ac:dyDescent="0.25">
      <c r="A4" s="380" t="s">
        <v>23</v>
      </c>
      <c r="B4" s="380"/>
      <c r="C4" s="417" t="str">
        <f>Deckblatt!B10</f>
        <v>Rahmenvertrag Liefer- und Dienstleistung zur Salto Schließanlage</v>
      </c>
      <c r="D4" s="418"/>
      <c r="E4" s="419"/>
      <c r="F4" s="383" t="s">
        <v>18</v>
      </c>
      <c r="G4" s="384">
        <f>Deckblatt!C29</f>
        <v>46296</v>
      </c>
    </row>
    <row r="5" spans="1:14" s="215" customFormat="1" x14ac:dyDescent="0.25">
      <c r="D5" s="222"/>
      <c r="E5" s="222"/>
      <c r="F5" s="383" t="s">
        <v>19</v>
      </c>
      <c r="G5" s="385" t="str">
        <f>Deckblatt!C30</f>
        <v>Erstausstellung</v>
      </c>
    </row>
    <row r="6" spans="1:14" s="215" customFormat="1" x14ac:dyDescent="0.25">
      <c r="A6" s="380" t="s">
        <v>24</v>
      </c>
      <c r="B6" s="380"/>
      <c r="C6" s="387" t="str">
        <f>Deckblatt!B13</f>
        <v>TEK2603021</v>
      </c>
      <c r="F6" s="383" t="s">
        <v>21</v>
      </c>
      <c r="G6" s="385">
        <f>Deckblatt!C31</f>
        <v>47756</v>
      </c>
      <c r="I6" s="386"/>
    </row>
    <row r="7" spans="1:14" s="222" customFormat="1" x14ac:dyDescent="0.25">
      <c r="A7" s="387"/>
      <c r="B7" s="387"/>
      <c r="C7" s="238"/>
      <c r="F7" s="388"/>
      <c r="G7" s="388"/>
      <c r="I7" s="388"/>
    </row>
    <row r="8" spans="1:14" s="215" customFormat="1" x14ac:dyDescent="0.25">
      <c r="A8" s="380" t="s">
        <v>25</v>
      </c>
      <c r="B8" s="380"/>
      <c r="C8" s="420" t="s">
        <v>26</v>
      </c>
      <c r="D8" s="390" t="str">
        <f>Deckblatt!B21</f>
        <v>cde</v>
      </c>
      <c r="E8" s="421"/>
      <c r="F8" s="422"/>
      <c r="G8" s="423"/>
    </row>
    <row r="9" spans="1:14" s="215" customFormat="1" x14ac:dyDescent="0.25">
      <c r="A9" s="380"/>
      <c r="B9" s="380"/>
      <c r="C9" s="420" t="s">
        <v>27</v>
      </c>
      <c r="D9" s="390" t="str">
        <f>Deckblatt!B22</f>
        <v>xstraße</v>
      </c>
      <c r="E9" s="421"/>
      <c r="F9" s="422"/>
      <c r="G9" s="423"/>
    </row>
    <row r="10" spans="1:14" s="215" customFormat="1" x14ac:dyDescent="0.25">
      <c r="A10" s="380"/>
      <c r="B10" s="380"/>
      <c r="C10" s="420" t="s">
        <v>28</v>
      </c>
      <c r="D10" s="390" t="str">
        <f>Deckblatt!B23</f>
        <v>xort</v>
      </c>
      <c r="E10" s="421"/>
      <c r="F10" s="422"/>
      <c r="G10" s="423"/>
    </row>
    <row r="11" spans="1:14" s="215" customFormat="1" x14ac:dyDescent="0.2">
      <c r="A11" s="380" t="s">
        <v>29</v>
      </c>
      <c r="B11" s="380"/>
      <c r="C11" s="393" t="s">
        <v>30</v>
      </c>
      <c r="D11" s="390" t="str">
        <f>Deckblatt!C26</f>
        <v>xname</v>
      </c>
      <c r="E11" s="421"/>
      <c r="F11" s="422"/>
      <c r="G11" s="423"/>
      <c r="J11" s="424"/>
      <c r="K11" s="425"/>
      <c r="L11" s="424"/>
      <c r="M11" s="426"/>
      <c r="N11" s="426"/>
    </row>
    <row r="12" spans="1:14" s="215" customFormat="1" x14ac:dyDescent="0.25">
      <c r="A12" s="395"/>
      <c r="B12" s="395"/>
      <c r="C12" s="393" t="s">
        <v>31</v>
      </c>
      <c r="D12" s="390" t="str">
        <f>Deckblatt!C27</f>
        <v>xtelefon</v>
      </c>
      <c r="E12" s="421"/>
      <c r="F12" s="422"/>
      <c r="G12" s="423"/>
      <c r="J12" s="387"/>
      <c r="K12" s="387"/>
      <c r="L12" s="387"/>
      <c r="M12" s="387"/>
      <c r="N12" s="387"/>
    </row>
    <row r="13" spans="1:14" s="372" customFormat="1" x14ac:dyDescent="0.25">
      <c r="F13" s="373"/>
      <c r="G13" s="427"/>
    </row>
    <row r="14" spans="1:14" s="364" customFormat="1" ht="38.25" customHeight="1" x14ac:dyDescent="0.25">
      <c r="A14" s="428" t="s">
        <v>32</v>
      </c>
      <c r="B14" s="429" t="s">
        <v>53</v>
      </c>
      <c r="C14" s="430"/>
      <c r="D14" s="430"/>
      <c r="E14" s="430"/>
      <c r="F14" s="402" t="s">
        <v>34</v>
      </c>
      <c r="G14" s="402" t="s">
        <v>54</v>
      </c>
      <c r="H14" s="403"/>
    </row>
    <row r="15" spans="1:14" s="410" customFormat="1" x14ac:dyDescent="0.25">
      <c r="A15" s="431"/>
      <c r="B15" s="406" t="s">
        <v>55</v>
      </c>
      <c r="C15" s="406" t="s">
        <v>30</v>
      </c>
      <c r="D15" s="406" t="s">
        <v>56</v>
      </c>
      <c r="E15" s="406" t="s">
        <v>180</v>
      </c>
      <c r="F15" s="408"/>
      <c r="G15" s="408"/>
      <c r="H15" s="409"/>
    </row>
    <row r="16" spans="1:14" s="436" customFormat="1" x14ac:dyDescent="0.2">
      <c r="A16" s="432" t="s">
        <v>57</v>
      </c>
      <c r="B16" s="433"/>
      <c r="C16" s="433"/>
      <c r="D16" s="433"/>
      <c r="E16" s="433"/>
      <c r="F16" s="433"/>
      <c r="G16" s="434"/>
      <c r="H16" s="435"/>
    </row>
    <row r="17" spans="1:8" s="436" customFormat="1" ht="30" customHeight="1" x14ac:dyDescent="0.25">
      <c r="A17" s="267">
        <v>1</v>
      </c>
      <c r="B17" s="437" t="s">
        <v>58</v>
      </c>
      <c r="C17" s="437" t="s">
        <v>59</v>
      </c>
      <c r="D17" s="437" t="s">
        <v>60</v>
      </c>
      <c r="E17" s="437" t="s">
        <v>100</v>
      </c>
      <c r="F17" s="438" t="s">
        <v>61</v>
      </c>
      <c r="G17" s="439">
        <v>0</v>
      </c>
      <c r="H17" s="435"/>
    </row>
    <row r="18" spans="1:8" s="436" customFormat="1" ht="30" customHeight="1" x14ac:dyDescent="0.25">
      <c r="A18" s="267">
        <v>2</v>
      </c>
      <c r="B18" s="437" t="s">
        <v>62</v>
      </c>
      <c r="C18" s="437" t="s">
        <v>210</v>
      </c>
      <c r="D18" s="437" t="s">
        <v>63</v>
      </c>
      <c r="E18" s="440" t="s">
        <v>64</v>
      </c>
      <c r="F18" s="441"/>
      <c r="G18" s="442"/>
      <c r="H18" s="435"/>
    </row>
    <row r="19" spans="1:8" s="436" customFormat="1" ht="30" customHeight="1" x14ac:dyDescent="0.25">
      <c r="A19" s="267">
        <v>3</v>
      </c>
      <c r="B19" s="437" t="s">
        <v>65</v>
      </c>
      <c r="C19" s="440" t="s">
        <v>66</v>
      </c>
      <c r="D19" s="437" t="s">
        <v>67</v>
      </c>
      <c r="E19" s="437" t="s">
        <v>6</v>
      </c>
      <c r="F19" s="443"/>
      <c r="G19" s="444"/>
      <c r="H19" s="435"/>
    </row>
    <row r="20" spans="1:8" s="436" customFormat="1" ht="30" customHeight="1" x14ac:dyDescent="0.25">
      <c r="A20" s="267">
        <v>4</v>
      </c>
      <c r="B20" s="437" t="s">
        <v>68</v>
      </c>
      <c r="C20" s="440" t="s">
        <v>69</v>
      </c>
      <c r="D20" s="440" t="s">
        <v>70</v>
      </c>
      <c r="E20" s="440" t="s">
        <v>71</v>
      </c>
      <c r="F20" s="443"/>
      <c r="G20" s="444"/>
      <c r="H20" s="435"/>
    </row>
    <row r="21" spans="1:8" s="436" customFormat="1" ht="30" customHeight="1" x14ac:dyDescent="0.25">
      <c r="A21" s="267">
        <v>5</v>
      </c>
      <c r="B21" s="437" t="s">
        <v>73</v>
      </c>
      <c r="C21" s="440" t="s">
        <v>74</v>
      </c>
      <c r="D21" s="440" t="s">
        <v>75</v>
      </c>
      <c r="E21" s="440" t="s">
        <v>76</v>
      </c>
      <c r="F21" s="443"/>
      <c r="G21" s="444"/>
      <c r="H21" s="435"/>
    </row>
    <row r="22" spans="1:8" ht="30" customHeight="1" x14ac:dyDescent="0.25">
      <c r="A22" s="267">
        <v>6</v>
      </c>
      <c r="B22" s="437" t="s">
        <v>77</v>
      </c>
      <c r="C22" s="440" t="s">
        <v>78</v>
      </c>
      <c r="D22" s="440" t="s">
        <v>79</v>
      </c>
      <c r="E22" s="440" t="s">
        <v>80</v>
      </c>
      <c r="F22" s="443"/>
      <c r="G22" s="444"/>
      <c r="H22" s="435"/>
    </row>
    <row r="23" spans="1:8" ht="30" customHeight="1" x14ac:dyDescent="0.25">
      <c r="A23" s="267">
        <v>7</v>
      </c>
      <c r="B23" s="437" t="s">
        <v>81</v>
      </c>
      <c r="C23" s="440" t="s">
        <v>82</v>
      </c>
      <c r="D23" s="440" t="s">
        <v>83</v>
      </c>
      <c r="E23" s="440" t="s">
        <v>84</v>
      </c>
      <c r="F23" s="443"/>
      <c r="G23" s="444"/>
      <c r="H23" s="435"/>
    </row>
    <row r="24" spans="1:8" ht="30" customHeight="1" x14ac:dyDescent="0.25">
      <c r="A24" s="267">
        <v>8</v>
      </c>
      <c r="B24" s="437" t="s">
        <v>85</v>
      </c>
      <c r="C24" s="440" t="s">
        <v>86</v>
      </c>
      <c r="D24" s="440" t="s">
        <v>87</v>
      </c>
      <c r="E24" s="440" t="s">
        <v>88</v>
      </c>
      <c r="F24" s="445"/>
      <c r="G24" s="446"/>
      <c r="H24" s="435"/>
    </row>
    <row r="25" spans="1:8" ht="30" customHeight="1" x14ac:dyDescent="0.25">
      <c r="A25" s="267">
        <v>9</v>
      </c>
      <c r="B25" s="437" t="s">
        <v>89</v>
      </c>
      <c r="C25" s="440" t="s">
        <v>90</v>
      </c>
      <c r="D25" s="440" t="s">
        <v>91</v>
      </c>
      <c r="E25" s="440" t="s">
        <v>84</v>
      </c>
      <c r="F25" s="445"/>
      <c r="G25" s="446"/>
      <c r="H25" s="435"/>
    </row>
    <row r="26" spans="1:8" ht="30" customHeight="1" x14ac:dyDescent="0.25">
      <c r="A26" s="267">
        <v>10</v>
      </c>
      <c r="B26" s="437" t="s">
        <v>92</v>
      </c>
      <c r="C26" s="440" t="s">
        <v>93</v>
      </c>
      <c r="D26" s="440" t="s">
        <v>94</v>
      </c>
      <c r="E26" s="440" t="s">
        <v>95</v>
      </c>
      <c r="F26" s="445"/>
      <c r="G26" s="446"/>
      <c r="H26" s="435"/>
    </row>
    <row r="27" spans="1:8" s="436" customFormat="1" ht="12.75" customHeight="1" x14ac:dyDescent="0.2">
      <c r="A27" s="432" t="s">
        <v>233</v>
      </c>
      <c r="B27" s="433"/>
      <c r="C27" s="433"/>
      <c r="D27" s="433"/>
      <c r="E27" s="433"/>
      <c r="F27" s="445"/>
      <c r="G27" s="446"/>
      <c r="H27" s="435"/>
    </row>
    <row r="28" spans="1:8" s="436" customFormat="1" ht="30" customHeight="1" x14ac:dyDescent="0.25">
      <c r="A28" s="267">
        <v>11</v>
      </c>
      <c r="B28" s="437" t="s">
        <v>223</v>
      </c>
      <c r="C28" s="440" t="s">
        <v>154</v>
      </c>
      <c r="D28" s="440" t="s">
        <v>155</v>
      </c>
      <c r="E28" s="440" t="s">
        <v>156</v>
      </c>
      <c r="F28" s="445"/>
      <c r="G28" s="446"/>
      <c r="H28" s="435"/>
    </row>
    <row r="29" spans="1:8" s="436" customFormat="1" ht="30" customHeight="1" x14ac:dyDescent="0.25">
      <c r="A29" s="267">
        <v>12</v>
      </c>
      <c r="B29" s="249" t="s">
        <v>220</v>
      </c>
      <c r="C29" s="251" t="s">
        <v>154</v>
      </c>
      <c r="D29" s="249" t="s">
        <v>221</v>
      </c>
      <c r="E29" s="249" t="s">
        <v>222</v>
      </c>
      <c r="F29" s="445"/>
      <c r="G29" s="446"/>
      <c r="H29" s="435"/>
    </row>
    <row r="30" spans="1:8" s="436" customFormat="1" ht="30" customHeight="1" x14ac:dyDescent="0.25">
      <c r="A30" s="267">
        <v>13</v>
      </c>
      <c r="B30" s="249" t="s">
        <v>224</v>
      </c>
      <c r="C30" s="249" t="s">
        <v>225</v>
      </c>
      <c r="D30" s="249" t="s">
        <v>226</v>
      </c>
      <c r="E30" s="249" t="s">
        <v>227</v>
      </c>
      <c r="F30" s="445"/>
      <c r="G30" s="446"/>
      <c r="H30" s="435"/>
    </row>
    <row r="31" spans="1:8" s="436" customFormat="1" ht="30" customHeight="1" x14ac:dyDescent="0.25">
      <c r="A31" s="267">
        <v>14</v>
      </c>
      <c r="B31" s="249" t="s">
        <v>228</v>
      </c>
      <c r="C31" s="249" t="s">
        <v>229</v>
      </c>
      <c r="D31" s="249" t="s">
        <v>230</v>
      </c>
      <c r="E31" s="249" t="s">
        <v>231</v>
      </c>
      <c r="F31" s="445"/>
      <c r="G31" s="446"/>
      <c r="H31" s="435"/>
    </row>
    <row r="32" spans="1:8" s="436" customFormat="1" ht="12.75" customHeight="1" x14ac:dyDescent="0.2">
      <c r="A32" s="432" t="s">
        <v>96</v>
      </c>
      <c r="B32" s="433"/>
      <c r="C32" s="433"/>
      <c r="D32" s="433"/>
      <c r="E32" s="433"/>
      <c r="F32" s="445"/>
      <c r="G32" s="446"/>
      <c r="H32" s="435"/>
    </row>
    <row r="33" spans="1:8" s="436" customFormat="1" ht="30" customHeight="1" x14ac:dyDescent="0.25">
      <c r="A33" s="447">
        <v>15</v>
      </c>
      <c r="B33" s="251" t="s">
        <v>246</v>
      </c>
      <c r="C33" s="251" t="s">
        <v>98</v>
      </c>
      <c r="D33" s="251" t="s">
        <v>99</v>
      </c>
      <c r="E33" s="251" t="s">
        <v>100</v>
      </c>
      <c r="F33" s="445"/>
      <c r="G33" s="446"/>
      <c r="H33" s="435"/>
    </row>
    <row r="34" spans="1:8" s="436" customFormat="1" ht="30" customHeight="1" x14ac:dyDescent="0.25">
      <c r="A34" s="447">
        <v>16</v>
      </c>
      <c r="B34" s="251" t="s">
        <v>101</v>
      </c>
      <c r="C34" s="251" t="s">
        <v>102</v>
      </c>
      <c r="D34" s="251" t="s">
        <v>103</v>
      </c>
      <c r="E34" s="251" t="s">
        <v>104</v>
      </c>
      <c r="F34" s="445"/>
      <c r="G34" s="446"/>
      <c r="H34" s="435"/>
    </row>
    <row r="35" spans="1:8" s="436" customFormat="1" ht="30" customHeight="1" x14ac:dyDescent="0.25">
      <c r="A35" s="447">
        <v>17</v>
      </c>
      <c r="B35" s="251" t="s">
        <v>105</v>
      </c>
      <c r="C35" s="251" t="s">
        <v>106</v>
      </c>
      <c r="D35" s="251" t="s">
        <v>107</v>
      </c>
      <c r="E35" s="251" t="s">
        <v>108</v>
      </c>
      <c r="F35" s="445"/>
      <c r="G35" s="446"/>
      <c r="H35" s="435"/>
    </row>
    <row r="36" spans="1:8" s="436" customFormat="1" ht="30" customHeight="1" x14ac:dyDescent="0.25">
      <c r="A36" s="447">
        <v>18</v>
      </c>
      <c r="B36" s="251" t="s">
        <v>109</v>
      </c>
      <c r="C36" s="251" t="s">
        <v>110</v>
      </c>
      <c r="D36" s="251" t="s">
        <v>111</v>
      </c>
      <c r="E36" s="251" t="s">
        <v>95</v>
      </c>
      <c r="F36" s="445"/>
      <c r="G36" s="446"/>
      <c r="H36" s="435"/>
    </row>
    <row r="37" spans="1:8" s="436" customFormat="1" ht="30" customHeight="1" x14ac:dyDescent="0.25">
      <c r="A37" s="447">
        <v>19</v>
      </c>
      <c r="B37" s="251" t="s">
        <v>240</v>
      </c>
      <c r="C37" s="251" t="s">
        <v>113</v>
      </c>
      <c r="D37" s="251" t="s">
        <v>114</v>
      </c>
      <c r="E37" s="251" t="s">
        <v>115</v>
      </c>
      <c r="F37" s="445"/>
      <c r="G37" s="446"/>
      <c r="H37" s="435"/>
    </row>
    <row r="38" spans="1:8" s="436" customFormat="1" ht="30" customHeight="1" x14ac:dyDescent="0.25">
      <c r="A38" s="447">
        <v>20</v>
      </c>
      <c r="B38" s="251" t="s">
        <v>116</v>
      </c>
      <c r="C38" s="251" t="s">
        <v>117</v>
      </c>
      <c r="D38" s="251" t="s">
        <v>118</v>
      </c>
      <c r="E38" s="251" t="s">
        <v>119</v>
      </c>
      <c r="F38" s="445"/>
      <c r="G38" s="446"/>
      <c r="H38" s="435"/>
    </row>
    <row r="39" spans="1:8" s="436" customFormat="1" ht="30" customHeight="1" x14ac:dyDescent="0.25">
      <c r="A39" s="447">
        <v>21</v>
      </c>
      <c r="B39" s="251" t="s">
        <v>238</v>
      </c>
      <c r="C39" s="251" t="s">
        <v>121</v>
      </c>
      <c r="D39" s="251" t="s">
        <v>122</v>
      </c>
      <c r="E39" s="251" t="s">
        <v>123</v>
      </c>
      <c r="F39" s="445"/>
      <c r="G39" s="446"/>
      <c r="H39" s="435"/>
    </row>
    <row r="40" spans="1:8" s="436" customFormat="1" ht="30" customHeight="1" x14ac:dyDescent="0.25">
      <c r="A40" s="447">
        <v>22</v>
      </c>
      <c r="B40" s="251" t="s">
        <v>242</v>
      </c>
      <c r="C40" s="251" t="s">
        <v>125</v>
      </c>
      <c r="D40" s="251" t="s">
        <v>126</v>
      </c>
      <c r="E40" s="251" t="s">
        <v>127</v>
      </c>
      <c r="F40" s="445"/>
      <c r="G40" s="446"/>
      <c r="H40" s="435"/>
    </row>
    <row r="41" spans="1:8" s="436" customFormat="1" ht="30" customHeight="1" x14ac:dyDescent="0.25">
      <c r="A41" s="447">
        <v>23</v>
      </c>
      <c r="B41" s="251" t="s">
        <v>244</v>
      </c>
      <c r="C41" s="251" t="s">
        <v>129</v>
      </c>
      <c r="D41" s="251" t="s">
        <v>83</v>
      </c>
      <c r="E41" s="251" t="s">
        <v>84</v>
      </c>
      <c r="F41" s="445"/>
      <c r="G41" s="446"/>
      <c r="H41" s="435"/>
    </row>
    <row r="42" spans="1:8" s="436" customFormat="1" ht="30" customHeight="1" x14ac:dyDescent="0.25">
      <c r="A42" s="447">
        <v>24</v>
      </c>
      <c r="B42" s="251" t="s">
        <v>237</v>
      </c>
      <c r="C42" s="251" t="s">
        <v>131</v>
      </c>
      <c r="D42" s="251" t="s">
        <v>132</v>
      </c>
      <c r="E42" s="251" t="s">
        <v>72</v>
      </c>
      <c r="F42" s="445"/>
      <c r="G42" s="446"/>
      <c r="H42" s="435"/>
    </row>
    <row r="43" spans="1:8" s="436" customFormat="1" ht="30" customHeight="1" x14ac:dyDescent="0.25">
      <c r="A43" s="447">
        <v>25</v>
      </c>
      <c r="B43" s="251" t="s">
        <v>241</v>
      </c>
      <c r="C43" s="251" t="s">
        <v>134</v>
      </c>
      <c r="D43" s="251" t="s">
        <v>135</v>
      </c>
      <c r="E43" s="251" t="s">
        <v>76</v>
      </c>
      <c r="F43" s="445"/>
      <c r="G43" s="446"/>
      <c r="H43" s="435"/>
    </row>
    <row r="44" spans="1:8" s="436" customFormat="1" ht="30" customHeight="1" x14ac:dyDescent="0.25">
      <c r="A44" s="447">
        <v>26</v>
      </c>
      <c r="B44" s="251" t="s">
        <v>243</v>
      </c>
      <c r="C44" s="251" t="s">
        <v>137</v>
      </c>
      <c r="D44" s="251" t="s">
        <v>138</v>
      </c>
      <c r="E44" s="251" t="s">
        <v>139</v>
      </c>
      <c r="F44" s="445"/>
      <c r="G44" s="446"/>
      <c r="H44" s="435"/>
    </row>
    <row r="45" spans="1:8" ht="30" customHeight="1" x14ac:dyDescent="0.25">
      <c r="A45" s="447">
        <v>27</v>
      </c>
      <c r="B45" s="251" t="s">
        <v>239</v>
      </c>
      <c r="C45" s="251" t="s">
        <v>141</v>
      </c>
      <c r="D45" s="251" t="s">
        <v>142</v>
      </c>
      <c r="E45" s="251" t="s">
        <v>143</v>
      </c>
      <c r="F45" s="445"/>
      <c r="G45" s="446"/>
    </row>
    <row r="46" spans="1:8" ht="30" customHeight="1" x14ac:dyDescent="0.25">
      <c r="A46" s="447">
        <v>28</v>
      </c>
      <c r="B46" s="251" t="s">
        <v>236</v>
      </c>
      <c r="C46" s="251" t="s">
        <v>145</v>
      </c>
      <c r="D46" s="251" t="s">
        <v>146</v>
      </c>
      <c r="E46" s="251" t="s">
        <v>147</v>
      </c>
      <c r="F46" s="445"/>
      <c r="G46" s="446"/>
    </row>
    <row r="47" spans="1:8" ht="30" customHeight="1" x14ac:dyDescent="0.25">
      <c r="A47" s="447">
        <v>29</v>
      </c>
      <c r="B47" s="251" t="s">
        <v>235</v>
      </c>
      <c r="C47" s="251" t="s">
        <v>149</v>
      </c>
      <c r="D47" s="251" t="s">
        <v>150</v>
      </c>
      <c r="E47" s="251" t="s">
        <v>6</v>
      </c>
      <c r="F47" s="445"/>
      <c r="G47" s="446"/>
    </row>
    <row r="48" spans="1:8" ht="30" customHeight="1" x14ac:dyDescent="0.25">
      <c r="A48" s="447">
        <v>30</v>
      </c>
      <c r="B48" s="251" t="s">
        <v>245</v>
      </c>
      <c r="C48" s="251" t="s">
        <v>152</v>
      </c>
      <c r="D48" s="251" t="s">
        <v>153</v>
      </c>
      <c r="E48" s="251" t="s">
        <v>100</v>
      </c>
      <c r="F48" s="445"/>
      <c r="G48" s="446"/>
    </row>
    <row r="49" spans="1:12" ht="30" customHeight="1" x14ac:dyDescent="0.25">
      <c r="A49" s="447">
        <v>31</v>
      </c>
      <c r="B49" s="251" t="s">
        <v>211</v>
      </c>
      <c r="C49" s="251" t="s">
        <v>212</v>
      </c>
      <c r="D49" s="251" t="s">
        <v>213</v>
      </c>
      <c r="E49" s="251" t="s">
        <v>214</v>
      </c>
      <c r="F49" s="445"/>
      <c r="G49" s="446"/>
    </row>
    <row r="50" spans="1:12" ht="30" customHeight="1" x14ac:dyDescent="0.25">
      <c r="A50" s="447">
        <v>32</v>
      </c>
      <c r="B50" s="251" t="s">
        <v>217</v>
      </c>
      <c r="C50" s="251" t="s">
        <v>218</v>
      </c>
      <c r="D50" s="251" t="s">
        <v>219</v>
      </c>
      <c r="E50" s="251" t="s">
        <v>64</v>
      </c>
      <c r="F50" s="445"/>
      <c r="G50" s="446"/>
    </row>
    <row r="51" spans="1:12" s="226" customFormat="1" ht="15" x14ac:dyDescent="0.25">
      <c r="A51" s="448" t="s">
        <v>207</v>
      </c>
      <c r="B51" s="449"/>
      <c r="C51" s="449"/>
      <c r="D51" s="449"/>
      <c r="E51" s="449"/>
      <c r="F51" s="449"/>
      <c r="G51" s="450"/>
      <c r="H51" s="269"/>
      <c r="I51" s="269"/>
      <c r="J51" s="269"/>
      <c r="K51" s="269"/>
      <c r="L51" s="269"/>
    </row>
    <row r="52" spans="1:12" s="226" customFormat="1" ht="15" x14ac:dyDescent="0.25">
      <c r="A52" s="448" t="s">
        <v>208</v>
      </c>
      <c r="B52" s="449"/>
      <c r="C52" s="449"/>
      <c r="D52" s="449"/>
      <c r="E52" s="449"/>
      <c r="F52" s="449"/>
      <c r="G52" s="450"/>
      <c r="H52" s="269"/>
      <c r="I52" s="269"/>
      <c r="J52" s="269"/>
      <c r="K52" s="269"/>
      <c r="L52" s="269"/>
    </row>
    <row r="53" spans="1:12" s="226" customFormat="1" ht="15" x14ac:dyDescent="0.25">
      <c r="A53" s="357"/>
      <c r="B53" s="358"/>
      <c r="C53" s="358"/>
      <c r="D53" s="358"/>
      <c r="E53" s="358"/>
      <c r="F53" s="358"/>
      <c r="G53" s="359"/>
      <c r="H53" s="269"/>
      <c r="I53" s="269"/>
      <c r="J53" s="269"/>
      <c r="K53" s="269"/>
      <c r="L53" s="269"/>
    </row>
    <row r="54" spans="1:12" s="226" customFormat="1" ht="15" x14ac:dyDescent="0.25">
      <c r="A54" s="357"/>
      <c r="B54" s="358"/>
      <c r="C54" s="358"/>
      <c r="D54" s="358"/>
      <c r="E54" s="358"/>
      <c r="F54" s="358"/>
      <c r="G54" s="359"/>
      <c r="H54" s="269"/>
      <c r="I54" s="269"/>
      <c r="J54" s="269"/>
      <c r="K54" s="269"/>
      <c r="L54" s="269"/>
    </row>
    <row r="55" spans="1:12" s="226" customFormat="1" ht="15" x14ac:dyDescent="0.25">
      <c r="A55" s="357"/>
      <c r="B55" s="358"/>
      <c r="C55" s="358"/>
      <c r="D55" s="358"/>
      <c r="E55" s="358"/>
      <c r="F55" s="358"/>
      <c r="G55" s="359"/>
      <c r="H55" s="269"/>
      <c r="I55" s="269"/>
      <c r="J55" s="269"/>
      <c r="K55" s="269"/>
      <c r="L55" s="269"/>
    </row>
    <row r="56" spans="1:12" s="226" customFormat="1" ht="15" x14ac:dyDescent="0.25">
      <c r="A56" s="357"/>
      <c r="B56" s="358"/>
      <c r="C56" s="358"/>
      <c r="D56" s="358"/>
      <c r="E56" s="358"/>
      <c r="F56" s="358"/>
      <c r="G56" s="359"/>
      <c r="H56" s="269"/>
      <c r="I56" s="269"/>
      <c r="J56" s="269"/>
      <c r="K56" s="269"/>
      <c r="L56" s="269"/>
    </row>
    <row r="57" spans="1:12" s="226" customFormat="1" ht="15" x14ac:dyDescent="0.25">
      <c r="A57" s="357"/>
      <c r="B57" s="358"/>
      <c r="C57" s="358"/>
      <c r="D57" s="358"/>
      <c r="E57" s="358"/>
      <c r="F57" s="358"/>
      <c r="G57" s="359"/>
      <c r="H57" s="269"/>
      <c r="I57" s="269"/>
      <c r="J57" s="269"/>
      <c r="K57" s="269"/>
      <c r="L57" s="269"/>
    </row>
    <row r="58" spans="1:12" s="226" customFormat="1" ht="15" x14ac:dyDescent="0.25">
      <c r="A58" s="357"/>
      <c r="B58" s="358"/>
      <c r="C58" s="358"/>
      <c r="D58" s="358"/>
      <c r="E58" s="358"/>
      <c r="F58" s="358"/>
      <c r="G58" s="358"/>
      <c r="H58" s="269"/>
      <c r="I58" s="269"/>
      <c r="J58" s="269"/>
      <c r="K58" s="269"/>
      <c r="L58" s="269"/>
    </row>
    <row r="59" spans="1:12" s="226" customFormat="1" ht="15" x14ac:dyDescent="0.25">
      <c r="A59" s="361"/>
      <c r="B59" s="358"/>
      <c r="C59" s="358"/>
      <c r="D59" s="358"/>
      <c r="E59" s="358"/>
      <c r="F59" s="358"/>
      <c r="G59" s="359"/>
      <c r="H59" s="269"/>
      <c r="I59" s="269"/>
      <c r="J59" s="269"/>
      <c r="K59" s="269"/>
      <c r="L59" s="269"/>
    </row>
    <row r="60" spans="1:12" s="226" customFormat="1" ht="15" x14ac:dyDescent="0.25">
      <c r="A60" s="357"/>
      <c r="B60" s="358"/>
      <c r="C60" s="358"/>
      <c r="D60" s="358"/>
      <c r="E60" s="358"/>
      <c r="F60" s="358"/>
      <c r="G60" s="359"/>
      <c r="H60" s="269"/>
      <c r="I60" s="269"/>
      <c r="J60" s="269"/>
      <c r="K60" s="269"/>
      <c r="L60" s="269"/>
    </row>
    <row r="61" spans="1:12" s="226" customFormat="1" ht="15" x14ac:dyDescent="0.25">
      <c r="A61" s="362"/>
      <c r="B61" s="363"/>
      <c r="C61" s="363"/>
      <c r="D61" s="269"/>
      <c r="E61" s="269"/>
      <c r="F61" s="270"/>
      <c r="G61" s="271"/>
      <c r="H61" s="269"/>
      <c r="I61" s="269"/>
      <c r="J61" s="269"/>
      <c r="K61" s="269"/>
      <c r="L61" s="269"/>
    </row>
    <row r="62" spans="1:12" s="226" customFormat="1" ht="15" x14ac:dyDescent="0.25">
      <c r="A62" s="362"/>
      <c r="B62" s="363"/>
      <c r="C62" s="363"/>
      <c r="D62" s="269"/>
      <c r="E62" s="269"/>
      <c r="F62" s="270"/>
      <c r="G62" s="271"/>
      <c r="H62" s="269"/>
      <c r="I62" s="269"/>
      <c r="J62" s="269"/>
      <c r="K62" s="269"/>
      <c r="L62" s="269"/>
    </row>
    <row r="63" spans="1:12" s="226" customFormat="1" ht="15" x14ac:dyDescent="0.25">
      <c r="A63" s="362"/>
      <c r="B63" s="363"/>
      <c r="C63" s="363"/>
      <c r="D63" s="269"/>
      <c r="E63" s="269"/>
      <c r="F63" s="270"/>
      <c r="G63" s="271"/>
      <c r="H63" s="269"/>
      <c r="I63" s="269"/>
      <c r="J63" s="269"/>
      <c r="K63" s="269"/>
      <c r="L63" s="269"/>
    </row>
    <row r="64" spans="1:12" s="226" customFormat="1" ht="15" x14ac:dyDescent="0.25">
      <c r="A64" s="362"/>
      <c r="B64" s="363"/>
      <c r="C64" s="363"/>
      <c r="D64" s="269"/>
      <c r="E64" s="269"/>
      <c r="F64" s="270"/>
      <c r="G64" s="271"/>
      <c r="H64" s="269"/>
      <c r="I64" s="269"/>
      <c r="J64" s="269"/>
      <c r="K64" s="269"/>
      <c r="L64" s="269"/>
    </row>
    <row r="65" spans="1:12" s="226" customFormat="1" ht="15" x14ac:dyDescent="0.25">
      <c r="A65" s="362"/>
      <c r="B65" s="363"/>
      <c r="C65" s="363"/>
      <c r="D65" s="269"/>
      <c r="E65" s="269"/>
      <c r="F65" s="270"/>
      <c r="G65" s="271"/>
      <c r="H65" s="269"/>
      <c r="I65" s="269"/>
      <c r="J65" s="269"/>
      <c r="K65" s="269"/>
      <c r="L65" s="269"/>
    </row>
    <row r="66" spans="1:12" s="226" customFormat="1" ht="15" x14ac:dyDescent="0.25">
      <c r="A66" s="361"/>
      <c r="B66" s="363"/>
      <c r="C66" s="363"/>
      <c r="D66" s="269"/>
      <c r="E66" s="269"/>
      <c r="F66" s="270"/>
      <c r="G66" s="271"/>
      <c r="H66" s="269"/>
      <c r="I66" s="269"/>
      <c r="J66" s="269"/>
      <c r="K66" s="269"/>
      <c r="L66" s="269"/>
    </row>
  </sheetData>
  <mergeCells count="7">
    <mergeCell ref="G14:G15"/>
    <mergeCell ref="A16:G16"/>
    <mergeCell ref="A27:E27"/>
    <mergeCell ref="A32:E32"/>
    <mergeCell ref="A14:A15"/>
    <mergeCell ref="B14:E14"/>
    <mergeCell ref="F14:F15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1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F8FF-24D7-4E5B-917D-D563D324B8AA}">
  <dimension ref="A1:L39"/>
  <sheetViews>
    <sheetView zoomScale="90" zoomScaleNormal="90" workbookViewId="0">
      <selection activeCell="E11" sqref="E11"/>
    </sheetView>
  </sheetViews>
  <sheetFormatPr baseColWidth="10" defaultColWidth="11.42578125" defaultRowHeight="12.75" x14ac:dyDescent="0.25"/>
  <cols>
    <col min="1" max="1" width="5.28515625" style="463" customWidth="1"/>
    <col min="2" max="2" width="5.140625" style="463" customWidth="1"/>
    <col min="3" max="3" width="13.85546875" style="463" customWidth="1"/>
    <col min="4" max="4" width="11.42578125" style="463"/>
    <col min="5" max="5" width="51.28515625" style="463" customWidth="1"/>
    <col min="6" max="6" width="24.7109375" style="463" customWidth="1"/>
    <col min="7" max="7" width="13.42578125" style="463" customWidth="1"/>
    <col min="8" max="8" width="25" style="463" bestFit="1" customWidth="1"/>
    <col min="9" max="10" width="21.42578125" style="463" customWidth="1"/>
    <col min="11" max="11" width="36.85546875" style="463" bestFit="1" customWidth="1"/>
    <col min="12" max="12" width="5.28515625" style="463" customWidth="1"/>
    <col min="13" max="13" width="57.28515625" style="463" customWidth="1"/>
    <col min="14" max="16384" width="11.42578125" style="463"/>
  </cols>
  <sheetData>
    <row r="1" spans="1:12" s="455" customFormat="1" ht="20.25" x14ac:dyDescent="0.25">
      <c r="A1" s="452"/>
      <c r="B1" s="453" t="s">
        <v>259</v>
      </c>
      <c r="C1" s="454"/>
      <c r="D1" s="454"/>
      <c r="E1" s="453" t="str">
        <f>Deckblatt!B13</f>
        <v>TEK2603021</v>
      </c>
      <c r="F1" s="454"/>
      <c r="G1" s="454"/>
      <c r="H1" s="454"/>
      <c r="I1" s="453"/>
      <c r="J1" s="453"/>
      <c r="K1" s="454"/>
      <c r="L1" s="452"/>
    </row>
    <row r="3" spans="1:12" s="456" customFormat="1" ht="15" x14ac:dyDescent="0.25">
      <c r="B3" s="457" t="s">
        <v>260</v>
      </c>
      <c r="C3" s="457" t="s">
        <v>261</v>
      </c>
      <c r="D3" s="457" t="s">
        <v>55</v>
      </c>
      <c r="E3" s="457" t="s">
        <v>206</v>
      </c>
      <c r="F3" s="458" t="s">
        <v>262</v>
      </c>
      <c r="G3" s="459"/>
      <c r="H3" s="460" t="s">
        <v>263</v>
      </c>
      <c r="I3" s="460"/>
      <c r="J3" s="460"/>
      <c r="K3" s="460"/>
    </row>
    <row r="4" spans="1:12" s="456" customFormat="1" ht="15" x14ac:dyDescent="0.25">
      <c r="B4" s="461"/>
      <c r="C4" s="461"/>
      <c r="D4" s="461"/>
      <c r="E4" s="461"/>
      <c r="F4" s="462" t="s">
        <v>56</v>
      </c>
      <c r="G4" s="462" t="s">
        <v>28</v>
      </c>
      <c r="H4" s="462" t="s">
        <v>30</v>
      </c>
      <c r="I4" s="462" t="s">
        <v>31</v>
      </c>
      <c r="J4" s="462" t="s">
        <v>264</v>
      </c>
      <c r="K4" s="462" t="s">
        <v>265</v>
      </c>
    </row>
    <row r="5" spans="1:12" s="463" customFormat="1" ht="15" x14ac:dyDescent="0.25">
      <c r="B5" s="464">
        <v>1</v>
      </c>
      <c r="C5" s="464" t="s">
        <v>266</v>
      </c>
      <c r="D5" s="465" t="s">
        <v>58</v>
      </c>
      <c r="E5" s="465" t="s">
        <v>267</v>
      </c>
      <c r="F5" s="465" t="s">
        <v>60</v>
      </c>
      <c r="G5" s="465" t="s">
        <v>100</v>
      </c>
      <c r="H5" s="466" t="s">
        <v>268</v>
      </c>
      <c r="I5" s="466" t="s">
        <v>269</v>
      </c>
      <c r="J5" s="466" t="s">
        <v>270</v>
      </c>
      <c r="K5" s="467" t="s">
        <v>271</v>
      </c>
    </row>
    <row r="6" spans="1:12" s="463" customFormat="1" ht="15" x14ac:dyDescent="0.25">
      <c r="B6" s="468"/>
      <c r="C6" s="468"/>
      <c r="D6" s="465" t="s">
        <v>62</v>
      </c>
      <c r="E6" s="465" t="s">
        <v>210</v>
      </c>
      <c r="F6" s="465" t="s">
        <v>63</v>
      </c>
      <c r="G6" s="465" t="s">
        <v>64</v>
      </c>
      <c r="H6" s="466" t="s">
        <v>272</v>
      </c>
      <c r="I6" s="466" t="s">
        <v>273</v>
      </c>
      <c r="J6" s="466" t="s">
        <v>274</v>
      </c>
      <c r="K6" s="467" t="s">
        <v>275</v>
      </c>
    </row>
    <row r="7" spans="1:12" s="463" customFormat="1" ht="15" x14ac:dyDescent="0.25">
      <c r="B7" s="464">
        <v>2</v>
      </c>
      <c r="C7" s="464" t="s">
        <v>276</v>
      </c>
      <c r="D7" s="465" t="s">
        <v>65</v>
      </c>
      <c r="E7" s="465" t="s">
        <v>66</v>
      </c>
      <c r="F7" s="465" t="s">
        <v>67</v>
      </c>
      <c r="G7" s="465" t="s">
        <v>6</v>
      </c>
      <c r="H7" s="466" t="s">
        <v>277</v>
      </c>
      <c r="I7" s="466" t="s">
        <v>278</v>
      </c>
      <c r="J7" s="466" t="s">
        <v>279</v>
      </c>
      <c r="K7" s="467" t="s">
        <v>280</v>
      </c>
    </row>
    <row r="8" spans="1:12" s="463" customFormat="1" ht="15" x14ac:dyDescent="0.25">
      <c r="B8" s="468"/>
      <c r="C8" s="468"/>
      <c r="D8" s="465" t="s">
        <v>68</v>
      </c>
      <c r="E8" s="465" t="s">
        <v>69</v>
      </c>
      <c r="F8" s="465" t="s">
        <v>70</v>
      </c>
      <c r="G8" s="465" t="s">
        <v>71</v>
      </c>
      <c r="H8" s="466" t="s">
        <v>281</v>
      </c>
      <c r="I8" s="466" t="s">
        <v>282</v>
      </c>
      <c r="J8" s="466" t="s">
        <v>283</v>
      </c>
      <c r="K8" s="467" t="s">
        <v>284</v>
      </c>
    </row>
    <row r="9" spans="1:12" s="463" customFormat="1" ht="15" x14ac:dyDescent="0.25">
      <c r="B9" s="468"/>
      <c r="C9" s="468"/>
      <c r="D9" s="465" t="s">
        <v>285</v>
      </c>
      <c r="E9" s="465" t="s">
        <v>154</v>
      </c>
      <c r="F9" s="465" t="s">
        <v>155</v>
      </c>
      <c r="G9" s="465" t="s">
        <v>156</v>
      </c>
      <c r="H9" s="466" t="s">
        <v>277</v>
      </c>
      <c r="I9" s="466" t="s">
        <v>278</v>
      </c>
      <c r="J9" s="466" t="s">
        <v>279</v>
      </c>
      <c r="K9" s="467" t="s">
        <v>280</v>
      </c>
    </row>
    <row r="10" spans="1:12" s="463" customFormat="1" ht="15" x14ac:dyDescent="0.25">
      <c r="B10" s="469"/>
      <c r="C10" s="469"/>
      <c r="D10" s="465" t="s">
        <v>73</v>
      </c>
      <c r="E10" s="465" t="s">
        <v>74</v>
      </c>
      <c r="F10" s="465" t="s">
        <v>75</v>
      </c>
      <c r="G10" s="465" t="s">
        <v>76</v>
      </c>
      <c r="H10" s="466" t="s">
        <v>286</v>
      </c>
      <c r="I10" s="466" t="s">
        <v>287</v>
      </c>
      <c r="J10" s="466" t="s">
        <v>288</v>
      </c>
      <c r="K10" s="467" t="s">
        <v>289</v>
      </c>
    </row>
    <row r="11" spans="1:12" s="463" customFormat="1" ht="15" x14ac:dyDescent="0.25">
      <c r="B11" s="470">
        <v>3</v>
      </c>
      <c r="C11" s="470" t="s">
        <v>290</v>
      </c>
      <c r="D11" s="465" t="s">
        <v>77</v>
      </c>
      <c r="E11" s="465" t="s">
        <v>78</v>
      </c>
      <c r="F11" s="465" t="s">
        <v>79</v>
      </c>
      <c r="G11" s="465" t="s">
        <v>80</v>
      </c>
      <c r="H11" s="466" t="s">
        <v>291</v>
      </c>
      <c r="I11" s="471" t="s">
        <v>292</v>
      </c>
      <c r="J11" s="471" t="s">
        <v>293</v>
      </c>
      <c r="K11" s="467" t="s">
        <v>294</v>
      </c>
    </row>
    <row r="12" spans="1:12" s="463" customFormat="1" ht="15" x14ac:dyDescent="0.25">
      <c r="B12" s="470"/>
      <c r="C12" s="470"/>
      <c r="D12" s="465" t="s">
        <v>81</v>
      </c>
      <c r="E12" s="465" t="s">
        <v>82</v>
      </c>
      <c r="F12" s="465" t="s">
        <v>83</v>
      </c>
      <c r="G12" s="465" t="s">
        <v>84</v>
      </c>
      <c r="H12" s="466" t="s">
        <v>295</v>
      </c>
      <c r="I12" s="466" t="s">
        <v>296</v>
      </c>
      <c r="J12" s="466" t="s">
        <v>297</v>
      </c>
      <c r="K12" s="467" t="s">
        <v>298</v>
      </c>
    </row>
    <row r="13" spans="1:12" s="463" customFormat="1" ht="15" x14ac:dyDescent="0.25">
      <c r="B13" s="470"/>
      <c r="C13" s="470"/>
      <c r="D13" s="465" t="s">
        <v>85</v>
      </c>
      <c r="E13" s="465" t="s">
        <v>86</v>
      </c>
      <c r="F13" s="465" t="s">
        <v>87</v>
      </c>
      <c r="G13" s="465" t="s">
        <v>88</v>
      </c>
      <c r="H13" s="466" t="s">
        <v>299</v>
      </c>
      <c r="I13" s="466" t="s">
        <v>300</v>
      </c>
      <c r="J13" s="466" t="s">
        <v>301</v>
      </c>
      <c r="K13" s="467" t="s">
        <v>302</v>
      </c>
    </row>
    <row r="14" spans="1:12" s="463" customFormat="1" ht="15" x14ac:dyDescent="0.25">
      <c r="B14" s="470"/>
      <c r="C14" s="470"/>
      <c r="D14" s="465" t="s">
        <v>89</v>
      </c>
      <c r="E14" s="465" t="s">
        <v>90</v>
      </c>
      <c r="F14" s="465" t="s">
        <v>303</v>
      </c>
      <c r="G14" s="465" t="s">
        <v>84</v>
      </c>
      <c r="H14" s="466" t="s">
        <v>295</v>
      </c>
      <c r="I14" s="466" t="s">
        <v>296</v>
      </c>
      <c r="J14" s="466" t="s">
        <v>297</v>
      </c>
      <c r="K14" s="467" t="s">
        <v>298</v>
      </c>
    </row>
    <row r="15" spans="1:12" s="463" customFormat="1" ht="15" x14ac:dyDescent="0.25">
      <c r="B15" s="470"/>
      <c r="C15" s="470"/>
      <c r="D15" s="465" t="s">
        <v>92</v>
      </c>
      <c r="E15" s="465" t="s">
        <v>455</v>
      </c>
      <c r="F15" s="465" t="s">
        <v>94</v>
      </c>
      <c r="G15" s="465" t="s">
        <v>95</v>
      </c>
      <c r="H15" s="466" t="s">
        <v>291</v>
      </c>
      <c r="I15" s="471" t="s">
        <v>292</v>
      </c>
      <c r="J15" s="471" t="s">
        <v>293</v>
      </c>
      <c r="K15" s="467" t="s">
        <v>294</v>
      </c>
    </row>
    <row r="16" spans="1:12" s="463" customFormat="1" ht="15" x14ac:dyDescent="0.25">
      <c r="B16" s="472">
        <v>4</v>
      </c>
      <c r="C16" s="473" t="s">
        <v>304</v>
      </c>
      <c r="D16" s="465" t="s">
        <v>235</v>
      </c>
      <c r="E16" s="474" t="s">
        <v>149</v>
      </c>
      <c r="F16" s="474" t="s">
        <v>150</v>
      </c>
      <c r="G16" s="474" t="s">
        <v>6</v>
      </c>
      <c r="H16" s="474" t="s">
        <v>305</v>
      </c>
      <c r="I16" s="474" t="s">
        <v>306</v>
      </c>
      <c r="J16" s="474" t="s">
        <v>307</v>
      </c>
      <c r="K16" s="467" t="s">
        <v>308</v>
      </c>
    </row>
    <row r="17" spans="2:11" s="463" customFormat="1" ht="15" x14ac:dyDescent="0.25">
      <c r="B17" s="472"/>
      <c r="C17" s="473"/>
      <c r="D17" s="465" t="s">
        <v>236</v>
      </c>
      <c r="E17" s="474" t="s">
        <v>145</v>
      </c>
      <c r="F17" s="474" t="s">
        <v>146</v>
      </c>
      <c r="G17" s="474" t="s">
        <v>147</v>
      </c>
      <c r="H17" s="474" t="s">
        <v>309</v>
      </c>
      <c r="I17" s="474" t="s">
        <v>310</v>
      </c>
      <c r="J17" s="474" t="s">
        <v>311</v>
      </c>
      <c r="K17" s="467" t="s">
        <v>312</v>
      </c>
    </row>
    <row r="18" spans="2:11" s="463" customFormat="1" ht="15" x14ac:dyDescent="0.25">
      <c r="B18" s="472"/>
      <c r="C18" s="473"/>
      <c r="D18" s="465" t="s">
        <v>237</v>
      </c>
      <c r="E18" s="474" t="s">
        <v>131</v>
      </c>
      <c r="F18" s="474" t="s">
        <v>313</v>
      </c>
      <c r="G18" s="474" t="s">
        <v>72</v>
      </c>
      <c r="H18" s="474" t="s">
        <v>309</v>
      </c>
      <c r="I18" s="474" t="s">
        <v>314</v>
      </c>
      <c r="J18" s="474" t="s">
        <v>315</v>
      </c>
      <c r="K18" s="467" t="s">
        <v>312</v>
      </c>
    </row>
    <row r="19" spans="2:11" s="463" customFormat="1" ht="15" x14ac:dyDescent="0.25">
      <c r="B19" s="472"/>
      <c r="C19" s="473"/>
      <c r="D19" s="465" t="s">
        <v>238</v>
      </c>
      <c r="E19" s="474" t="s">
        <v>121</v>
      </c>
      <c r="F19" s="474" t="s">
        <v>122</v>
      </c>
      <c r="G19" s="474" t="s">
        <v>123</v>
      </c>
      <c r="H19" s="474" t="s">
        <v>316</v>
      </c>
      <c r="I19" s="474" t="s">
        <v>317</v>
      </c>
      <c r="J19" s="474" t="s">
        <v>318</v>
      </c>
      <c r="K19" s="467" t="s">
        <v>319</v>
      </c>
    </row>
    <row r="20" spans="2:11" s="463" customFormat="1" ht="15" x14ac:dyDescent="0.25">
      <c r="B20" s="472"/>
      <c r="C20" s="473"/>
      <c r="D20" s="465" t="s">
        <v>239</v>
      </c>
      <c r="E20" s="474" t="s">
        <v>141</v>
      </c>
      <c r="F20" s="474" t="s">
        <v>142</v>
      </c>
      <c r="G20" s="474" t="s">
        <v>143</v>
      </c>
      <c r="H20" s="474" t="s">
        <v>320</v>
      </c>
      <c r="I20" s="474" t="s">
        <v>321</v>
      </c>
      <c r="J20" s="474" t="s">
        <v>322</v>
      </c>
      <c r="K20" s="467" t="s">
        <v>323</v>
      </c>
    </row>
    <row r="21" spans="2:11" s="463" customFormat="1" ht="15" x14ac:dyDescent="0.25">
      <c r="B21" s="472"/>
      <c r="C21" s="473"/>
      <c r="D21" s="465" t="s">
        <v>240</v>
      </c>
      <c r="E21" s="474" t="s">
        <v>324</v>
      </c>
      <c r="F21" s="474" t="s">
        <v>114</v>
      </c>
      <c r="G21" s="474" t="s">
        <v>115</v>
      </c>
      <c r="H21" s="474" t="s">
        <v>325</v>
      </c>
      <c r="I21" s="474" t="s">
        <v>326</v>
      </c>
      <c r="J21" s="474" t="s">
        <v>327</v>
      </c>
      <c r="K21" s="467" t="s">
        <v>328</v>
      </c>
    </row>
    <row r="22" spans="2:11" s="463" customFormat="1" ht="15" x14ac:dyDescent="0.25">
      <c r="B22" s="472"/>
      <c r="C22" s="473"/>
      <c r="D22" s="465" t="s">
        <v>241</v>
      </c>
      <c r="E22" s="474" t="s">
        <v>329</v>
      </c>
      <c r="F22" s="474" t="s">
        <v>330</v>
      </c>
      <c r="G22" s="474" t="s">
        <v>76</v>
      </c>
      <c r="H22" s="474" t="s">
        <v>325</v>
      </c>
      <c r="I22" s="474" t="s">
        <v>331</v>
      </c>
      <c r="J22" s="474" t="s">
        <v>332</v>
      </c>
      <c r="K22" s="467" t="s">
        <v>328</v>
      </c>
    </row>
    <row r="23" spans="2:11" s="463" customFormat="1" ht="15" x14ac:dyDescent="0.25">
      <c r="B23" s="472"/>
      <c r="C23" s="473"/>
      <c r="D23" s="465" t="s">
        <v>242</v>
      </c>
      <c r="E23" s="474" t="s">
        <v>125</v>
      </c>
      <c r="F23" s="474" t="s">
        <v>126</v>
      </c>
      <c r="G23" s="474" t="s">
        <v>127</v>
      </c>
      <c r="H23" s="474" t="s">
        <v>333</v>
      </c>
      <c r="I23" s="474" t="s">
        <v>334</v>
      </c>
      <c r="J23" s="474" t="s">
        <v>335</v>
      </c>
      <c r="K23" s="467" t="s">
        <v>336</v>
      </c>
    </row>
    <row r="24" spans="2:11" s="463" customFormat="1" ht="15" x14ac:dyDescent="0.25">
      <c r="B24" s="472"/>
      <c r="C24" s="473"/>
      <c r="D24" s="465" t="s">
        <v>243</v>
      </c>
      <c r="E24" s="474" t="s">
        <v>137</v>
      </c>
      <c r="F24" s="474" t="s">
        <v>337</v>
      </c>
      <c r="G24" s="474" t="s">
        <v>139</v>
      </c>
      <c r="H24" s="474" t="s">
        <v>338</v>
      </c>
      <c r="I24" s="474" t="s">
        <v>339</v>
      </c>
      <c r="J24" s="474" t="s">
        <v>340</v>
      </c>
      <c r="K24" s="467" t="s">
        <v>341</v>
      </c>
    </row>
    <row r="25" spans="2:11" s="463" customFormat="1" ht="15" x14ac:dyDescent="0.25">
      <c r="B25" s="472"/>
      <c r="C25" s="473"/>
      <c r="D25" s="465" t="s">
        <v>244</v>
      </c>
      <c r="E25" s="474" t="s">
        <v>342</v>
      </c>
      <c r="F25" s="474" t="s">
        <v>83</v>
      </c>
      <c r="G25" s="474" t="s">
        <v>84</v>
      </c>
      <c r="H25" s="474" t="s">
        <v>343</v>
      </c>
      <c r="I25" s="474" t="s">
        <v>344</v>
      </c>
      <c r="J25" s="474" t="s">
        <v>345</v>
      </c>
      <c r="K25" s="467" t="s">
        <v>346</v>
      </c>
    </row>
    <row r="26" spans="2:11" s="463" customFormat="1" ht="15" x14ac:dyDescent="0.25">
      <c r="B26" s="472"/>
      <c r="C26" s="473"/>
      <c r="D26" s="465" t="s">
        <v>245</v>
      </c>
      <c r="E26" s="474" t="s">
        <v>152</v>
      </c>
      <c r="F26" s="474" t="s">
        <v>153</v>
      </c>
      <c r="G26" s="474" t="s">
        <v>100</v>
      </c>
      <c r="H26" s="474" t="s">
        <v>347</v>
      </c>
      <c r="I26" s="474" t="s">
        <v>348</v>
      </c>
      <c r="J26" s="474" t="s">
        <v>349</v>
      </c>
      <c r="K26" s="467" t="s">
        <v>350</v>
      </c>
    </row>
    <row r="27" spans="2:11" s="463" customFormat="1" ht="15" x14ac:dyDescent="0.25">
      <c r="B27" s="472"/>
      <c r="C27" s="473"/>
      <c r="D27" s="465" t="s">
        <v>246</v>
      </c>
      <c r="E27" s="474" t="s">
        <v>98</v>
      </c>
      <c r="F27" s="474" t="s">
        <v>99</v>
      </c>
      <c r="G27" s="474" t="s">
        <v>100</v>
      </c>
      <c r="H27" s="475" t="s">
        <v>351</v>
      </c>
      <c r="I27" s="474" t="s">
        <v>352</v>
      </c>
      <c r="J27" s="474" t="s">
        <v>353</v>
      </c>
      <c r="K27" s="467" t="s">
        <v>354</v>
      </c>
    </row>
    <row r="28" spans="2:11" s="463" customFormat="1" ht="15" x14ac:dyDescent="0.25">
      <c r="B28" s="472"/>
      <c r="C28" s="473"/>
      <c r="D28" s="465" t="s">
        <v>109</v>
      </c>
      <c r="E28" s="474" t="s">
        <v>110</v>
      </c>
      <c r="F28" s="474" t="s">
        <v>111</v>
      </c>
      <c r="G28" s="474" t="s">
        <v>95</v>
      </c>
      <c r="H28" s="476" t="s">
        <v>338</v>
      </c>
      <c r="I28" s="476" t="s">
        <v>355</v>
      </c>
      <c r="J28" s="476" t="s">
        <v>356</v>
      </c>
      <c r="K28" s="477" t="s">
        <v>357</v>
      </c>
    </row>
    <row r="29" spans="2:11" s="463" customFormat="1" ht="15" x14ac:dyDescent="0.25">
      <c r="B29" s="472"/>
      <c r="C29" s="473"/>
      <c r="D29" s="465" t="s">
        <v>101</v>
      </c>
      <c r="E29" s="474" t="s">
        <v>102</v>
      </c>
      <c r="F29" s="474" t="s">
        <v>103</v>
      </c>
      <c r="G29" s="474" t="s">
        <v>104</v>
      </c>
      <c r="H29" s="474" t="s">
        <v>343</v>
      </c>
      <c r="I29" s="474" t="s">
        <v>358</v>
      </c>
      <c r="J29" s="474" t="s">
        <v>359</v>
      </c>
      <c r="K29" s="467" t="s">
        <v>346</v>
      </c>
    </row>
    <row r="30" spans="2:11" s="463" customFormat="1" ht="15" x14ac:dyDescent="0.25">
      <c r="B30" s="472"/>
      <c r="C30" s="473"/>
      <c r="D30" s="465" t="s">
        <v>116</v>
      </c>
      <c r="E30" s="474" t="s">
        <v>117</v>
      </c>
      <c r="F30" s="474" t="s">
        <v>118</v>
      </c>
      <c r="G30" s="474" t="s">
        <v>119</v>
      </c>
      <c r="H30" s="474" t="s">
        <v>360</v>
      </c>
      <c r="I30" s="474" t="s">
        <v>361</v>
      </c>
      <c r="J30" s="474" t="s">
        <v>362</v>
      </c>
      <c r="K30" s="467" t="s">
        <v>363</v>
      </c>
    </row>
    <row r="31" spans="2:11" s="463" customFormat="1" ht="15" x14ac:dyDescent="0.25">
      <c r="B31" s="472"/>
      <c r="C31" s="473"/>
      <c r="D31" s="465" t="s">
        <v>105</v>
      </c>
      <c r="E31" s="474" t="s">
        <v>106</v>
      </c>
      <c r="F31" s="474" t="s">
        <v>107</v>
      </c>
      <c r="G31" s="474" t="s">
        <v>108</v>
      </c>
      <c r="H31" s="474" t="s">
        <v>364</v>
      </c>
      <c r="I31" s="474" t="s">
        <v>365</v>
      </c>
      <c r="J31" s="474" t="s">
        <v>366</v>
      </c>
      <c r="K31" s="467" t="s">
        <v>367</v>
      </c>
    </row>
    <row r="32" spans="2:11" s="463" customFormat="1" ht="15" x14ac:dyDescent="0.25">
      <c r="B32" s="472"/>
      <c r="C32" s="473"/>
      <c r="D32" s="465" t="s">
        <v>247</v>
      </c>
      <c r="E32" s="474" t="s">
        <v>248</v>
      </c>
      <c r="F32" s="474" t="s">
        <v>146</v>
      </c>
      <c r="G32" s="474" t="s">
        <v>147</v>
      </c>
      <c r="H32" s="474" t="s">
        <v>309</v>
      </c>
      <c r="I32" s="474" t="s">
        <v>310</v>
      </c>
      <c r="J32" s="474" t="s">
        <v>311</v>
      </c>
      <c r="K32" s="467" t="s">
        <v>312</v>
      </c>
    </row>
    <row r="33" spans="2:11" s="463" customFormat="1" ht="15" x14ac:dyDescent="0.25">
      <c r="B33" s="472"/>
      <c r="C33" s="473"/>
      <c r="D33" s="465" t="s">
        <v>249</v>
      </c>
      <c r="E33" s="474" t="s">
        <v>250</v>
      </c>
      <c r="F33" s="474" t="s">
        <v>118</v>
      </c>
      <c r="G33" s="474" t="s">
        <v>119</v>
      </c>
      <c r="H33" s="474" t="s">
        <v>360</v>
      </c>
      <c r="I33" s="474" t="s">
        <v>361</v>
      </c>
      <c r="J33" s="474" t="s">
        <v>362</v>
      </c>
      <c r="K33" s="467" t="s">
        <v>363</v>
      </c>
    </row>
    <row r="34" spans="2:11" s="463" customFormat="1" ht="15" x14ac:dyDescent="0.25">
      <c r="B34" s="472"/>
      <c r="C34" s="473"/>
      <c r="D34" s="465" t="s">
        <v>368</v>
      </c>
      <c r="E34" s="474" t="s">
        <v>369</v>
      </c>
      <c r="F34" s="465" t="s">
        <v>94</v>
      </c>
      <c r="G34" s="465" t="s">
        <v>95</v>
      </c>
      <c r="H34" s="474" t="s">
        <v>370</v>
      </c>
      <c r="I34" s="474" t="s">
        <v>371</v>
      </c>
      <c r="J34" s="474"/>
      <c r="K34" s="467" t="s">
        <v>372</v>
      </c>
    </row>
    <row r="35" spans="2:11" s="463" customFormat="1" ht="15" x14ac:dyDescent="0.25">
      <c r="B35" s="472"/>
      <c r="C35" s="473"/>
      <c r="D35" s="465" t="s">
        <v>251</v>
      </c>
      <c r="E35" s="474" t="s">
        <v>373</v>
      </c>
      <c r="F35" s="475" t="s">
        <v>303</v>
      </c>
      <c r="G35" s="475" t="s">
        <v>374</v>
      </c>
      <c r="H35" s="474" t="s">
        <v>375</v>
      </c>
      <c r="I35" s="474" t="s">
        <v>376</v>
      </c>
      <c r="J35" s="474" t="s">
        <v>377</v>
      </c>
      <c r="K35" s="467" t="s">
        <v>378</v>
      </c>
    </row>
    <row r="36" spans="2:11" s="463" customFormat="1" ht="15" x14ac:dyDescent="0.25">
      <c r="B36" s="472"/>
      <c r="C36" s="473"/>
      <c r="D36" s="465" t="s">
        <v>252</v>
      </c>
      <c r="E36" s="474" t="s">
        <v>253</v>
      </c>
      <c r="F36" s="474" t="s">
        <v>313</v>
      </c>
      <c r="G36" s="474" t="s">
        <v>72</v>
      </c>
      <c r="H36" s="474" t="s">
        <v>309</v>
      </c>
      <c r="I36" s="474" t="s">
        <v>314</v>
      </c>
      <c r="J36" s="474" t="s">
        <v>315</v>
      </c>
      <c r="K36" s="467" t="s">
        <v>312</v>
      </c>
    </row>
    <row r="37" spans="2:11" s="463" customFormat="1" ht="15" x14ac:dyDescent="0.25">
      <c r="B37" s="472"/>
      <c r="C37" s="473"/>
      <c r="D37" s="465" t="s">
        <v>217</v>
      </c>
      <c r="E37" s="474" t="s">
        <v>218</v>
      </c>
      <c r="F37" s="474" t="s">
        <v>379</v>
      </c>
      <c r="G37" s="474" t="s">
        <v>64</v>
      </c>
      <c r="H37" s="474" t="s">
        <v>320</v>
      </c>
      <c r="I37" s="474" t="s">
        <v>380</v>
      </c>
      <c r="J37" s="474" t="s">
        <v>381</v>
      </c>
      <c r="K37" s="467" t="s">
        <v>323</v>
      </c>
    </row>
    <row r="38" spans="2:11" s="463" customFormat="1" ht="15" x14ac:dyDescent="0.25">
      <c r="B38" s="472"/>
      <c r="C38" s="473"/>
      <c r="D38" s="465" t="s">
        <v>211</v>
      </c>
      <c r="E38" s="474" t="s">
        <v>212</v>
      </c>
      <c r="F38" s="474" t="s">
        <v>382</v>
      </c>
      <c r="G38" s="474" t="s">
        <v>214</v>
      </c>
      <c r="H38" s="475" t="s">
        <v>383</v>
      </c>
      <c r="I38" s="474" t="s">
        <v>384</v>
      </c>
      <c r="J38" s="474" t="s">
        <v>385</v>
      </c>
      <c r="K38" s="467" t="s">
        <v>386</v>
      </c>
    </row>
    <row r="39" spans="2:11" s="463" customFormat="1" ht="15" x14ac:dyDescent="0.25">
      <c r="B39" s="472"/>
      <c r="C39" s="473"/>
      <c r="D39" s="478"/>
      <c r="E39" s="474" t="s">
        <v>387</v>
      </c>
      <c r="F39" s="479" t="s">
        <v>388</v>
      </c>
      <c r="G39" s="479"/>
      <c r="H39" s="479"/>
      <c r="I39" s="479"/>
      <c r="J39" s="479"/>
      <c r="K39" s="479"/>
    </row>
  </sheetData>
  <sheetProtection algorithmName="SHA-512" hashValue="OAnqIBFNVZoFFlZ91VJe2MHgzejmewy4Kr06z5tJRO9UAy1imLYivtmyNHDCDyRdkFIHn7fUHi3BCMOsfci7hg==" saltValue="XfQAj3hk+4Px6XwnsG46EA==" spinCount="100000" sheet="1" objects="1" scenarios="1"/>
  <mergeCells count="15">
    <mergeCell ref="B16:B39"/>
    <mergeCell ref="C16:C39"/>
    <mergeCell ref="F39:K39"/>
    <mergeCell ref="B5:B6"/>
    <mergeCell ref="C5:C6"/>
    <mergeCell ref="B7:B10"/>
    <mergeCell ref="C7:C10"/>
    <mergeCell ref="B11:B15"/>
    <mergeCell ref="C11:C15"/>
    <mergeCell ref="H3:K3"/>
    <mergeCell ref="B3:B4"/>
    <mergeCell ref="C3:C4"/>
    <mergeCell ref="D3:D4"/>
    <mergeCell ref="E3:E4"/>
    <mergeCell ref="F3:G3"/>
  </mergeCells>
  <hyperlinks>
    <hyperlink ref="K5" r:id="rId1" xr:uid="{57269069-6C65-4101-A2C4-6BFC8514C8BD}"/>
    <hyperlink ref="K6" r:id="rId2" display="mailto:Sebastian.kemmer@vivantes.de" xr:uid="{9793ABC2-2237-4BA5-A57E-832E2EDBE204}"/>
    <hyperlink ref="K8" r:id="rId3" xr:uid="{7D1C9473-7F5A-4364-B03F-040EFA173C6E}"/>
    <hyperlink ref="K10" r:id="rId4" display="mailto:rene.strache@vivantes.de" xr:uid="{155F5ACB-5EB5-4E1B-8214-3C099C68F367}"/>
    <hyperlink ref="K11" r:id="rId5" display="mailto:nicolai.vandebergh@vivantes.de" xr:uid="{D9852654-9E75-4D6E-A8F4-AA88715D6194}"/>
    <hyperlink ref="K15" r:id="rId6" display="mailto:nicolai.vandebergh@vivantes.de" xr:uid="{55F4A7C7-8EA4-4081-A74F-E2DCC25F120F}"/>
    <hyperlink ref="K7" r:id="rId7" xr:uid="{861F1659-D068-4979-B8C2-F249C173FFA3}"/>
    <hyperlink ref="K16" r:id="rId8" display="mailto:marion.voigt@vivantes.de" xr:uid="{B28DDEF5-E9F0-4EBB-B111-01181E61E4D9}"/>
    <hyperlink ref="K17" r:id="rId9" display="mailto:heike.sporkhorst@vivantes.de" xr:uid="{12F35697-5429-4068-BEF1-0C11FFE72955}"/>
    <hyperlink ref="K18" r:id="rId10" display="mailto:heike.sporkhorst@vivantes.de" xr:uid="{B739D7BD-F7E4-40EC-9C79-61DBC2B805E7}"/>
    <hyperlink ref="K20" r:id="rId11" display="mailto:antje.stschepin-lohfing@vivantes.de" xr:uid="{9B948309-FFC1-41AF-AFDA-9340F42C3105}"/>
    <hyperlink ref="K21" r:id="rId12" display="mailto:hans-juergen.duske@vivantes.de" xr:uid="{14CA7EF9-F1E5-4E18-8AF7-E6D9C5A64B49}"/>
    <hyperlink ref="K22" r:id="rId13" display="mailto:hans-juergen.duske@vivantes.de" xr:uid="{110491AE-CB97-42F5-A475-4BE9DD3232E1}"/>
    <hyperlink ref="K23" r:id="rId14" xr:uid="{41E2DFCF-CA4D-4D1F-9B68-2D8B97E32242}"/>
    <hyperlink ref="K24" r:id="rId15" display="mailto:zinka.malkwitz@vivantes.de" xr:uid="{3249C4A2-D47B-4747-872B-6FF2968BE87D}"/>
    <hyperlink ref="K25" r:id="rId16" display="mailto:torsten.pestner@vivantes.de" xr:uid="{8C1434B7-84F5-408C-8243-6C0689286106}"/>
    <hyperlink ref="K29" r:id="rId17" display="mailto:torsten.pestner@vivantes.de" xr:uid="{EE06BB82-CCA8-46B9-B9C3-5152A605EFFD}"/>
    <hyperlink ref="K30" r:id="rId18" display="mailto:sandra.ebner@vivantes.de" xr:uid="{86FDD061-CCAF-47B5-9586-B1DDE18CCA5C}"/>
    <hyperlink ref="K31" r:id="rId19" display="mailto:corinna.wiesner-andersch@vivantes.de" xr:uid="{808F9468-FD0C-4C53-9CF6-E7182BDBBAE6}"/>
    <hyperlink ref="K32" r:id="rId20" display="mailto:heike.sporkhorst@vivantes.de" xr:uid="{A48F4F07-34B9-41C6-A4E9-49F3FDE00061}"/>
    <hyperlink ref="K33" r:id="rId21" display="mailto:sandra.ebner@vivantes.de" xr:uid="{45D429AA-86FA-4604-9AFC-8CB4AD371098}"/>
    <hyperlink ref="K35" r:id="rId22" display="mailto:judith.hanisch@vivantes.de" xr:uid="{25AF1B71-BCFF-4737-B59D-853949FAF648}"/>
    <hyperlink ref="K36" r:id="rId23" display="mailto:heike.sporkhorst@vivantes.de" xr:uid="{4FBEFAC8-3EC8-4697-B9EF-DDE08F7C9869}"/>
    <hyperlink ref="K37" r:id="rId24" display="mailto:antje.stschepin-lohfing@vivantes.de" xr:uid="{035C7456-AD6B-4593-85B5-5BBCFC14528F}"/>
    <hyperlink ref="K38" r:id="rId25" display="mailto:maria.galster@vivantes.de" xr:uid="{140303A7-8F3D-4427-9102-0F54BD9FE307}"/>
    <hyperlink ref="K13" r:id="rId26" xr:uid="{5A82A8D3-7663-4096-88B9-D298AD1E553B}"/>
    <hyperlink ref="K28" r:id="rId27" xr:uid="{3B69F564-526C-4344-BE10-17D607FC476A}"/>
    <hyperlink ref="K34" r:id="rId28" xr:uid="{92B02017-A1F2-4B78-9609-AB41A8548BC0}"/>
    <hyperlink ref="K9" r:id="rId29" xr:uid="{BB578EAA-0B7B-4E44-9F8E-39E99D9FFD55}"/>
    <hyperlink ref="K12" r:id="rId30" xr:uid="{2DA5AFFD-CF04-476C-BE3F-D58A78874F3C}"/>
    <hyperlink ref="K14" r:id="rId31" xr:uid="{4FAA3567-36AA-43AF-A86C-7608A2A3C1CF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17</vt:i4>
      </vt:variant>
    </vt:vector>
  </HeadingPairs>
  <TitlesOfParts>
    <vt:vector size="27" baseType="lpstr">
      <vt:lpstr>Deckblatt</vt:lpstr>
      <vt:lpstr>Preisspiegel Lose</vt:lpstr>
      <vt:lpstr>Preisspiegel Standort</vt:lpstr>
      <vt:lpstr>Preisspiegel Stunden</vt:lpstr>
      <vt:lpstr>Angebot Standorte</vt:lpstr>
      <vt:lpstr>Los 1 Epk Material</vt:lpstr>
      <vt:lpstr>Los 2 Epk SVS</vt:lpstr>
      <vt:lpstr>Los 2 Aufschläge</vt:lpstr>
      <vt:lpstr>Los 2 An-und Abfahrt</vt:lpstr>
      <vt:lpstr>Standorte</vt:lpstr>
      <vt:lpstr>'Angebot Standorte'!Druckbereich</vt:lpstr>
      <vt:lpstr>Deckblatt!Druckbereich</vt:lpstr>
      <vt:lpstr>'Los 1 Epk Material'!Druckbereich</vt:lpstr>
      <vt:lpstr>'Los 2 An-und Abfahrt'!Druckbereich</vt:lpstr>
      <vt:lpstr>'Los 2 Aufschläge'!Druckbereich</vt:lpstr>
      <vt:lpstr>'Los 2 Epk SVS'!Druckbereich</vt:lpstr>
      <vt:lpstr>'Preisspiegel Lose'!Druckbereich</vt:lpstr>
      <vt:lpstr>'Preisspiegel Standort'!Druckbereich</vt:lpstr>
      <vt:lpstr>'Preisspiegel Stunden'!Druckbereich</vt:lpstr>
      <vt:lpstr>'Angebot Standorte'!Drucktitel</vt:lpstr>
      <vt:lpstr>'Los 1 Epk Material'!Drucktitel</vt:lpstr>
      <vt:lpstr>'Los 2 An-und Abfahrt'!Drucktitel</vt:lpstr>
      <vt:lpstr>'Los 2 Aufschläge'!Drucktitel</vt:lpstr>
      <vt:lpstr>'Los 2 Epk SVS'!Drucktitel</vt:lpstr>
      <vt:lpstr>'Preisspiegel Lose'!Drucktitel</vt:lpstr>
      <vt:lpstr>'Preisspiegel Standort'!Drucktitel</vt:lpstr>
      <vt:lpstr>'Preisspiegel Stunden'!Drucktitel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Hübner, Saskia Yvonne</cp:lastModifiedBy>
  <cp:lastPrinted>2021-02-10T16:03:04Z</cp:lastPrinted>
  <dcterms:created xsi:type="dcterms:W3CDTF">2019-04-24T09:54:44Z</dcterms:created>
  <dcterms:modified xsi:type="dcterms:W3CDTF">2026-06-09T07:45:02Z</dcterms:modified>
</cp:coreProperties>
</file>