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Freianlagen\2_Verfahren\Stufe 1\VMS hochladen\"/>
    </mc:Choice>
  </mc:AlternateContent>
  <xr:revisionPtr revIDLastSave="0" documentId="13_ncr:1_{81C3CE2C-B657-4943-A1F6-F9F2B0849CD8}" xr6:coauthVersionLast="47" xr6:coauthVersionMax="47" xr10:uidLastSave="{00000000-0000-0000-0000-000000000000}"/>
  <bookViews>
    <workbookView xWindow="1780" yWindow="1490" windowWidth="14400" windowHeight="7270" xr2:uid="{00000000-000D-0000-FFFF-FFFF00000000}"/>
  </bookViews>
  <sheets>
    <sheet name="Zuschlagskriterien Los 1"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5" l="1"/>
  <c r="F30" i="5"/>
  <c r="F31" i="5"/>
  <c r="F28" i="5"/>
  <c r="D32" i="5"/>
  <c r="B31" i="5"/>
  <c r="B30" i="5"/>
  <c r="B29" i="5"/>
  <c r="B28" i="5"/>
  <c r="F17" i="5"/>
  <c r="F32" i="5" l="1"/>
  <c r="F26" i="5"/>
</calcChain>
</file>

<file path=xl/sharedStrings.xml><?xml version="1.0" encoding="utf-8"?>
<sst xmlns="http://schemas.openxmlformats.org/spreadsheetml/2006/main" count="58" uniqueCount="49">
  <si>
    <t>gewichtete Punkt max.</t>
  </si>
  <si>
    <t>1.1</t>
  </si>
  <si>
    <t>2.1</t>
  </si>
  <si>
    <t>2.2</t>
  </si>
  <si>
    <t>2. Stufe: Zuschlagskriterien</t>
  </si>
  <si>
    <t>Je Kriterium können von den Mitgliedern des Vergabegremiums 0 bis 10 Punkte vergeben werden.</t>
  </si>
  <si>
    <t>Honorarangebot</t>
  </si>
  <si>
    <t>Wichtung 
in %</t>
  </si>
  <si>
    <t>Punkte
max.</t>
  </si>
  <si>
    <t>Zwischensumme Honorarangebot</t>
  </si>
  <si>
    <t>Zusammenfassung</t>
  </si>
  <si>
    <t>Datum:</t>
  </si>
  <si>
    <t>Name Bieter:</t>
  </si>
  <si>
    <t>1.</t>
  </si>
  <si>
    <t>Projektumsetzung / Projektorganisation</t>
  </si>
  <si>
    <t>Projektleiter*in (m/w/d)</t>
  </si>
  <si>
    <t xml:space="preserve">Qualifikation (Nachweise), Berufserfahrung, Darstellung der Erfahrung / persönliche Referenzen in Bezug auf  vergleichbaren Projekte. 
</t>
  </si>
  <si>
    <t xml:space="preserve">1. Referenz </t>
  </si>
  <si>
    <t>2.Referenz</t>
  </si>
  <si>
    <t xml:space="preserve">3.Referenz </t>
  </si>
  <si>
    <t>1.3.1</t>
  </si>
  <si>
    <t>1.3.2</t>
  </si>
  <si>
    <t>2.</t>
  </si>
  <si>
    <t>Herangehensweise an fachtechnische Aufgabenstellungen</t>
  </si>
  <si>
    <t>Projektabwicklung in den Leistungsphase 1-4</t>
  </si>
  <si>
    <t xml:space="preserve">Darlegung der Risiken, die bei diesen Bauaufgaben auftreten können und deren Folgen in Bezug auf Kosten,Termine, Qualitäten. Darstellung von Methodik/ Instrumente der Qualitätssicherung in der Planung.
</t>
  </si>
  <si>
    <t>2.3.1</t>
  </si>
  <si>
    <t>Zwischensumme "Herangehensweise"</t>
  </si>
  <si>
    <t>Je Kriterium können von den Mitgliedern des Vergabegremiums 0 bis 10/ 5 Punkte vergeben werden:</t>
  </si>
  <si>
    <t>10</t>
  </si>
  <si>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</si>
  <si>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r>
      <rPr>
        <b/>
        <sz val="11"/>
        <color theme="1"/>
        <rFont val="Calibri"/>
        <family val="2"/>
        <scheme val="minor"/>
      </rPr>
      <t>Überzeugend</t>
    </r>
    <r>
      <rPr>
        <sz val="8"/>
        <rFont val="Arial"/>
        <family val="2"/>
      </rPr>
      <t xml:space="preserve">
Die Darstellung des Konzeptes ist größtenteils detailliert, : Überzeugende Antwort, aus welcher ersichtlich wird, dass eine überzeugende Leistungserbringung erwartet werden kann und welche lediglich einige wenige Schwächen, Ungenauigkeiten bzw. Defizite enthält</t>
    </r>
  </si>
  <si>
    <r>
      <rPr>
        <b/>
        <sz val="11"/>
        <color theme="1"/>
        <rFont val="Calibri"/>
        <family val="2"/>
        <scheme val="minor"/>
      </rPr>
      <t>teilweise überzeugend</t>
    </r>
    <r>
      <rPr>
        <sz val="8"/>
        <rFont val="Arial"/>
        <family val="2"/>
      </rPr>
      <t xml:space="preserve">
Befriedigende Darstellung: Eine zufriedenstellende Antwort, aus welcher ersichtlich wird, dass eine sachgerechte Leistungserbringung erwartet werden kann und welche jedoch einige (jedoch nicht erhebliche) Schwächen, Ungenauigkeiten bzw. Defizite enthält.</t>
    </r>
  </si>
  <si>
    <r>
      <rPr>
        <b/>
        <sz val="11"/>
        <color theme="1"/>
        <rFont val="Calibri"/>
        <family val="2"/>
        <scheme val="minor"/>
      </rPr>
      <t>wenig überzeugend/im Ganzen unzureichend</t>
    </r>
    <r>
      <rPr>
        <sz val="8"/>
        <rFont val="Arial"/>
        <family val="2"/>
      </rPr>
      <t xml:space="preserve">
Mangelhafte Darstellung: Sehr schwache Antwort aus welcher nicht ersichtlich wird, ob eine sachgerechte Leistungserbringung erwartet werden kann bzw. aus welcher ersichtlich wird, dass keine sachgerechte Leistungserbringung erwartet werden kann. </t>
    </r>
  </si>
  <si>
    <r>
      <rPr>
        <b/>
        <sz val="11"/>
        <color theme="1"/>
        <rFont val="Calibri"/>
        <family val="2"/>
        <scheme val="minor"/>
      </rPr>
      <t>ungenügend/keine Angaben</t>
    </r>
    <r>
      <rPr>
        <sz val="8"/>
        <rFont val="Arial"/>
        <family val="2"/>
      </rPr>
      <t xml:space="preserve">
Die Darstellung des Konzeptes ist undetailliert, nicht auf den Auftraggeber zugeschnitten und weist keine Schwerpunktsetzung auf, die den konkreten Anforderungen an die Planungsleistung gerecht wird. Aus der Antwort wird ersichtlich, dass eine sachgerechte Leistungserbringung ausgeschlossen ist; grundlegende Anforderungen sind nicht erfüllt.</t>
    </r>
  </si>
  <si>
    <t>Wertungssumme Position 1, 2 und 3</t>
  </si>
  <si>
    <t xml:space="preserve">Zwischensumme </t>
  </si>
  <si>
    <t>1.3</t>
  </si>
  <si>
    <t>Personal- und Organisationskonzept</t>
  </si>
  <si>
    <t>Vivantes KAU Erweiterungsbau Bauphysik</t>
  </si>
  <si>
    <t>Neubau Psychiatrie</t>
  </si>
  <si>
    <r>
      <t xml:space="preserve">Der Bieter mit dem niedrigsten Angebotspreis erhält die maximale Punktzahl.
Wertungsrelevant ist das (fiktive) „wertungsrelevante Gesamthonorar“ gem.
Honorarblatt.
Die maximale Punktzahl beträgt in Anbetracht der Gewichtung des Zuschlagskriteriums 300 Wertungspunkte. Der Bieter mit dem geringsten wertungsrelevanten Gesamthonorar gem. Honorarblatt erhält die maximale Punktzahl von 300 Punkten im Preiskriterium. Das wertungsrelevante Gesamthonorar wird jeweils, wie im Honorarblatt beschrieben, ermittelt.
Das geringste angebotene wertungsrelevante Gesamthonorar gem. Honorarblatt fungiert zugleich als Referenzwert für die Ermittlung der Bepunktung der übrigen Bieter. Diese erhalten eine Punktzahl anhand der folgenden Formel, bei der beispielhaft für den Bieter „B“ die Punktzahl ermittelt wird:
</t>
    </r>
    <r>
      <rPr>
        <b/>
        <sz val="8"/>
        <rFont val="Arial"/>
        <family val="2"/>
      </rPr>
      <t xml:space="preserve">Punktzahl Bieter B = Referenzwert / fiktiver Gesamtpreis Bieter B x max.Punktzahl Honorar
</t>
    </r>
    <r>
      <rPr>
        <sz val="8"/>
        <rFont val="Arial"/>
        <family val="2"/>
      </rPr>
      <t xml:space="preserve">Der hierdurch errechnete Wert für jeden einzelnen Bieter wird auf zwei Nachkommastellen gerundet („Gesamtpunktzahl Preis“) und fließt in die Gesamtwertung ein.
</t>
    </r>
  </si>
  <si>
    <t xml:space="preserve">Qualifikation mindestens Studium de Ingenieurwesens , Abschluss Diplom o. Master.
Mindestens 15 Jahre Berufserfahrung in der Bauphysik
&lt; 10 Jahre = 0 Punkte
= 10 Jahre = 5 Punkte
 '&gt;10 Jahre = 10 Punkte
der Berufsabschluss über ein Abschlusszeugnis nachzuweisen. 
</t>
  </si>
  <si>
    <t>Referenzen: 
Nennung von mindestens drei unterschiedlichen persönlichen Referenzen der vorgesehenen Projektleiter*in (m/w/d) über vergleichbare Aufträge aus dem Bereich Freianlagen. Mit Angabe des Bauherrn und Ausführungsort.
Als vergleichbarer Auftrag werden Projekte angesehen, die jeweils den folgenden Anforderungen entsprechen:
 a) Bauphysik Gesundheitswesen Neubau und/oder Umbau, = 2,5 Punkte,
 b) Wahrgenommene Funktion: Projektleitung, = 2,5 Punkte,
 c) Erbrachte Leistungsphasen 1 bis 4, Abschluss der Leistungsphase 4 im Zeitraum seit 01/2015, = 2,5 Punkte,
 d) anrechenbare Baukosten nach DIN 276 über zusammen mindestens  1 Mio. Euro netto = 2,5 Punkte.</t>
  </si>
  <si>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 Nr.1 Neubau Psychiatrie + Objekt 2 Naubeu Funktionsbau, Abriss/Bestand, Interimsmodulbau
</t>
    </r>
  </si>
  <si>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 Nr. 1 Neubau Psychiatrie + Objekt 2 Naubeu Funktionsbau, Abriss/Bestand, Interimsmodulbau
</t>
    </r>
  </si>
  <si>
    <r>
      <rPr>
        <b/>
        <sz val="8"/>
        <rFont val="Arial"/>
        <family val="2"/>
      </rPr>
      <t xml:space="preserve">Projektabwicklung Neubau (z. B. Psychiatrie oder Krankenhausneubau)
</t>
    </r>
    <r>
      <rPr>
        <sz val="8"/>
        <rFont val="Arial"/>
        <family val="2"/>
      </rPr>
      <t xml:space="preserve">Darlegung der Herrangehensweisen an die Planung der Freianlagen eines Neubaus im Gesundheitswesen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inkl. Darstellung der Freiflächengestaltung einer geschlossenen Psychiatrie oder eines Krankenhausbaus. 
</t>
    </r>
  </si>
  <si>
    <t>Objekt Nr. 1 und 2</t>
  </si>
  <si>
    <r>
      <t xml:space="preserve">Referenzen: 
Nennung von mindestens drei unterschiedlichen persönlichen Referenzen der vorgesehenen Projektleiter*in (m/w/d) über vergleichbare Aufträge aus dem Bereich Freianlagen </t>
    </r>
    <r>
      <rPr>
        <b/>
        <sz val="8"/>
        <rFont val="Arial"/>
        <family val="2"/>
      </rPr>
      <t>Neubau Psychiatrie.</t>
    </r>
    <r>
      <rPr>
        <sz val="8"/>
        <rFont val="Arial"/>
        <family val="2"/>
      </rPr>
      <t xml:space="preserve"> Mit Angabe des Bauherrn und Ausführungsort.
Als vergleichbarer Auftrag werden Projekte angesehen, die jeweils den folgenden Anforderungen entsprechen:
 a) Bauphysik Gesundheitswesen Neubau und/oder Umbau, = 2,5 Punkte,
 b) Wahrgenommene Funktion: Projektleitung, = 2,5 Punkte,
 c) Erbrachte Leistungsphasen 1 bis 4, Abschluss der Leistungsphase 4 im Zeitraum seit 01/2015, = 2,5 Punkte,
 d) anrechenbare Baukosten nach DIN 276 über zusammen mindestens  1 Mio. Euro netto = 2,5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</si>
</sst>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6" x14ac:knownFonts="1">
    <font>
      <sz val="11"/>
      <color theme="1"/>
      <name val="Calibri"/>
      <family val="2"/>
      <scheme val="minor"/>
    </font>
    <font>
      <sz val="10"/>
      <color theme="1"/>
      <name val="Arial"/>
      <family val="2"/>
    </font>
    <font>
      <sz val="10"/>
      <name val="Arial"/>
      <family val="2"/>
    </font>
    <font>
      <sz val="9"/>
      <name val="Arial"/>
      <family val="2"/>
    </font>
    <font>
      <sz val="8"/>
      <name val="Arial"/>
      <family val="2"/>
    </font>
    <font>
      <sz val="9"/>
      <color rgb="FFFF0000"/>
      <name val="Arial"/>
      <family val="2"/>
    </font>
    <font>
      <b/>
      <sz val="9"/>
      <name val="Arial"/>
      <family val="2"/>
    </font>
    <font>
      <b/>
      <sz val="11"/>
      <color theme="1"/>
      <name val="Calibri"/>
      <family val="2"/>
      <scheme val="minor"/>
    </font>
    <font>
      <sz val="8"/>
      <color rgb="FFFF0000"/>
      <name val="Arial"/>
      <family val="2"/>
    </font>
    <font>
      <b/>
      <sz val="11"/>
      <name val="Arial"/>
      <family val="2"/>
    </font>
    <font>
      <sz val="11"/>
      <name val="Arial"/>
      <family val="2"/>
    </font>
    <font>
      <b/>
      <sz val="8"/>
      <name val="Arial"/>
      <family val="2"/>
    </font>
    <font>
      <b/>
      <sz val="7"/>
      <name val="Arial"/>
      <family val="2"/>
    </font>
    <font>
      <b/>
      <sz val="14"/>
      <color theme="1"/>
      <name val="Calibri"/>
      <family val="2"/>
      <scheme val="minor"/>
    </font>
    <font>
      <b/>
      <sz val="8"/>
      <color rgb="FFFF0000"/>
      <name val="Arial"/>
      <family val="2"/>
    </font>
    <font>
      <u/>
      <sz val="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2" fillId="0" borderId="0"/>
  </cellStyleXfs>
  <cellXfs count="106">
    <xf numFmtId="0" fontId="0" fillId="0" borderId="0" xfId="0"/>
    <xf numFmtId="0" fontId="9" fillId="0" borderId="0" xfId="0" applyFont="1" applyAlignment="1">
      <alignment vertical="top"/>
    </xf>
    <xf numFmtId="0" fontId="9" fillId="0" borderId="0" xfId="0" applyFont="1" applyAlignment="1">
      <alignment horizontal="left" vertical="top" wrapText="1"/>
    </xf>
    <xf numFmtId="1" fontId="10" fillId="0" borderId="0" xfId="0" applyNumberFormat="1" applyFont="1" applyAlignment="1">
      <alignment vertical="top"/>
    </xf>
    <xf numFmtId="164" fontId="11" fillId="0" borderId="8" xfId="0" applyNumberFormat="1" applyFont="1" applyBorder="1" applyAlignment="1">
      <alignment horizontal="left" vertical="center"/>
    </xf>
    <xf numFmtId="0" fontId="6" fillId="0" borderId="8" xfId="0" applyFont="1" applyBorder="1" applyAlignment="1">
      <alignment horizontal="left" vertical="center" wrapText="1"/>
    </xf>
    <xf numFmtId="1" fontId="6" fillId="0" borderId="8" xfId="0" applyNumberFormat="1" applyFont="1" applyBorder="1" applyAlignment="1">
      <alignment horizontal="left" vertical="center"/>
    </xf>
    <xf numFmtId="0" fontId="6" fillId="0" borderId="8" xfId="0" applyFont="1" applyBorder="1" applyAlignment="1">
      <alignment horizontal="left" vertical="center"/>
    </xf>
    <xf numFmtId="164" fontId="6" fillId="3" borderId="2" xfId="0" applyNumberFormat="1" applyFont="1" applyFill="1" applyBorder="1" applyAlignment="1">
      <alignment horizontal="left" vertical="center"/>
    </xf>
    <xf numFmtId="0" fontId="6" fillId="3" borderId="3" xfId="0" applyFont="1" applyFill="1" applyBorder="1" applyAlignment="1">
      <alignment horizontal="left" vertical="center" wrapText="1"/>
    </xf>
    <xf numFmtId="1" fontId="12" fillId="3"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6" fillId="0" borderId="7" xfId="0" applyFont="1" applyBorder="1" applyAlignment="1">
      <alignment horizontal="left" vertical="center" wrapText="1"/>
    </xf>
    <xf numFmtId="1"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3" borderId="8" xfId="0" applyFont="1" applyFill="1" applyBorder="1" applyAlignment="1">
      <alignment vertical="center" wrapText="1"/>
    </xf>
    <xf numFmtId="164" fontId="6" fillId="3" borderId="1" xfId="0" applyNumberFormat="1" applyFont="1" applyFill="1" applyBorder="1" applyAlignment="1">
      <alignment horizontal="left" vertical="center"/>
    </xf>
    <xf numFmtId="0" fontId="0" fillId="0" borderId="0" xfId="0" applyAlignment="1">
      <alignment vertical="center"/>
    </xf>
    <xf numFmtId="0" fontId="0" fillId="3" borderId="3" xfId="0" applyFill="1" applyBorder="1" applyAlignment="1">
      <alignment horizontal="left" vertical="center" wrapText="1"/>
    </xf>
    <xf numFmtId="0" fontId="11" fillId="0" borderId="1" xfId="0" applyFont="1" applyBorder="1" applyAlignment="1">
      <alignment horizontal="center" vertical="center"/>
    </xf>
    <xf numFmtId="0" fontId="13" fillId="0" borderId="0" xfId="0" applyFont="1"/>
    <xf numFmtId="164" fontId="0" fillId="0" borderId="1" xfId="0" applyNumberFormat="1" applyBorder="1" applyAlignment="1">
      <alignment horizontal="left" vertical="center"/>
    </xf>
    <xf numFmtId="1" fontId="11" fillId="0" borderId="1" xfId="0" applyNumberFormat="1" applyFont="1" applyBorder="1" applyAlignment="1">
      <alignment horizontal="center" vertical="center"/>
    </xf>
    <xf numFmtId="164" fontId="6" fillId="5" borderId="1" xfId="0" applyNumberFormat="1" applyFont="1" applyFill="1" applyBorder="1" applyAlignment="1">
      <alignment horizontal="left" vertical="center"/>
    </xf>
    <xf numFmtId="1" fontId="12" fillId="5"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4" fillId="5" borderId="3" xfId="0" applyFont="1" applyFill="1" applyBorder="1" applyAlignment="1">
      <alignment horizontal="left" vertical="top" wrapText="1"/>
    </xf>
    <xf numFmtId="1"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164" fontId="11" fillId="3" borderId="7" xfId="0" applyNumberFormat="1" applyFont="1" applyFill="1" applyBorder="1" applyAlignment="1">
      <alignment horizontal="left" vertical="center"/>
    </xf>
    <xf numFmtId="1" fontId="12" fillId="3" borderId="5" xfId="0" applyNumberFormat="1" applyFont="1" applyFill="1" applyBorder="1" applyAlignment="1">
      <alignment horizontal="center" vertical="center" wrapText="1"/>
    </xf>
    <xf numFmtId="0" fontId="12" fillId="3" borderId="7" xfId="0" applyFont="1" applyFill="1" applyBorder="1" applyAlignment="1">
      <alignment horizontal="center" vertical="center" wrapText="1"/>
    </xf>
    <xf numFmtId="0" fontId="8" fillId="0" borderId="0" xfId="0" applyFont="1"/>
    <xf numFmtId="164" fontId="11" fillId="4" borderId="2" xfId="0" quotePrefix="1" applyNumberFormat="1" applyFont="1" applyFill="1" applyBorder="1" applyAlignment="1">
      <alignment horizontal="left" vertical="center"/>
    </xf>
    <xf numFmtId="0" fontId="11" fillId="4" borderId="3" xfId="0" applyFont="1" applyFill="1" applyBorder="1" applyAlignment="1">
      <alignment horizontal="left" vertical="center" wrapText="1"/>
    </xf>
    <xf numFmtId="1" fontId="11" fillId="4" borderId="1" xfId="0" applyNumberFormat="1" applyFont="1" applyFill="1" applyBorder="1" applyAlignment="1">
      <alignment horizontal="center" vertical="center"/>
    </xf>
    <xf numFmtId="0" fontId="11" fillId="4" borderId="2" xfId="0" applyFont="1" applyFill="1" applyBorder="1" applyAlignment="1">
      <alignment horizontal="center" vertical="center"/>
    </xf>
    <xf numFmtId="0" fontId="11" fillId="4" borderId="1" xfId="0" applyFont="1" applyFill="1" applyBorder="1" applyAlignment="1">
      <alignment horizontal="center" vertical="center"/>
    </xf>
    <xf numFmtId="0" fontId="4" fillId="0" borderId="1" xfId="0" applyFont="1" applyBorder="1" applyAlignment="1">
      <alignment horizontal="left" vertical="top" wrapText="1"/>
    </xf>
    <xf numFmtId="1"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8" fillId="0" borderId="0" xfId="0" applyFont="1" applyAlignment="1">
      <alignment horizontal="left" vertical="center"/>
    </xf>
    <xf numFmtId="164" fontId="4" fillId="0" borderId="1" xfId="0" applyNumberFormat="1" applyFont="1" applyBorder="1" applyAlignment="1">
      <alignment horizontal="center" vertical="center" textRotation="90"/>
    </xf>
    <xf numFmtId="164" fontId="4" fillId="0" borderId="2" xfId="0" applyNumberFormat="1" applyFont="1" applyBorder="1" applyAlignment="1">
      <alignment horizontal="center" vertical="center" textRotation="90"/>
    </xf>
    <xf numFmtId="164" fontId="4" fillId="0" borderId="5" xfId="0" quotePrefix="1" applyNumberFormat="1" applyFont="1" applyBorder="1" applyAlignment="1">
      <alignment horizontal="left" vertical="center"/>
    </xf>
    <xf numFmtId="0" fontId="0" fillId="0" borderId="0" xfId="0" applyAlignment="1">
      <alignment horizontal="left" vertical="center"/>
    </xf>
    <xf numFmtId="164" fontId="4" fillId="0" borderId="9" xfId="0" quotePrefix="1" applyNumberFormat="1" applyFont="1" applyBorder="1" applyAlignment="1">
      <alignment horizontal="left" vertical="center"/>
    </xf>
    <xf numFmtId="0" fontId="4" fillId="0" borderId="6" xfId="0" applyFont="1" applyBorder="1" applyAlignment="1">
      <alignment horizontal="left" vertical="top" wrapText="1"/>
    </xf>
    <xf numFmtId="49" fontId="4" fillId="0" borderId="5" xfId="0" applyNumberFormat="1" applyFont="1" applyBorder="1" applyAlignment="1">
      <alignment horizontal="left" vertical="top"/>
    </xf>
    <xf numFmtId="0" fontId="4" fillId="0" borderId="5" xfId="0" applyFont="1" applyBorder="1" applyAlignment="1">
      <alignment vertical="center" wrapText="1"/>
    </xf>
    <xf numFmtId="0" fontId="0" fillId="0" borderId="0" xfId="0" applyFill="1" applyAlignment="1">
      <alignment vertical="center"/>
    </xf>
    <xf numFmtId="164" fontId="6" fillId="2" borderId="2" xfId="0" applyNumberFormat="1" applyFont="1" applyFill="1" applyBorder="1" applyAlignment="1">
      <alignment horizontal="left" vertical="center"/>
    </xf>
    <xf numFmtId="0" fontId="6" fillId="2" borderId="8" xfId="0" applyFont="1" applyFill="1" applyBorder="1" applyAlignment="1">
      <alignment horizontal="left" vertical="center" wrapText="1"/>
    </xf>
    <xf numFmtId="1" fontId="6" fillId="2" borderId="5" xfId="0" applyNumberFormat="1" applyFont="1" applyFill="1" applyBorder="1" applyAlignment="1">
      <alignment horizontal="center" vertical="center" wrapText="1"/>
    </xf>
    <xf numFmtId="0" fontId="3"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0" fillId="0" borderId="0" xfId="0" applyAlignment="1">
      <alignment horizontal="left" vertical="center" wrapText="1"/>
    </xf>
    <xf numFmtId="0" fontId="0" fillId="0" borderId="10" xfId="0" applyBorder="1" applyAlignment="1">
      <alignment horizontal="center" vertical="center"/>
    </xf>
    <xf numFmtId="0" fontId="14" fillId="0" borderId="0" xfId="0" applyFont="1" applyAlignment="1">
      <alignment vertical="top"/>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11" fillId="3" borderId="3" xfId="0" applyFont="1" applyFill="1" applyBorder="1" applyAlignment="1">
      <alignment horizontal="center" vertical="center"/>
    </xf>
    <xf numFmtId="0" fontId="11" fillId="0" borderId="2" xfId="0" applyFont="1" applyBorder="1" applyAlignment="1">
      <alignment horizontal="center" vertical="center"/>
    </xf>
    <xf numFmtId="0" fontId="2" fillId="0" borderId="0" xfId="0" applyFont="1" applyAlignment="1">
      <alignment vertical="center"/>
    </xf>
    <xf numFmtId="0" fontId="6" fillId="2" borderId="2" xfId="0" applyFont="1" applyFill="1" applyBorder="1" applyAlignment="1">
      <alignment vertical="center"/>
    </xf>
    <xf numFmtId="0" fontId="6" fillId="2" borderId="3" xfId="0" applyFont="1" applyFill="1" applyBorder="1" applyAlignment="1">
      <alignment horizontal="left" vertical="center" wrapText="1"/>
    </xf>
    <xf numFmtId="1" fontId="6" fillId="2" borderId="1" xfId="0" applyNumberFormat="1" applyFont="1" applyFill="1" applyBorder="1" applyAlignment="1">
      <alignment horizontal="center" vertical="center" wrapText="1"/>
    </xf>
    <xf numFmtId="0" fontId="6" fillId="0" borderId="0" xfId="0" applyFont="1" applyAlignment="1">
      <alignment horizontal="left" vertical="center"/>
    </xf>
    <xf numFmtId="0" fontId="5" fillId="0" borderId="0" xfId="0" applyFont="1"/>
    <xf numFmtId="0" fontId="3" fillId="0" borderId="0" xfId="0" applyFont="1"/>
    <xf numFmtId="1" fontId="8" fillId="0" borderId="1" xfId="0" applyNumberFormat="1" applyFont="1" applyBorder="1" applyAlignment="1">
      <alignment horizontal="center" vertical="center"/>
    </xf>
    <xf numFmtId="0" fontId="8" fillId="0" borderId="1" xfId="0" applyFont="1" applyBorder="1" applyAlignment="1">
      <alignment horizontal="center" vertical="center"/>
    </xf>
    <xf numFmtId="1" fontId="14" fillId="4" borderId="1" xfId="0" applyNumberFormat="1" applyFont="1" applyFill="1" applyBorder="1" applyAlignment="1">
      <alignment horizontal="center" vertical="center"/>
    </xf>
    <xf numFmtId="0" fontId="14" fillId="4" borderId="2" xfId="0" applyFont="1" applyFill="1" applyBorder="1" applyAlignment="1">
      <alignment horizontal="center" vertical="center"/>
    </xf>
    <xf numFmtId="0" fontId="14" fillId="4" borderId="1" xfId="0" applyFont="1" applyFill="1" applyBorder="1" applyAlignment="1">
      <alignment horizontal="center" vertical="center"/>
    </xf>
    <xf numFmtId="165"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1" fontId="11"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1" fontId="11" fillId="0" borderId="5" xfId="0" applyNumberFormat="1" applyFont="1" applyBorder="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14" fontId="9" fillId="0" borderId="0" xfId="0" applyNumberFormat="1" applyFont="1" applyAlignment="1">
      <alignment horizontal="right" vertical="top"/>
    </xf>
    <xf numFmtId="0" fontId="6" fillId="5" borderId="2" xfId="0" applyFont="1" applyFill="1" applyBorder="1" applyAlignment="1">
      <alignment horizontal="left" vertical="center" wrapText="1"/>
    </xf>
    <xf numFmtId="0" fontId="6" fillId="5" borderId="4" xfId="0" applyFont="1" applyFill="1" applyBorder="1" applyAlignment="1">
      <alignment horizontal="left" vertical="center" wrapText="1"/>
    </xf>
    <xf numFmtId="0" fontId="0" fillId="0" borderId="0" xfId="0" applyAlignment="1">
      <alignment horizontal="center"/>
    </xf>
    <xf numFmtId="0" fontId="4" fillId="0" borderId="13"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164" fontId="0" fillId="0" borderId="2" xfId="0" applyNumberFormat="1" applyBorder="1" applyAlignment="1">
      <alignment horizontal="left" vertical="center"/>
    </xf>
    <xf numFmtId="164" fontId="0" fillId="0" borderId="4" xfId="0" applyNumberFormat="1" applyBorder="1" applyAlignment="1">
      <alignment horizontal="left" vertical="center"/>
    </xf>
    <xf numFmtId="0" fontId="6" fillId="0" borderId="10" xfId="0" applyFont="1" applyBorder="1" applyAlignment="1">
      <alignment horizontal="left" vertical="center" wrapText="1"/>
    </xf>
    <xf numFmtId="0" fontId="6" fillId="0" borderId="0" xfId="0" applyFont="1" applyBorder="1" applyAlignment="1">
      <alignment horizontal="left" vertical="center" wrapText="1"/>
    </xf>
    <xf numFmtId="0" fontId="6" fillId="0" borderId="11"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164" fontId="0" fillId="0" borderId="2" xfId="0" applyNumberFormat="1" applyBorder="1" applyAlignment="1">
      <alignment horizontal="left" vertical="top" wrapText="1"/>
    </xf>
    <xf numFmtId="164" fontId="0" fillId="0" borderId="4" xfId="0" applyNumberFormat="1" applyBorder="1" applyAlignment="1">
      <alignment horizontal="left" vertical="top" wrapText="1"/>
    </xf>
  </cellXfs>
  <cellStyles count="3">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38"/>
  <sheetViews>
    <sheetView tabSelected="1" topLeftCell="A17" zoomScale="90" zoomScaleNormal="90" workbookViewId="0">
      <selection activeCell="C21" sqref="C21"/>
    </sheetView>
  </sheetViews>
  <sheetFormatPr baseColWidth="10" defaultRowHeight="14.5" x14ac:dyDescent="0.35"/>
  <cols>
    <col min="1" max="1" width="3.453125" customWidth="1"/>
    <col min="2" max="2" width="6.54296875" customWidth="1"/>
    <col min="3" max="3" width="66.81640625" customWidth="1"/>
    <col min="4" max="4" width="12.26953125" customWidth="1"/>
    <col min="5" max="5" width="11.7265625" customWidth="1"/>
    <col min="6" max="6" width="11.54296875" customWidth="1"/>
  </cols>
  <sheetData>
    <row r="2" spans="1:7" ht="18.5" x14ac:dyDescent="0.45">
      <c r="B2" s="20" t="s">
        <v>39</v>
      </c>
      <c r="D2" t="s">
        <v>11</v>
      </c>
      <c r="E2" s="87"/>
      <c r="F2" s="87"/>
    </row>
    <row r="3" spans="1:7" x14ac:dyDescent="0.35">
      <c r="B3" t="s">
        <v>40</v>
      </c>
      <c r="D3" t="s">
        <v>12</v>
      </c>
      <c r="E3" s="90"/>
      <c r="F3" s="90"/>
    </row>
    <row r="4" spans="1:7" x14ac:dyDescent="0.35">
      <c r="B4" s="1" t="s">
        <v>4</v>
      </c>
      <c r="C4" s="2"/>
      <c r="D4" s="3"/>
    </row>
    <row r="5" spans="1:7" x14ac:dyDescent="0.35">
      <c r="B5" s="4" t="s">
        <v>5</v>
      </c>
      <c r="C5" s="5"/>
      <c r="D5" s="6"/>
      <c r="E5" s="7"/>
      <c r="F5" s="7"/>
    </row>
    <row r="6" spans="1:7" ht="6" customHeight="1" x14ac:dyDescent="0.35">
      <c r="B6" s="12"/>
      <c r="C6" s="5"/>
      <c r="D6" s="13"/>
      <c r="E6" s="14"/>
      <c r="F6" s="14"/>
    </row>
    <row r="7" spans="1:7" ht="18" x14ac:dyDescent="0.35">
      <c r="A7" s="17"/>
      <c r="B7" s="29" t="s">
        <v>13</v>
      </c>
      <c r="C7" s="15" t="s">
        <v>14</v>
      </c>
      <c r="D7" s="30" t="s">
        <v>7</v>
      </c>
      <c r="E7" s="31" t="s">
        <v>8</v>
      </c>
      <c r="F7" s="11" t="s">
        <v>0</v>
      </c>
      <c r="G7" s="32"/>
    </row>
    <row r="8" spans="1:7" x14ac:dyDescent="0.35">
      <c r="A8" s="17"/>
      <c r="B8" s="33" t="s">
        <v>1</v>
      </c>
      <c r="C8" s="34" t="s">
        <v>15</v>
      </c>
      <c r="D8" s="35">
        <v>35</v>
      </c>
      <c r="E8" s="36">
        <v>10</v>
      </c>
      <c r="F8" s="37">
        <v>350</v>
      </c>
      <c r="G8" s="32"/>
    </row>
    <row r="9" spans="1:7" ht="30" x14ac:dyDescent="0.35">
      <c r="A9" s="17"/>
      <c r="B9" s="21"/>
      <c r="C9" s="38" t="s">
        <v>16</v>
      </c>
      <c r="D9" s="70"/>
      <c r="E9" s="71"/>
      <c r="F9" s="71"/>
      <c r="G9" s="32"/>
    </row>
    <row r="10" spans="1:7" ht="70" x14ac:dyDescent="0.35">
      <c r="A10" s="17"/>
      <c r="B10" s="21"/>
      <c r="C10" s="38" t="s">
        <v>42</v>
      </c>
      <c r="D10" s="39">
        <v>5</v>
      </c>
      <c r="E10" s="40">
        <v>10</v>
      </c>
      <c r="F10" s="40">
        <v>50</v>
      </c>
      <c r="G10" s="41"/>
    </row>
    <row r="11" spans="1:7" ht="151.75" customHeight="1" x14ac:dyDescent="0.35">
      <c r="A11" s="17"/>
      <c r="B11" s="42" t="s">
        <v>17</v>
      </c>
      <c r="C11" s="38" t="s">
        <v>48</v>
      </c>
      <c r="D11" s="39">
        <v>10</v>
      </c>
      <c r="E11" s="40">
        <v>10</v>
      </c>
      <c r="F11" s="40">
        <v>100</v>
      </c>
      <c r="G11" s="32"/>
    </row>
    <row r="12" spans="1:7" ht="151.75" customHeight="1" x14ac:dyDescent="0.35">
      <c r="A12" s="17"/>
      <c r="B12" s="42" t="s">
        <v>18</v>
      </c>
      <c r="C12" s="38" t="s">
        <v>43</v>
      </c>
      <c r="D12" s="39">
        <v>10</v>
      </c>
      <c r="E12" s="40">
        <v>10</v>
      </c>
      <c r="F12" s="40">
        <v>100</v>
      </c>
      <c r="G12" s="32"/>
    </row>
    <row r="13" spans="1:7" ht="151.75" customHeight="1" x14ac:dyDescent="0.35">
      <c r="A13" s="17"/>
      <c r="B13" s="43" t="s">
        <v>19</v>
      </c>
      <c r="C13" s="38" t="s">
        <v>43</v>
      </c>
      <c r="D13" s="39">
        <v>10</v>
      </c>
      <c r="E13" s="40">
        <v>10</v>
      </c>
      <c r="F13" s="40">
        <v>100</v>
      </c>
      <c r="G13" s="32"/>
    </row>
    <row r="14" spans="1:7" x14ac:dyDescent="0.35">
      <c r="A14" s="17"/>
      <c r="B14" s="33" t="s">
        <v>37</v>
      </c>
      <c r="C14" s="34" t="s">
        <v>38</v>
      </c>
      <c r="D14" s="35">
        <v>15</v>
      </c>
      <c r="E14" s="36">
        <v>10</v>
      </c>
      <c r="F14" s="37">
        <v>150</v>
      </c>
      <c r="G14" s="32"/>
    </row>
    <row r="15" spans="1:7" ht="122.25" customHeight="1" x14ac:dyDescent="0.35">
      <c r="A15" s="17"/>
      <c r="B15" s="44" t="s">
        <v>20</v>
      </c>
      <c r="C15" s="38" t="s">
        <v>45</v>
      </c>
      <c r="D15" s="75">
        <v>7.5</v>
      </c>
      <c r="E15" s="76">
        <v>10</v>
      </c>
      <c r="F15" s="40">
        <v>75</v>
      </c>
      <c r="G15" s="32"/>
    </row>
    <row r="16" spans="1:7" ht="128.25" customHeight="1" x14ac:dyDescent="0.35">
      <c r="A16" s="17"/>
      <c r="B16" s="44" t="s">
        <v>21</v>
      </c>
      <c r="C16" s="38" t="s">
        <v>44</v>
      </c>
      <c r="D16" s="75">
        <v>7.5</v>
      </c>
      <c r="E16" s="76">
        <v>10</v>
      </c>
      <c r="F16" s="40">
        <v>75</v>
      </c>
      <c r="G16" s="32"/>
    </row>
    <row r="17" spans="1:7" s="69" customFormat="1" ht="14.15" customHeight="1" x14ac:dyDescent="0.25">
      <c r="A17" s="67"/>
      <c r="B17" s="102" t="s">
        <v>36</v>
      </c>
      <c r="C17" s="103"/>
      <c r="D17" s="66">
        <v>50</v>
      </c>
      <c r="E17" s="77">
        <v>10</v>
      </c>
      <c r="F17" s="78">
        <f>D17*E17</f>
        <v>500</v>
      </c>
      <c r="G17" s="68"/>
    </row>
    <row r="18" spans="1:7" ht="30" customHeight="1" x14ac:dyDescent="0.35">
      <c r="A18" s="50"/>
      <c r="B18" s="8" t="s">
        <v>22</v>
      </c>
      <c r="C18" s="9" t="s">
        <v>23</v>
      </c>
      <c r="D18" s="79" t="s">
        <v>7</v>
      </c>
      <c r="E18" s="80" t="s">
        <v>8</v>
      </c>
      <c r="F18" s="81" t="s">
        <v>0</v>
      </c>
      <c r="G18" s="32"/>
    </row>
    <row r="19" spans="1:7" x14ac:dyDescent="0.35">
      <c r="A19" s="17"/>
      <c r="B19" s="33" t="s">
        <v>2</v>
      </c>
      <c r="C19" s="34" t="s">
        <v>24</v>
      </c>
      <c r="D19" s="72"/>
      <c r="E19" s="73"/>
      <c r="F19" s="74"/>
      <c r="G19" s="32"/>
    </row>
    <row r="20" spans="1:7" s="45" customFormat="1" ht="113.25" customHeight="1" x14ac:dyDescent="0.35">
      <c r="B20" s="46"/>
      <c r="C20" s="47" t="s">
        <v>46</v>
      </c>
      <c r="D20" s="39">
        <v>15</v>
      </c>
      <c r="E20" s="82">
        <v>10</v>
      </c>
      <c r="F20" s="83">
        <v>150</v>
      </c>
      <c r="G20" s="41"/>
    </row>
    <row r="21" spans="1:7" ht="42" x14ac:dyDescent="0.35">
      <c r="A21" s="17"/>
      <c r="B21" s="33" t="s">
        <v>3</v>
      </c>
      <c r="C21" s="34" t="s">
        <v>25</v>
      </c>
      <c r="D21" s="35"/>
      <c r="E21" s="36"/>
      <c r="F21" s="37"/>
      <c r="G21" s="32"/>
    </row>
    <row r="22" spans="1:7" ht="15" customHeight="1" x14ac:dyDescent="0.35">
      <c r="A22" s="17"/>
      <c r="B22" s="48" t="s">
        <v>26</v>
      </c>
      <c r="C22" s="49" t="s">
        <v>47</v>
      </c>
      <c r="D22" s="84">
        <v>5</v>
      </c>
      <c r="E22" s="85">
        <v>10</v>
      </c>
      <c r="F22" s="86">
        <v>50</v>
      </c>
      <c r="G22" s="32"/>
    </row>
    <row r="23" spans="1:7" ht="10.4" customHeight="1" x14ac:dyDescent="0.35">
      <c r="A23" s="17"/>
      <c r="B23" s="51" t="s">
        <v>27</v>
      </c>
      <c r="C23" s="52"/>
      <c r="D23" s="53"/>
      <c r="E23" s="54"/>
      <c r="F23" s="55"/>
      <c r="G23" s="32"/>
    </row>
    <row r="24" spans="1:7" ht="24" customHeight="1" x14ac:dyDescent="0.35">
      <c r="B24" s="16">
        <v>3</v>
      </c>
      <c r="C24" s="9" t="s">
        <v>6</v>
      </c>
      <c r="D24" s="10" t="s">
        <v>7</v>
      </c>
      <c r="E24" s="11" t="s">
        <v>8</v>
      </c>
      <c r="F24" s="11" t="s">
        <v>0</v>
      </c>
    </row>
    <row r="25" spans="1:7" ht="231" customHeight="1" x14ac:dyDescent="0.35">
      <c r="B25" s="23"/>
      <c r="C25" s="26" t="s">
        <v>41</v>
      </c>
      <c r="D25" s="24"/>
      <c r="E25" s="25"/>
      <c r="F25" s="25"/>
    </row>
    <row r="26" spans="1:7" ht="15" customHeight="1" x14ac:dyDescent="0.35">
      <c r="B26" s="88" t="s">
        <v>9</v>
      </c>
      <c r="C26" s="89"/>
      <c r="D26" s="27">
        <v>30</v>
      </c>
      <c r="E26" s="28">
        <v>10</v>
      </c>
      <c r="F26" s="28">
        <f>D26*E26</f>
        <v>300</v>
      </c>
    </row>
    <row r="27" spans="1:7" ht="38.5" customHeight="1" x14ac:dyDescent="0.35">
      <c r="A27" s="17"/>
      <c r="B27" s="8" t="s">
        <v>10</v>
      </c>
      <c r="C27" s="18"/>
      <c r="D27" s="10" t="s">
        <v>7</v>
      </c>
      <c r="E27" s="61"/>
      <c r="F27" s="11" t="s">
        <v>0</v>
      </c>
      <c r="G27" s="32"/>
    </row>
    <row r="28" spans="1:7" ht="11.5" customHeight="1" x14ac:dyDescent="0.35">
      <c r="A28" s="17"/>
      <c r="B28" s="97" t="str">
        <f>C8</f>
        <v>Projektleiter*in (m/w/d)</v>
      </c>
      <c r="C28" s="98"/>
      <c r="D28" s="22">
        <v>35</v>
      </c>
      <c r="E28" s="62">
        <v>10</v>
      </c>
      <c r="F28" s="19">
        <f>D28*E28</f>
        <v>350</v>
      </c>
      <c r="G28" s="32"/>
    </row>
    <row r="29" spans="1:7" ht="11.5" customHeight="1" x14ac:dyDescent="0.35">
      <c r="A29" s="17"/>
      <c r="B29" s="97" t="str">
        <f>C14</f>
        <v>Personal- und Organisationskonzept</v>
      </c>
      <c r="C29" s="98"/>
      <c r="D29" s="22">
        <v>15</v>
      </c>
      <c r="E29" s="62">
        <v>10</v>
      </c>
      <c r="F29" s="19">
        <f t="shared" ref="F29:F31" si="0">D29*E29</f>
        <v>150</v>
      </c>
      <c r="G29" s="32"/>
    </row>
    <row r="30" spans="1:7" ht="11.5" customHeight="1" x14ac:dyDescent="0.35">
      <c r="A30" s="17"/>
      <c r="B30" s="97" t="str">
        <f>C19</f>
        <v>Projektabwicklung in den Leistungsphase 1-4</v>
      </c>
      <c r="C30" s="98"/>
      <c r="D30" s="22">
        <v>15</v>
      </c>
      <c r="E30" s="62">
        <v>10</v>
      </c>
      <c r="F30" s="19">
        <f t="shared" si="0"/>
        <v>150</v>
      </c>
      <c r="G30" s="32"/>
    </row>
    <row r="31" spans="1:7" ht="43.5" customHeight="1" x14ac:dyDescent="0.35">
      <c r="A31" s="17"/>
      <c r="B31" s="104" t="str">
        <f>C21</f>
        <v xml:space="preserve">Darlegung der Risiken, die bei diesen Bauaufgaben auftreten können und deren Folgen in Bezug auf Kosten,Termine, Qualitäten. Darstellung von Methodik/ Instrumente der Qualitätssicherung in der Planung.
</v>
      </c>
      <c r="C31" s="105"/>
      <c r="D31" s="22">
        <v>5</v>
      </c>
      <c r="E31" s="62">
        <v>10</v>
      </c>
      <c r="F31" s="19">
        <f t="shared" si="0"/>
        <v>50</v>
      </c>
      <c r="G31" s="32"/>
    </row>
    <row r="32" spans="1:7" ht="11.5" customHeight="1" x14ac:dyDescent="0.35">
      <c r="A32" s="63"/>
      <c r="B32" s="64" t="s">
        <v>35</v>
      </c>
      <c r="C32" s="65"/>
      <c r="D32" s="66">
        <f>SUM(D28:D31)</f>
        <v>70</v>
      </c>
      <c r="E32" s="66">
        <v>10</v>
      </c>
      <c r="F32" s="66">
        <f>SUM(F28:F31)</f>
        <v>700</v>
      </c>
      <c r="G32" s="32"/>
    </row>
    <row r="33" spans="1:15" ht="38.25" customHeight="1" x14ac:dyDescent="0.35">
      <c r="A33" s="17"/>
      <c r="B33" s="99" t="s">
        <v>28</v>
      </c>
      <c r="C33" s="100"/>
      <c r="D33" s="100"/>
      <c r="E33" s="100"/>
      <c r="F33" s="101"/>
      <c r="G33" s="32"/>
    </row>
    <row r="34" spans="1:15" ht="64.75" customHeight="1" x14ac:dyDescent="0.35">
      <c r="A34" s="56"/>
      <c r="B34" s="57" t="s">
        <v>29</v>
      </c>
      <c r="C34" s="94" t="s">
        <v>30</v>
      </c>
      <c r="D34" s="95"/>
      <c r="E34" s="95"/>
      <c r="F34" s="96"/>
      <c r="G34" s="32"/>
      <c r="H34" s="58"/>
      <c r="I34" s="58"/>
      <c r="J34" s="58"/>
      <c r="K34" s="58"/>
      <c r="L34" s="58"/>
      <c r="M34" s="58"/>
      <c r="N34" s="58"/>
      <c r="O34" s="58"/>
    </row>
    <row r="35" spans="1:15" ht="65.5" customHeight="1" x14ac:dyDescent="0.35">
      <c r="A35" s="56"/>
      <c r="B35" s="57">
        <v>7.5</v>
      </c>
      <c r="C35" s="94" t="s">
        <v>31</v>
      </c>
      <c r="D35" s="95"/>
      <c r="E35" s="95"/>
      <c r="F35" s="96"/>
      <c r="G35" s="32"/>
      <c r="H35" s="58"/>
      <c r="I35" s="58"/>
      <c r="J35" s="58"/>
      <c r="K35" s="58"/>
      <c r="L35" s="58"/>
      <c r="M35" s="58"/>
      <c r="N35" s="58"/>
      <c r="O35" s="58"/>
    </row>
    <row r="36" spans="1:15" ht="64.75" customHeight="1" x14ac:dyDescent="0.35">
      <c r="A36" s="56"/>
      <c r="B36" s="59">
        <v>5</v>
      </c>
      <c r="C36" s="94" t="s">
        <v>32</v>
      </c>
      <c r="D36" s="95"/>
      <c r="E36" s="95"/>
      <c r="F36" s="96"/>
      <c r="G36" s="32"/>
      <c r="H36" s="58"/>
      <c r="I36" s="58"/>
      <c r="J36" s="58"/>
      <c r="K36" s="58"/>
      <c r="L36" s="58"/>
      <c r="M36" s="58"/>
      <c r="N36" s="58"/>
      <c r="O36" s="58"/>
    </row>
    <row r="37" spans="1:15" ht="60.65" customHeight="1" x14ac:dyDescent="0.35">
      <c r="A37" s="56"/>
      <c r="B37" s="57">
        <v>2.5</v>
      </c>
      <c r="C37" s="94" t="s">
        <v>33</v>
      </c>
      <c r="D37" s="95"/>
      <c r="E37" s="95"/>
      <c r="F37" s="96"/>
      <c r="G37" s="32"/>
    </row>
    <row r="38" spans="1:15" ht="60.65" customHeight="1" thickBot="1" x14ac:dyDescent="0.4">
      <c r="A38" s="56"/>
      <c r="B38" s="60">
        <v>0</v>
      </c>
      <c r="C38" s="91" t="s">
        <v>34</v>
      </c>
      <c r="D38" s="92"/>
      <c r="E38" s="92"/>
      <c r="F38" s="93"/>
      <c r="G38" s="32"/>
    </row>
  </sheetData>
  <mergeCells count="14">
    <mergeCell ref="E2:F2"/>
    <mergeCell ref="B26:C26"/>
    <mergeCell ref="E3:F3"/>
    <mergeCell ref="C38:F38"/>
    <mergeCell ref="C34:F34"/>
    <mergeCell ref="C35:F35"/>
    <mergeCell ref="C36:F36"/>
    <mergeCell ref="C37:F37"/>
    <mergeCell ref="B30:C30"/>
    <mergeCell ref="B33:F33"/>
    <mergeCell ref="B17:C17"/>
    <mergeCell ref="B28:C28"/>
    <mergeCell ref="B29:C29"/>
    <mergeCell ref="B31:C31"/>
  </mergeCells>
  <pageMargins left="0.7" right="0.7" top="0.78740157499999996" bottom="0.78740157499999996" header="0.3" footer="0.3"/>
  <pageSetup paperSize="9" scale="78"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Zuschlagskriterien Los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2026-03-09T12:18:35Z</cp:lastPrinted>
  <dcterms:created xsi:type="dcterms:W3CDTF">2018-10-22T12:21:09Z</dcterms:created>
  <dcterms:modified xsi:type="dcterms:W3CDTF">2026-06-18T11:39:29Z</dcterms:modified>
</cp:coreProperties>
</file>