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Freianlagen\2_Verfahren\Stufe 1\VMS hochladen\"/>
    </mc:Choice>
  </mc:AlternateContent>
  <xr:revisionPtr revIDLastSave="0" documentId="13_ncr:1_{C602505A-88D5-480D-AFBF-731E574C99BB}" xr6:coauthVersionLast="47" xr6:coauthVersionMax="47" xr10:uidLastSave="{00000000-0000-0000-0000-000000000000}"/>
  <bookViews>
    <workbookView xWindow="1780" yWindow="1490" windowWidth="14400" windowHeight="7270" xr2:uid="{00000000-000D-0000-FFFF-FFFF00000000}"/>
  </bookViews>
  <sheets>
    <sheet name="Kriterien" sheetId="1" r:id="rId1"/>
  </sheets>
  <definedNames>
    <definedName name="_xlnm.Print_Area" localSheetId="0">Kriterien!$A$1:$H$82</definedName>
    <definedName name="Print_Area" localSheetId="0">Kriterien!$A$1:$G$84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7" i="1" l="1"/>
  <c r="E77" i="1"/>
  <c r="E78" i="1"/>
  <c r="G73" i="1"/>
  <c r="E73" i="1"/>
  <c r="G51" i="1"/>
  <c r="E51" i="1"/>
  <c r="G64" i="1"/>
  <c r="E80" i="1" l="1"/>
  <c r="E79" i="1"/>
  <c r="G59" i="1"/>
  <c r="G54" i="1"/>
  <c r="E82" i="1" l="1"/>
  <c r="F80" i="1"/>
  <c r="G69" i="1"/>
  <c r="F79" i="1"/>
  <c r="G47" i="1"/>
  <c r="G42" i="1"/>
  <c r="G37" i="1"/>
  <c r="G23" i="1"/>
  <c r="G78" i="1" s="1"/>
  <c r="F78" i="1"/>
  <c r="G18" i="1"/>
  <c r="F82" i="1" l="1"/>
  <c r="G80" i="1"/>
  <c r="G79" i="1"/>
  <c r="G82" i="1" l="1"/>
  <c r="G32" i="1"/>
  <c r="G11" i="1" l="1"/>
</calcChain>
</file>

<file path=xl/sharedStrings.xml><?xml version="1.0" encoding="utf-8"?>
<sst xmlns="http://schemas.openxmlformats.org/spreadsheetml/2006/main" count="143" uniqueCount="95">
  <si>
    <t>Name und lfd. Nr. des Bewerbers:</t>
  </si>
  <si>
    <t>ja</t>
  </si>
  <si>
    <t>nein</t>
  </si>
  <si>
    <t>Mindestanforderungen erfüllt</t>
  </si>
  <si>
    <t>Wichtung  in %</t>
  </si>
  <si>
    <t>Punkte max.</t>
  </si>
  <si>
    <t>gewichtete Punkt max.</t>
  </si>
  <si>
    <t>Nettojahresumsatz im Leistungsbild Objektplanung nach § 34 HOAI 2013 i.M. der letzten 3 Geschäftsjahre</t>
  </si>
  <si>
    <t xml:space="preserve"> = 5 Punkte</t>
  </si>
  <si>
    <t>= 5 Punkte</t>
  </si>
  <si>
    <t>Zwischensumme Referenzprojekt 1</t>
  </si>
  <si>
    <t>Zwischensumme Referenzprojekt 2</t>
  </si>
  <si>
    <t>1.1</t>
  </si>
  <si>
    <t>1.2</t>
  </si>
  <si>
    <t>2.1</t>
  </si>
  <si>
    <t>3.1</t>
  </si>
  <si>
    <t>3.2</t>
  </si>
  <si>
    <t>2.2</t>
  </si>
  <si>
    <t>Zwischensumme "Technische und berufliche Leistungsfähigkeit / Einzelwertung Referenz 4"</t>
  </si>
  <si>
    <t>Wertungssumme gesamt / Gesamtpunktzahl</t>
  </si>
  <si>
    <t>Wichtung  
in %</t>
  </si>
  <si>
    <t xml:space="preserve">Wirtschaftliche und finanzielle Leistungsfähigkeit </t>
  </si>
  <si>
    <t xml:space="preserve"> </t>
  </si>
  <si>
    <t xml:space="preserve">Nachweis der Eintragung in das Berufs- oder Handelsregister nach Maßgabe der Rechtsvorschriften des Landes, in dem das Unternehmen ansässig ist (in nicht beglaubigter Kopie). Der Nachweis darf zum Zeitpunkt des Ablaufs der Angebotsfrist nicht älter als 6 Monate sein. </t>
  </si>
  <si>
    <t>Befähigung zur Berufsausübung</t>
  </si>
  <si>
    <t>Berufshaftpflichtversicherung</t>
  </si>
  <si>
    <t>Technische und berufliche Leistungsfähigkeit</t>
  </si>
  <si>
    <t>Zwischensumme technische und berufliche Leistungsfähigkeit</t>
  </si>
  <si>
    <t>Auftraggeber</t>
  </si>
  <si>
    <t>Objektplanungsleistung i.S. HOAI § 34 Leistungen 1-4 HOAI § 34 für einen öffentlichen Auftraggeber im Sinne von § 98 GWB?</t>
  </si>
  <si>
    <t>Bewertung Pos. 5 bis 7</t>
  </si>
  <si>
    <t>1. Stufe: Eignungskriterien inkl. Bewertung</t>
  </si>
  <si>
    <t xml:space="preserve">Eignungskriterien </t>
  </si>
  <si>
    <t>2</t>
  </si>
  <si>
    <t>3.2.1</t>
  </si>
  <si>
    <t>3.2.2</t>
  </si>
  <si>
    <t>Mindestanforderungen gem.  (§46 Abs. 3 Nr. 1 VgV 2017)</t>
  </si>
  <si>
    <t>3.2.1.1</t>
  </si>
  <si>
    <t>3.2.1.2</t>
  </si>
  <si>
    <t>3.2.1.5</t>
  </si>
  <si>
    <t>3.2.2.1</t>
  </si>
  <si>
    <t>3.2.2.2</t>
  </si>
  <si>
    <t>2.1. Zwischensumme "Finanzielle und wirtschaftliche Leistungsfähigkeit/ Umsatz"</t>
  </si>
  <si>
    <t>3.1. Zwischensumme "Technische und berufliche  Leistungsfähigkeit/ Mitarbeiter"</t>
  </si>
  <si>
    <t>3.2.1 Zwischensumme "Technische und berufliche Leistungsfähigkeit / Einzelwertung Referenz 1"</t>
  </si>
  <si>
    <t>3.2.2 Zwischensumme "Technische und berufliche Leistungsfähigkeit / Einzelwertung Referenz 2"</t>
  </si>
  <si>
    <t xml:space="preserve"> = 10 Punkte</t>
  </si>
  <si>
    <t>= 10 Punkte</t>
  </si>
  <si>
    <t>= 1 Punkt</t>
  </si>
  <si>
    <t xml:space="preserve"> = 1 Punkt</t>
  </si>
  <si>
    <t>Nachweis (§75 Abs. 2 VgV) über die Berechtigung des vorgesehenen Entwurfsverfassers, die Berufsbezeichnung Landschaftsarchitekt zu tragen oder in Deutschland entsprechend tätig zu werden, liegt vor.</t>
  </si>
  <si>
    <t>Projektvolumen - Größe der Fläche</t>
  </si>
  <si>
    <t>Vergleichbarkeit zur Bauaufgabe (i.S. HOAI 2021 §§ 38-40 Objektplanung Freianlagen)</t>
  </si>
  <si>
    <t xml:space="preserve">Objektplanungsleistung i.S. HOAI §§ 38-40 für Freianlagen eines Krankenhausneubau mit Projektvolumen Freianlagenfläche von …..in m²
                                        </t>
  </si>
  <si>
    <t>Projektvolumen - Baukosten</t>
  </si>
  <si>
    <t>Freianlagen mit vergleichbaren Anforderungen</t>
  </si>
  <si>
    <t>3.2.1.8</t>
  </si>
  <si>
    <t>3.2.2.7</t>
  </si>
  <si>
    <t xml:space="preserve">Mitarbeiter Angabe der technischen Mitarbeitenden der letzten drei Jahre für das gesamte Büro des Bewerbers (2023, 2024, 2025), Angaben zu den Mitarbeitern </t>
  </si>
  <si>
    <t>Erklärung über den Gesamtumsatz im Tätigkeitsbereich des Auftrags netto des Bewerbers in den letzten drei Geschäftsjahren (2022, 2023, 2024), Jahresmittel TEUR/a
Mindesanforderungen: 250.000</t>
  </si>
  <si>
    <t xml:space="preserve"> &lt; 500</t>
  </si>
  <si>
    <t xml:space="preserve"> &lt; 800 und ≥ 500 </t>
  </si>
  <si>
    <t xml:space="preserve"> ≥  800 </t>
  </si>
  <si>
    <t>Eigenerklärung zur einer Berufshaftpflichtversicherungsdeckung in Höhe von 3 Mio. EUR für Personen- und 5 Mio. EUR für sonstige Schäden im Fall der Zuschlagserteilung, liegt vor.</t>
  </si>
  <si>
    <t>Durchschnittliche Anzahl der Mitarbeiter und der Führungsräfte, die im Bereich Objektplanung Freianlagen (mit Berufsqualifizierendem Hochschulabschluss der Fachrichtungen Landschaftsarchitektur / Bauingenieurwesen (Dipl.-Ing. TH/FH/BA bzw. Bachelor/Master) oder gleichwertige Qualifikation) tätig sind, ohne technische Mitarbeiter, Praktikanten, Sekretariat
Mindestanzahl: 5</t>
  </si>
  <si>
    <t xml:space="preserve">  &lt; 7</t>
  </si>
  <si>
    <t xml:space="preserve"> &lt; 10 und ≥  7</t>
  </si>
  <si>
    <t>≥ 10</t>
  </si>
  <si>
    <r>
      <t xml:space="preserve">Bei mind. 1 Referenzprojekt (im Zeitraum nach 01/2020) ist eine Objektplanung Freianlage nach § 39 HOAI 2013 /2021 für einen  </t>
    </r>
    <r>
      <rPr>
        <b/>
        <sz val="9"/>
        <rFont val="Arial"/>
        <family val="2"/>
      </rPr>
      <t xml:space="preserve">Krankenhaus Neubau/Umbau  in den </t>
    </r>
    <r>
      <rPr>
        <sz val="9"/>
        <rFont val="Arial"/>
        <family val="2"/>
      </rPr>
      <t xml:space="preserve"> </t>
    </r>
    <r>
      <rPr>
        <b/>
        <sz val="9"/>
        <rFont val="Arial"/>
        <family val="2"/>
      </rPr>
      <t>Leistungsphasen 1 bis 4</t>
    </r>
    <r>
      <rPr>
        <sz val="9"/>
        <rFont val="Arial"/>
        <family val="2"/>
      </rPr>
      <t xml:space="preserve"> erbracht worden.
</t>
    </r>
    <r>
      <rPr>
        <u/>
        <sz val="9"/>
        <rFont val="Arial"/>
        <family val="2"/>
      </rPr>
      <t>Nachweise mit folgenden Angaben:</t>
    </r>
    <r>
      <rPr>
        <sz val="9"/>
        <rFont val="Arial"/>
        <family val="2"/>
      </rPr>
      <t xml:space="preserve"> Angabe des Bauherrn, Ausführungsort, Größe der Freianlage, Freianlagennutzung, Gebäudenutzung (Funktionsbereiche), erbrachte Leistungen (LPH), Auftragsvolumen, Leistungszeitraum, Projektvolumen Baukosten KG 300 (Bauwerksbegrünung)/ 500, </t>
    </r>
  </si>
  <si>
    <t xml:space="preserve">≥ 4.000  </t>
  </si>
  <si>
    <t xml:space="preserve"> &lt; 3.000 und ≥  2.000  </t>
  </si>
  <si>
    <t xml:space="preserve">  &lt; 2.000  </t>
  </si>
  <si>
    <t xml:space="preserve">  &lt;  0,5 Mio.</t>
  </si>
  <si>
    <t xml:space="preserve"> &lt; 1,0 Mio. und ≥  0,5 Mio.  </t>
  </si>
  <si>
    <t xml:space="preserve">≥ 1,0 Mio. </t>
  </si>
  <si>
    <t>mind. 4 Anforderungen erfüllt
aus  1-6</t>
  </si>
  <si>
    <t>mind. 3 Anforderungen erfüllt
aus  1-6</t>
  </si>
  <si>
    <t>mind. 2 Anforderungen erfüllt
aus  1-6</t>
  </si>
  <si>
    <t>Referenz 2 Freianlage Psychiatrie</t>
  </si>
  <si>
    <t xml:space="preserve">  &lt; 500  </t>
  </si>
  <si>
    <t xml:space="preserve"> &lt; 1.000 und ≥  500  </t>
  </si>
  <si>
    <t xml:space="preserve">≥ 1.000  </t>
  </si>
  <si>
    <t xml:space="preserve"> &lt; 0,8 Mio. und ≥  0,5 Mio.  </t>
  </si>
  <si>
    <t xml:space="preserve">≥ 0,8 Mio. </t>
  </si>
  <si>
    <t xml:space="preserve">Objektplanungsleistung i.S. HOAI §§ 38-40 für Freianlagen eines Psychiatrieneubaus mit Projektvolumen Kostengruppe 500  in Mio. EUR netto
                                        </t>
  </si>
  <si>
    <r>
      <t xml:space="preserve">Bei mind. 1 Referenzprojekt (im Zeitraum nach 01/2020) muss die bearbeitete Freianlage eine Größe von mindestens </t>
    </r>
    <r>
      <rPr>
        <b/>
        <sz val="9"/>
        <rFont val="Arial"/>
        <family val="2"/>
      </rPr>
      <t>≥ 2.000 m²</t>
    </r>
    <r>
      <rPr>
        <sz val="9"/>
        <rFont val="Arial"/>
        <family val="2"/>
      </rPr>
      <t xml:space="preserve"> umfassen.
</t>
    </r>
    <r>
      <rPr>
        <u/>
        <sz val="9"/>
        <rFont val="Arial"/>
        <family val="2"/>
      </rPr>
      <t>Nachweise mit folgenden Angaben:</t>
    </r>
    <r>
      <rPr>
        <sz val="9"/>
        <rFont val="Arial"/>
        <family val="2"/>
      </rPr>
      <t xml:space="preserve"> Angabe des Bauherrn, Ausführungsort, Größe der Freianlage, Freianlagennutzung, Gebäudenutzung, erbrachte Leistungen (LPH), Auftragsvolumen, Leistungszeitraum, Projektvolumen Baukosten KG 300 (Bauwerksbegrünung)/ 500,</t>
    </r>
  </si>
  <si>
    <t xml:space="preserve">Objektplanungsleistung i.S. HOAI §§ 38-40 für Freianlagen eines Krankenhausneubau/-umbau mit Projektvolumen Kostengruppe 500  in Mio. EUR netto
                                        </t>
  </si>
  <si>
    <t>Referenz 1 - Freianlage Bauaufgabe Krankenhausneubau/- umbau</t>
  </si>
  <si>
    <t xml:space="preserve">Objektplanungsleistung i.S. HOAI §§ 38-40 für Freianlagen eines Krankenhausneubau mit folgenden Anforderungen:
1. Eingangsbereich/ Aufnahme/ 
2. Vorfahrt/ Zufahrt (Verkehrsplanung)
3. Innenhöfe, Patientengärten
4. Dachbegrünung
5. Freianlage in der Großstadt
                              </t>
  </si>
  <si>
    <t>mind. 4 Anforderungen erfüllt
aus  1-5</t>
  </si>
  <si>
    <t>mind. 3 Anforderungen erfüllt
aus  1-5</t>
  </si>
  <si>
    <t>mind. 2 Anforderungen erfüllt
aus  1-5</t>
  </si>
  <si>
    <t xml:space="preserve">Objektplanungsleistung i.S. HOAI §§ 38-40 für Freianlagen eines Psychiatrieneubaus mit folgenden Anforderungen:
1. Eingangsbereich/ Aufnahme
2. Vorfahrt/ Zufahrt (Verkehrsplanung)
3. Funktionsbereich Psychiatrie geschlossene Bereiche
4. Innenhöfe, Patientengärten
5. Dachbegrünung
6. Freianlage in der Großstadt
                              </t>
  </si>
  <si>
    <t xml:space="preserve">Objektplanungsleistung i.S. HOAI §§ 38-40 für Freianlagen eines Psychiatrieneubaus mit Projektvolumen Freianlagenfläche von …..in m²
                                        </t>
  </si>
  <si>
    <r>
      <t xml:space="preserve">Referenzen 
</t>
    </r>
    <r>
      <rPr>
        <sz val="8"/>
        <rFont val="Arial"/>
        <family val="2"/>
      </rPr>
      <t>Referenzliste der 2 wesentlichen in den letzten 5 Jahren der zum Abschluss erbrachten Leistungen (Eintragung Formblatt  Referenzen). Als prinzipiell geeignet werden Bewerber eingestuft, wenn sie anhand der zu erstellenden Referenzliste nachweisen können, dass Erfahrungswerte bei der Erbringung vergleichbarer Maßnahmen vorliegen. Die Anzahl der Referenzen, die mit dem Teilnahmeantrag vorgelegt werden können, ist nicht beschränkt.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</si>
</sst>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0"/>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b/>
      <sz val="8"/>
      <color theme="1"/>
      <name val="Arial"/>
      <family val="2"/>
    </font>
    <font>
      <sz val="8"/>
      <color theme="1"/>
      <name val="Arial"/>
      <family val="2"/>
    </font>
    <font>
      <sz val="10"/>
      <color theme="1"/>
      <name val="Arial"/>
      <family val="2"/>
    </font>
    <font>
      <b/>
      <sz val="11"/>
      <color theme="1"/>
      <name val="Arial"/>
      <family val="2"/>
    </font>
    <font>
      <sz val="10"/>
      <name val="Arial"/>
      <family val="2"/>
    </font>
    <font>
      <b/>
      <sz val="10"/>
      <name val="Arial"/>
      <family val="2"/>
    </font>
    <font>
      <b/>
      <sz val="9"/>
      <color rgb="FFFF0000"/>
      <name val="Arial"/>
      <family val="2"/>
    </font>
    <font>
      <b/>
      <sz val="6"/>
      <color theme="1"/>
      <name val="Arial"/>
      <family val="2"/>
    </font>
    <font>
      <sz val="9"/>
      <name val="Arial"/>
      <family val="2"/>
    </font>
    <font>
      <sz val="10"/>
      <color rgb="FFFF0000"/>
      <name val="Arial"/>
      <family val="2"/>
    </font>
    <font>
      <sz val="8"/>
      <name val="Arial"/>
      <family val="2"/>
    </font>
    <font>
      <sz val="8"/>
      <name val="Calibri"/>
      <family val="2"/>
      <scheme val="minor"/>
    </font>
    <font>
      <b/>
      <sz val="9"/>
      <name val="Arial"/>
      <family val="2"/>
    </font>
    <font>
      <u/>
      <sz val="9"/>
      <name val="Arial"/>
      <family val="2"/>
    </font>
    <font>
      <b/>
      <sz val="11"/>
      <name val="Arial"/>
      <family val="2"/>
    </font>
    <font>
      <sz val="11"/>
      <name val="Arial"/>
      <family val="2"/>
    </font>
    <font>
      <b/>
      <sz val="8"/>
      <name val="Arial"/>
      <family val="2"/>
    </font>
    <font>
      <b/>
      <sz val="6"/>
      <name val="Arial"/>
      <family val="2"/>
    </font>
    <font>
      <b/>
      <sz val="7"/>
      <name val="Arial"/>
      <family val="2"/>
    </font>
    <font>
      <b/>
      <sz val="14"/>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3">
    <xf numFmtId="0" fontId="0" fillId="0" borderId="0"/>
    <xf numFmtId="0" fontId="8" fillId="0" borderId="0"/>
    <xf numFmtId="0" fontId="10" fillId="0" borderId="0"/>
  </cellStyleXfs>
  <cellXfs count="194">
    <xf numFmtId="0" fontId="0" fillId="0" borderId="0" xfId="0"/>
    <xf numFmtId="0" fontId="2" fillId="0" borderId="0" xfId="0" applyFont="1" applyAlignment="1">
      <alignment horizontal="left" vertical="top"/>
    </xf>
    <xf numFmtId="0" fontId="2" fillId="0" borderId="0" xfId="0" applyFont="1" applyBorder="1" applyAlignment="1">
      <alignment horizontal="left" vertical="top"/>
    </xf>
    <xf numFmtId="0" fontId="7" fillId="0" borderId="0" xfId="0" applyFont="1" applyAlignment="1">
      <alignment horizontal="left" vertical="top"/>
    </xf>
    <xf numFmtId="0" fontId="7" fillId="0" borderId="4" xfId="0" applyFont="1" applyBorder="1" applyAlignment="1">
      <alignment horizontal="left" vertical="top"/>
    </xf>
    <xf numFmtId="0" fontId="7" fillId="0" borderId="2" xfId="0" applyFont="1" applyBorder="1" applyAlignment="1">
      <alignment horizontal="left" vertical="top"/>
    </xf>
    <xf numFmtId="0" fontId="7" fillId="0" borderId="3" xfId="0" applyFont="1" applyBorder="1" applyAlignment="1">
      <alignment horizontal="left" vertical="top"/>
    </xf>
    <xf numFmtId="0" fontId="2" fillId="0" borderId="0" xfId="0" applyFont="1" applyBorder="1" applyAlignment="1">
      <alignment horizontal="left" vertical="top" wrapText="1"/>
    </xf>
    <xf numFmtId="0" fontId="4" fillId="0" borderId="0" xfId="0" applyFont="1" applyBorder="1" applyAlignment="1">
      <alignment horizontal="left" vertical="top" wrapText="1"/>
    </xf>
    <xf numFmtId="0" fontId="3" fillId="0" borderId="0" xfId="0" applyFont="1" applyFill="1" applyBorder="1" applyAlignment="1">
      <alignment horizontal="left" vertical="top"/>
    </xf>
    <xf numFmtId="0" fontId="3" fillId="0" borderId="0" xfId="0" applyFont="1" applyBorder="1" applyAlignment="1">
      <alignment horizontal="left" vertical="top" wrapText="1"/>
    </xf>
    <xf numFmtId="0" fontId="2" fillId="0" borderId="21" xfId="0" applyFont="1" applyBorder="1" applyAlignment="1">
      <alignment horizontal="left" vertical="top"/>
    </xf>
    <xf numFmtId="0" fontId="2" fillId="0" borderId="0" xfId="0" applyFont="1" applyFill="1" applyAlignment="1">
      <alignment horizontal="left" vertical="top"/>
    </xf>
    <xf numFmtId="0" fontId="2" fillId="3" borderId="0" xfId="0" applyFont="1" applyFill="1" applyBorder="1" applyAlignment="1">
      <alignment horizontal="left" vertical="top"/>
    </xf>
    <xf numFmtId="0" fontId="5" fillId="0" borderId="0" xfId="0" applyFont="1" applyFill="1" applyBorder="1" applyAlignment="1">
      <alignment horizontal="left" vertical="top"/>
    </xf>
    <xf numFmtId="49" fontId="6" fillId="3" borderId="0" xfId="0" applyNumberFormat="1" applyFont="1" applyFill="1" applyBorder="1" applyAlignment="1">
      <alignment horizontal="left" vertical="top"/>
    </xf>
    <xf numFmtId="0" fontId="3" fillId="3" borderId="0" xfId="0" applyFont="1" applyFill="1" applyBorder="1" applyAlignment="1">
      <alignment horizontal="left" vertical="top"/>
    </xf>
    <xf numFmtId="0" fontId="5" fillId="3" borderId="0" xfId="0" applyFont="1" applyFill="1" applyBorder="1" applyAlignment="1">
      <alignment horizontal="left" vertical="top"/>
    </xf>
    <xf numFmtId="0" fontId="13" fillId="0" borderId="0" xfId="0" applyFont="1" applyFill="1" applyBorder="1" applyAlignment="1">
      <alignment horizontal="right" vertical="top"/>
    </xf>
    <xf numFmtId="0" fontId="5" fillId="0" borderId="9" xfId="0" applyFont="1" applyFill="1" applyBorder="1" applyAlignment="1">
      <alignment horizontal="left" vertical="top"/>
    </xf>
    <xf numFmtId="0" fontId="2" fillId="0" borderId="12" xfId="0" applyFont="1" applyBorder="1" applyAlignment="1">
      <alignment horizontal="left"/>
    </xf>
    <xf numFmtId="0" fontId="16" fillId="0" borderId="27" xfId="0" applyFont="1" applyFill="1" applyBorder="1" applyAlignment="1">
      <alignment horizontal="right" vertical="center"/>
    </xf>
    <xf numFmtId="0" fontId="7" fillId="0" borderId="26" xfId="0" applyFont="1" applyFill="1" applyBorder="1" applyAlignment="1">
      <alignment vertical="center"/>
    </xf>
    <xf numFmtId="0" fontId="16" fillId="0" borderId="28" xfId="0" applyFont="1" applyFill="1" applyBorder="1" applyAlignment="1">
      <alignment horizontal="right" vertical="center"/>
    </xf>
    <xf numFmtId="0" fontId="7" fillId="0" borderId="22" xfId="0" applyFont="1" applyFill="1" applyBorder="1" applyAlignment="1">
      <alignment vertical="center"/>
    </xf>
    <xf numFmtId="0" fontId="16" fillId="0" borderId="29" xfId="0" applyFont="1" applyFill="1" applyBorder="1" applyAlignment="1">
      <alignment horizontal="right" vertical="center"/>
    </xf>
    <xf numFmtId="0" fontId="7" fillId="0" borderId="6" xfId="0" applyFont="1" applyFill="1" applyBorder="1" applyAlignment="1">
      <alignment vertical="center"/>
    </xf>
    <xf numFmtId="0" fontId="12" fillId="0" borderId="0" xfId="0" applyFont="1" applyAlignment="1">
      <alignment horizontal="left" vertical="top"/>
    </xf>
    <xf numFmtId="49" fontId="9" fillId="0" borderId="0" xfId="0" applyNumberFormat="1" applyFont="1" applyBorder="1" applyAlignment="1">
      <alignment vertical="top"/>
    </xf>
    <xf numFmtId="0" fontId="2" fillId="0" borderId="0" xfId="0" applyFont="1" applyAlignment="1">
      <alignment horizontal="left" vertical="top"/>
    </xf>
    <xf numFmtId="0" fontId="2" fillId="0" borderId="0" xfId="0" applyFont="1" applyAlignment="1">
      <alignment horizontal="left" vertical="top"/>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7" fillId="4" borderId="4" xfId="0" applyFont="1" applyFill="1" applyBorder="1" applyAlignment="1">
      <alignment horizontal="left" vertical="top"/>
    </xf>
    <xf numFmtId="0" fontId="3" fillId="2" borderId="3" xfId="0" applyFont="1" applyFill="1" applyBorder="1" applyAlignment="1">
      <alignment horizontal="left" vertical="top"/>
    </xf>
    <xf numFmtId="0" fontId="5" fillId="2" borderId="3" xfId="0" applyFont="1" applyFill="1" applyBorder="1" applyAlignment="1">
      <alignment horizontal="left" vertical="top"/>
    </xf>
    <xf numFmtId="0" fontId="6" fillId="7" borderId="3" xfId="0" applyFont="1" applyFill="1" applyBorder="1" applyAlignment="1">
      <alignment horizontal="left" vertical="top"/>
    </xf>
    <xf numFmtId="0" fontId="6" fillId="7" borderId="4" xfId="0" applyFont="1" applyFill="1" applyBorder="1" applyAlignment="1">
      <alignment horizontal="left" vertical="top"/>
    </xf>
    <xf numFmtId="0" fontId="5" fillId="7" borderId="8" xfId="0" applyFont="1" applyFill="1" applyBorder="1" applyAlignment="1">
      <alignment horizontal="left" vertical="top"/>
    </xf>
    <xf numFmtId="0" fontId="3" fillId="2" borderId="16" xfId="0" applyFont="1" applyFill="1" applyBorder="1" applyAlignment="1">
      <alignment horizontal="left" vertical="top"/>
    </xf>
    <xf numFmtId="0" fontId="3" fillId="2" borderId="17" xfId="0" applyFont="1" applyFill="1" applyBorder="1" applyAlignment="1">
      <alignment horizontal="left" vertical="top"/>
    </xf>
    <xf numFmtId="0" fontId="3" fillId="2" borderId="18" xfId="0" applyFont="1" applyFill="1" applyBorder="1" applyAlignment="1">
      <alignment horizontal="left" vertical="top"/>
    </xf>
    <xf numFmtId="49" fontId="7" fillId="0" borderId="20" xfId="0" quotePrefix="1" applyNumberFormat="1" applyFont="1" applyFill="1" applyBorder="1" applyAlignment="1">
      <alignment vertical="center"/>
    </xf>
    <xf numFmtId="0" fontId="7" fillId="0" borderId="24" xfId="0" quotePrefix="1" applyFont="1" applyFill="1" applyBorder="1" applyAlignment="1">
      <alignment vertical="center"/>
    </xf>
    <xf numFmtId="0" fontId="2" fillId="0" borderId="0" xfId="0" applyFont="1" applyAlignment="1">
      <alignment vertical="top" wrapText="1"/>
    </xf>
    <xf numFmtId="0" fontId="2" fillId="0" borderId="0" xfId="0" applyFont="1" applyAlignment="1">
      <alignment vertical="top"/>
    </xf>
    <xf numFmtId="0" fontId="1" fillId="6" borderId="3" xfId="0" applyFont="1" applyFill="1" applyBorder="1" applyAlignment="1">
      <alignment horizontal="left" vertical="top"/>
    </xf>
    <xf numFmtId="0" fontId="3" fillId="5" borderId="3" xfId="0" applyFont="1" applyFill="1" applyBorder="1" applyAlignment="1">
      <alignment vertical="top"/>
    </xf>
    <xf numFmtId="0" fontId="3" fillId="5" borderId="4" xfId="0" applyFont="1" applyFill="1" applyBorder="1" applyAlignment="1">
      <alignment vertical="top"/>
    </xf>
    <xf numFmtId="0" fontId="3" fillId="0" borderId="3" xfId="0" applyFont="1" applyFill="1" applyBorder="1" applyAlignment="1">
      <alignment horizontal="left" vertical="top" wrapText="1"/>
    </xf>
    <xf numFmtId="0" fontId="6" fillId="7" borderId="8" xfId="0" applyFont="1" applyFill="1" applyBorder="1" applyAlignment="1">
      <alignment horizontal="left" vertical="top"/>
    </xf>
    <xf numFmtId="0" fontId="6" fillId="7" borderId="9" xfId="0" applyFont="1" applyFill="1" applyBorder="1" applyAlignment="1">
      <alignment horizontal="left" vertical="top"/>
    </xf>
    <xf numFmtId="0" fontId="6" fillId="7" borderId="12" xfId="0" applyFont="1" applyFill="1" applyBorder="1" applyAlignment="1">
      <alignment horizontal="left" vertical="top"/>
    </xf>
    <xf numFmtId="0" fontId="6" fillId="7" borderId="6" xfId="0" applyFont="1" applyFill="1" applyBorder="1" applyAlignment="1">
      <alignment horizontal="left" vertical="top"/>
    </xf>
    <xf numFmtId="0" fontId="16" fillId="0" borderId="30" xfId="0" applyFont="1" applyFill="1" applyBorder="1" applyAlignment="1">
      <alignment horizontal="right" vertical="center"/>
    </xf>
    <xf numFmtId="49" fontId="7" fillId="0" borderId="28" xfId="0" quotePrefix="1" applyNumberFormat="1" applyFont="1" applyFill="1" applyBorder="1" applyAlignment="1">
      <alignment vertical="center"/>
    </xf>
    <xf numFmtId="0" fontId="7" fillId="0" borderId="28" xfId="0" quotePrefix="1" applyFont="1" applyFill="1" applyBorder="1" applyAlignment="1">
      <alignment vertical="center"/>
    </xf>
    <xf numFmtId="0" fontId="7" fillId="0" borderId="23" xfId="0" applyFont="1" applyBorder="1" applyAlignment="1">
      <alignment horizontal="right" vertical="top"/>
    </xf>
    <xf numFmtId="0" fontId="7" fillId="0" borderId="0" xfId="0" applyFont="1" applyBorder="1" applyAlignment="1">
      <alignment horizontal="right" vertical="top"/>
    </xf>
    <xf numFmtId="0" fontId="6" fillId="0" borderId="31" xfId="0" applyFont="1" applyFill="1" applyBorder="1" applyAlignment="1">
      <alignment horizontal="right" vertical="top"/>
    </xf>
    <xf numFmtId="0" fontId="6" fillId="0" borderId="28" xfId="0" applyFont="1" applyFill="1" applyBorder="1" applyAlignment="1">
      <alignment horizontal="left" vertical="top"/>
    </xf>
    <xf numFmtId="0" fontId="7" fillId="0" borderId="25" xfId="0" applyFont="1" applyBorder="1" applyAlignment="1">
      <alignment horizontal="right" vertical="top"/>
    </xf>
    <xf numFmtId="0" fontId="7" fillId="0" borderId="26" xfId="0" applyFont="1" applyBorder="1" applyAlignment="1">
      <alignment horizontal="left" vertical="top"/>
    </xf>
    <xf numFmtId="0" fontId="6" fillId="0" borderId="8" xfId="0" applyFont="1" applyFill="1" applyBorder="1" applyAlignment="1">
      <alignment horizontal="right" vertical="top"/>
    </xf>
    <xf numFmtId="0" fontId="6" fillId="0" borderId="20" xfId="0" applyFont="1" applyFill="1" applyBorder="1" applyAlignment="1">
      <alignment horizontal="left" vertical="top"/>
    </xf>
    <xf numFmtId="0" fontId="16" fillId="0" borderId="21" xfId="0" quotePrefix="1" applyFont="1" applyFill="1" applyBorder="1" applyAlignment="1">
      <alignment horizontal="center" vertical="center" wrapText="1"/>
    </xf>
    <xf numFmtId="49" fontId="20" fillId="0" borderId="0" xfId="0" applyNumberFormat="1" applyFont="1" applyBorder="1" applyAlignment="1">
      <alignment vertical="top"/>
    </xf>
    <xf numFmtId="49" fontId="21" fillId="0" borderId="12" xfId="0" applyNumberFormat="1" applyFont="1" applyBorder="1" applyAlignment="1">
      <alignment vertical="top"/>
    </xf>
    <xf numFmtId="0" fontId="14" fillId="0" borderId="12" xfId="0" applyFont="1" applyBorder="1" applyAlignment="1">
      <alignment horizontal="left"/>
    </xf>
    <xf numFmtId="49" fontId="14" fillId="0" borderId="0" xfId="0" applyNumberFormat="1" applyFont="1" applyAlignment="1">
      <alignment vertical="top"/>
    </xf>
    <xf numFmtId="0" fontId="14" fillId="0" borderId="0" xfId="0" applyFont="1" applyBorder="1" applyAlignment="1">
      <alignment horizontal="left" vertical="top"/>
    </xf>
    <xf numFmtId="49" fontId="20" fillId="0" borderId="0" xfId="0" applyNumberFormat="1" applyFont="1" applyFill="1" applyBorder="1" applyAlignment="1">
      <alignment vertical="top"/>
    </xf>
    <xf numFmtId="0" fontId="18" fillId="0" borderId="0" xfId="0" applyFont="1" applyFill="1" applyBorder="1" applyAlignment="1">
      <alignment horizontal="left" vertical="top"/>
    </xf>
    <xf numFmtId="0" fontId="11" fillId="6" borderId="2" xfId="0" applyNumberFormat="1" applyFont="1" applyFill="1" applyBorder="1" applyAlignment="1">
      <alignment horizontal="left" vertical="top"/>
    </xf>
    <xf numFmtId="49" fontId="14" fillId="0" borderId="2" xfId="0" applyNumberFormat="1" applyFont="1" applyBorder="1" applyAlignment="1">
      <alignment vertical="top"/>
    </xf>
    <xf numFmtId="49" fontId="11" fillId="6" borderId="2" xfId="0" applyNumberFormat="1" applyFont="1" applyFill="1" applyBorder="1" applyAlignment="1">
      <alignment vertical="top"/>
    </xf>
    <xf numFmtId="49" fontId="18" fillId="5" borderId="2" xfId="0" applyNumberFormat="1" applyFont="1" applyFill="1" applyBorder="1" applyAlignment="1">
      <alignment vertical="top"/>
    </xf>
    <xf numFmtId="0" fontId="22" fillId="6" borderId="1" xfId="0" applyFont="1" applyFill="1" applyBorder="1" applyAlignment="1">
      <alignment horizontal="center" vertical="top"/>
    </xf>
    <xf numFmtId="0" fontId="23" fillId="6" borderId="1" xfId="0" applyFont="1" applyFill="1" applyBorder="1" applyAlignment="1">
      <alignment horizontal="center" vertical="top" wrapText="1"/>
    </xf>
    <xf numFmtId="0" fontId="22" fillId="5" borderId="1" xfId="0" applyFont="1" applyFill="1" applyBorder="1" applyAlignment="1">
      <alignment horizontal="center" vertical="top"/>
    </xf>
    <xf numFmtId="0" fontId="23" fillId="6" borderId="1" xfId="0" applyFont="1" applyFill="1" applyBorder="1" applyAlignment="1">
      <alignment horizontal="left" vertical="center" wrapText="1"/>
    </xf>
    <xf numFmtId="0" fontId="24" fillId="6" borderId="1" xfId="0" applyFont="1" applyFill="1" applyBorder="1" applyAlignment="1">
      <alignment horizontal="left" vertical="center" wrapText="1"/>
    </xf>
    <xf numFmtId="49" fontId="18" fillId="2" borderId="1" xfId="0" applyNumberFormat="1" applyFont="1" applyFill="1" applyBorder="1" applyAlignment="1">
      <alignment vertical="top"/>
    </xf>
    <xf numFmtId="0" fontId="18" fillId="2" borderId="1" xfId="0" applyFont="1" applyFill="1" applyBorder="1" applyAlignment="1">
      <alignment horizontal="left" vertical="top"/>
    </xf>
    <xf numFmtId="0" fontId="18" fillId="2" borderId="2" xfId="0" applyFont="1" applyFill="1" applyBorder="1" applyAlignment="1">
      <alignment horizontal="left" vertical="top"/>
    </xf>
    <xf numFmtId="0" fontId="18" fillId="2" borderId="4" xfId="0" applyFont="1" applyFill="1" applyBorder="1" applyAlignment="1">
      <alignment horizontal="left" vertical="top"/>
    </xf>
    <xf numFmtId="0" fontId="22" fillId="2" borderId="1" xfId="0" applyFont="1" applyFill="1" applyBorder="1" applyAlignment="1">
      <alignment horizontal="center" vertical="top"/>
    </xf>
    <xf numFmtId="49" fontId="11" fillId="5" borderId="2" xfId="0" applyNumberFormat="1" applyFont="1" applyFill="1" applyBorder="1" applyAlignment="1">
      <alignment vertical="top"/>
    </xf>
    <xf numFmtId="0" fontId="22" fillId="5" borderId="1" xfId="0" applyFont="1" applyFill="1" applyBorder="1" applyAlignment="1">
      <alignment horizontal="center" vertical="top" wrapText="1"/>
    </xf>
    <xf numFmtId="49" fontId="18" fillId="2" borderId="2" xfId="0" applyNumberFormat="1" applyFont="1" applyFill="1" applyBorder="1" applyAlignment="1">
      <alignment horizontal="left" vertical="top"/>
    </xf>
    <xf numFmtId="0" fontId="18" fillId="2" borderId="3" xfId="0" applyFont="1" applyFill="1" applyBorder="1" applyAlignment="1">
      <alignment horizontal="left" vertical="top"/>
    </xf>
    <xf numFmtId="0" fontId="14" fillId="2" borderId="3" xfId="0" applyFont="1" applyFill="1" applyBorder="1" applyAlignment="1">
      <alignment horizontal="left" vertical="top"/>
    </xf>
    <xf numFmtId="0" fontId="14" fillId="2" borderId="2" xfId="0" applyFont="1" applyFill="1" applyBorder="1" applyAlignment="1">
      <alignment horizontal="center" vertical="top"/>
    </xf>
    <xf numFmtId="0" fontId="14" fillId="2" borderId="1" xfId="0" applyFont="1" applyFill="1" applyBorder="1" applyAlignment="1">
      <alignment horizontal="center" vertical="top"/>
    </xf>
    <xf numFmtId="0" fontId="14" fillId="0" borderId="0" xfId="0" applyFont="1" applyAlignment="1">
      <alignment horizontal="left" vertical="top"/>
    </xf>
    <xf numFmtId="0" fontId="14" fillId="0" borderId="0" xfId="0" applyFont="1" applyBorder="1" applyAlignment="1">
      <alignment horizontal="left" vertical="top" wrapText="1"/>
    </xf>
    <xf numFmtId="0" fontId="14" fillId="0" borderId="12" xfId="0" applyFont="1" applyBorder="1" applyAlignment="1">
      <alignment horizontal="left" vertical="top"/>
    </xf>
    <xf numFmtId="0" fontId="25" fillId="0" borderId="12" xfId="0" applyFont="1" applyBorder="1" applyAlignment="1">
      <alignment horizontal="center" vertical="top"/>
    </xf>
    <xf numFmtId="0" fontId="14" fillId="0" borderId="0" xfId="0" applyFont="1" applyAlignment="1">
      <alignment horizontal="center" vertical="top"/>
    </xf>
    <xf numFmtId="0" fontId="14" fillId="0" borderId="0" xfId="0" applyFont="1" applyFill="1" applyBorder="1" applyAlignment="1">
      <alignment horizontal="left" vertical="top"/>
    </xf>
    <xf numFmtId="0" fontId="14" fillId="0" borderId="0" xfId="0" applyFont="1" applyFill="1" applyBorder="1" applyAlignment="1">
      <alignment horizontal="center" vertical="top"/>
    </xf>
    <xf numFmtId="0" fontId="14" fillId="0" borderId="0" xfId="0" applyFont="1" applyBorder="1" applyAlignment="1">
      <alignment horizontal="center" vertical="top"/>
    </xf>
    <xf numFmtId="0" fontId="11" fillId="6" borderId="4" xfId="0" applyFont="1" applyFill="1" applyBorder="1" applyAlignment="1">
      <alignment horizontal="left" vertical="top"/>
    </xf>
    <xf numFmtId="0" fontId="14" fillId="0" borderId="1" xfId="0" applyFont="1" applyBorder="1" applyAlignment="1">
      <alignment horizontal="center" vertical="top"/>
    </xf>
    <xf numFmtId="0" fontId="16" fillId="5" borderId="1" xfId="0" applyFont="1" applyFill="1" applyBorder="1" applyAlignment="1">
      <alignment horizontal="center" vertical="top"/>
    </xf>
    <xf numFmtId="0" fontId="14" fillId="0" borderId="4" xfId="0" applyFont="1" applyBorder="1" applyAlignment="1">
      <alignment vertical="top" wrapText="1"/>
    </xf>
    <xf numFmtId="0" fontId="14" fillId="0" borderId="11" xfId="0" applyFont="1" applyBorder="1" applyAlignment="1">
      <alignment horizontal="center" vertical="top"/>
    </xf>
    <xf numFmtId="0" fontId="14" fillId="0" borderId="5" xfId="0" applyFont="1" applyBorder="1" applyAlignment="1">
      <alignment horizontal="center" vertical="top"/>
    </xf>
    <xf numFmtId="0" fontId="14" fillId="0" borderId="3" xfId="0" applyFont="1" applyFill="1" applyBorder="1" applyAlignment="1">
      <alignment horizontal="left" vertical="top"/>
    </xf>
    <xf numFmtId="0" fontId="14" fillId="0" borderId="2" xfId="0" applyFont="1" applyFill="1" applyBorder="1" applyAlignment="1">
      <alignment horizontal="center" vertical="top"/>
    </xf>
    <xf numFmtId="0" fontId="14" fillId="0" borderId="1" xfId="0" applyFont="1" applyFill="1" applyBorder="1" applyAlignment="1">
      <alignment horizontal="center" vertical="top"/>
    </xf>
    <xf numFmtId="0" fontId="24" fillId="5" borderId="1" xfId="0" applyFont="1" applyFill="1" applyBorder="1" applyAlignment="1">
      <alignment horizontal="center" vertical="top" wrapText="1"/>
    </xf>
    <xf numFmtId="0" fontId="22" fillId="7" borderId="1" xfId="0" applyFont="1" applyFill="1" applyBorder="1" applyAlignment="1">
      <alignment horizontal="center" vertical="top"/>
    </xf>
    <xf numFmtId="0" fontId="22" fillId="7" borderId="1" xfId="0" quotePrefix="1" applyFont="1" applyFill="1" applyBorder="1" applyAlignment="1">
      <alignment horizontal="center" vertical="top"/>
    </xf>
    <xf numFmtId="0" fontId="22" fillId="3" borderId="0" xfId="0" applyFont="1" applyFill="1" applyBorder="1" applyAlignment="1">
      <alignment horizontal="center" vertical="top"/>
    </xf>
    <xf numFmtId="0" fontId="18" fillId="3" borderId="0" xfId="0" applyFont="1" applyFill="1" applyBorder="1" applyAlignment="1">
      <alignment horizontal="center" vertical="top"/>
    </xf>
    <xf numFmtId="0" fontId="18" fillId="0" borderId="0" xfId="0" applyFont="1" applyFill="1" applyBorder="1" applyAlignment="1">
      <alignment horizontal="center" vertical="top"/>
    </xf>
    <xf numFmtId="0" fontId="24" fillId="4" borderId="1" xfId="0" applyFont="1" applyFill="1" applyBorder="1" applyAlignment="1">
      <alignment horizontal="left" vertical="top" wrapText="1"/>
    </xf>
    <xf numFmtId="0" fontId="24" fillId="4" borderId="1" xfId="0" applyFont="1" applyFill="1" applyBorder="1" applyAlignment="1">
      <alignment horizontal="center" vertical="top" wrapText="1"/>
    </xf>
    <xf numFmtId="0" fontId="16" fillId="0" borderId="1" xfId="0" applyFont="1" applyBorder="1" applyAlignment="1">
      <alignment horizontal="center" vertical="top"/>
    </xf>
    <xf numFmtId="0" fontId="18" fillId="2" borderId="19" xfId="0" applyFont="1" applyFill="1" applyBorder="1" applyAlignment="1">
      <alignment horizontal="center" vertical="top"/>
    </xf>
    <xf numFmtId="0" fontId="16" fillId="0" borderId="0" xfId="0" applyFont="1" applyAlignment="1">
      <alignment horizontal="center" vertical="top"/>
    </xf>
    <xf numFmtId="49" fontId="14" fillId="0" borderId="0" xfId="0" applyNumberFormat="1" applyFont="1" applyBorder="1" applyAlignment="1">
      <alignment vertical="top" wrapText="1"/>
    </xf>
    <xf numFmtId="49" fontId="14" fillId="0" borderId="0" xfId="0" applyNumberFormat="1" applyFont="1" applyBorder="1" applyAlignment="1">
      <alignment vertical="top"/>
    </xf>
    <xf numFmtId="49" fontId="14" fillId="0" borderId="2" xfId="0" applyNumberFormat="1" applyFont="1" applyFill="1" applyBorder="1" applyAlignment="1">
      <alignment vertical="top"/>
    </xf>
    <xf numFmtId="49" fontId="22" fillId="7" borderId="2" xfId="0" applyNumberFormat="1" applyFont="1" applyFill="1" applyBorder="1" applyAlignment="1">
      <alignment vertical="top"/>
    </xf>
    <xf numFmtId="49" fontId="22" fillId="0" borderId="10" xfId="0" applyNumberFormat="1" applyFont="1" applyFill="1" applyBorder="1" applyAlignment="1">
      <alignment vertical="top"/>
    </xf>
    <xf numFmtId="49" fontId="16" fillId="0" borderId="10" xfId="0" applyNumberFormat="1" applyFont="1" applyFill="1" applyBorder="1" applyAlignment="1">
      <alignment vertical="top"/>
    </xf>
    <xf numFmtId="49" fontId="16" fillId="0" borderId="10" xfId="0" applyNumberFormat="1" applyFont="1" applyBorder="1" applyAlignment="1">
      <alignment vertical="top"/>
    </xf>
    <xf numFmtId="49" fontId="22" fillId="3" borderId="0" xfId="0" applyNumberFormat="1" applyFont="1" applyFill="1" applyBorder="1" applyAlignment="1">
      <alignment vertical="top"/>
    </xf>
    <xf numFmtId="49" fontId="18" fillId="0" borderId="0" xfId="0" applyNumberFormat="1" applyFont="1" applyFill="1" applyBorder="1" applyAlignment="1">
      <alignment vertical="top"/>
    </xf>
    <xf numFmtId="49" fontId="22" fillId="4" borderId="1" xfId="0" applyNumberFormat="1" applyFont="1" applyFill="1" applyBorder="1" applyAlignment="1">
      <alignment vertical="top"/>
    </xf>
    <xf numFmtId="49" fontId="16" fillId="0" borderId="1" xfId="0" applyNumberFormat="1" applyFont="1" applyBorder="1" applyAlignment="1">
      <alignment vertical="top"/>
    </xf>
    <xf numFmtId="49" fontId="18" fillId="2" borderId="15" xfId="0" applyNumberFormat="1" applyFont="1" applyFill="1" applyBorder="1" applyAlignment="1">
      <alignment vertical="top"/>
    </xf>
    <xf numFmtId="49" fontId="16" fillId="0" borderId="0" xfId="0" applyNumberFormat="1" applyFont="1" applyAlignment="1">
      <alignment vertical="top"/>
    </xf>
    <xf numFmtId="14" fontId="18" fillId="0" borderId="0" xfId="0" applyNumberFormat="1" applyFont="1" applyBorder="1" applyAlignment="1">
      <alignment horizontal="right" vertical="top" wrapText="1"/>
    </xf>
    <xf numFmtId="0" fontId="18" fillId="0" borderId="0" xfId="0" applyFont="1" applyBorder="1" applyAlignment="1">
      <alignment horizontal="right" vertical="top" wrapText="1"/>
    </xf>
    <xf numFmtId="49" fontId="20" fillId="0" borderId="0" xfId="0" applyNumberFormat="1" applyFont="1" applyBorder="1" applyAlignment="1">
      <alignment horizontal="center" vertical="top"/>
    </xf>
    <xf numFmtId="0" fontId="7" fillId="0" borderId="8"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1" fillId="6" borderId="3" xfId="0" applyFont="1" applyFill="1" applyBorder="1" applyAlignment="1">
      <alignment horizontal="left" vertical="center"/>
    </xf>
    <xf numFmtId="0" fontId="1" fillId="6" borderId="4" xfId="0" applyFont="1" applyFill="1" applyBorder="1" applyAlignment="1">
      <alignment horizontal="left" vertical="center"/>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1" fillId="6" borderId="3" xfId="0" applyFont="1" applyFill="1" applyBorder="1" applyAlignment="1">
      <alignment horizontal="left" vertical="top"/>
    </xf>
    <xf numFmtId="0" fontId="1" fillId="6" borderId="4" xfId="0" applyFont="1" applyFill="1" applyBorder="1" applyAlignment="1">
      <alignment horizontal="left" vertical="top"/>
    </xf>
    <xf numFmtId="0" fontId="16" fillId="0" borderId="13" xfId="0" applyFont="1" applyFill="1" applyBorder="1" applyAlignment="1">
      <alignment horizontal="center" vertical="center"/>
    </xf>
    <xf numFmtId="0" fontId="16" fillId="0" borderId="14" xfId="0" applyFont="1" applyFill="1" applyBorder="1" applyAlignment="1">
      <alignment horizontal="center" vertical="center"/>
    </xf>
    <xf numFmtId="0" fontId="16" fillId="0" borderId="5" xfId="0" applyFont="1" applyFill="1" applyBorder="1" applyAlignment="1">
      <alignment horizontal="center" vertical="center"/>
    </xf>
    <xf numFmtId="0" fontId="1" fillId="5" borderId="3" xfId="0" applyFont="1" applyFill="1" applyBorder="1" applyAlignment="1">
      <alignment horizontal="left" vertical="top" wrapText="1"/>
    </xf>
    <xf numFmtId="0" fontId="1" fillId="5" borderId="4" xfId="0" applyFont="1" applyFill="1" applyBorder="1" applyAlignment="1">
      <alignment horizontal="left" vertical="top" wrapText="1"/>
    </xf>
    <xf numFmtId="0" fontId="3" fillId="7" borderId="2" xfId="0" applyFont="1" applyFill="1" applyBorder="1" applyAlignment="1">
      <alignment horizontal="left" vertical="top" wrapText="1"/>
    </xf>
    <xf numFmtId="0" fontId="3" fillId="7" borderId="3" xfId="0" applyFont="1" applyFill="1" applyBorder="1" applyAlignment="1">
      <alignment horizontal="left" vertical="top" wrapText="1"/>
    </xf>
    <xf numFmtId="0" fontId="3" fillId="7" borderId="4" xfId="0" applyFont="1" applyFill="1" applyBorder="1" applyAlignment="1">
      <alignment horizontal="left" vertical="top" wrapText="1"/>
    </xf>
    <xf numFmtId="0" fontId="7" fillId="0" borderId="7"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3" xfId="0" applyFont="1" applyFill="1" applyBorder="1" applyAlignment="1">
      <alignment horizontal="left" vertical="center"/>
    </xf>
    <xf numFmtId="0" fontId="11" fillId="5" borderId="4" xfId="0" applyFont="1" applyFill="1" applyBorder="1" applyAlignment="1">
      <alignment horizontal="left" vertical="center"/>
    </xf>
    <xf numFmtId="0" fontId="22" fillId="0" borderId="13" xfId="0" applyFont="1" applyFill="1" applyBorder="1" applyAlignment="1">
      <alignment horizontal="center" vertical="top"/>
    </xf>
    <xf numFmtId="0" fontId="22" fillId="0" borderId="14" xfId="0" applyFont="1" applyFill="1" applyBorder="1" applyAlignment="1">
      <alignment horizontal="center" vertical="top"/>
    </xf>
    <xf numFmtId="0" fontId="22" fillId="0" borderId="5" xfId="0" applyFont="1" applyFill="1" applyBorder="1" applyAlignment="1">
      <alignment horizontal="center" vertical="top"/>
    </xf>
    <xf numFmtId="0" fontId="2" fillId="0" borderId="2" xfId="0" applyFont="1" applyBorder="1" applyAlignment="1">
      <alignment horizontal="left" vertical="top" wrapText="1"/>
    </xf>
    <xf numFmtId="0" fontId="22" fillId="5" borderId="1" xfId="0" applyFont="1" applyFill="1" applyBorder="1" applyAlignment="1">
      <alignment horizontal="center" vertical="center"/>
    </xf>
    <xf numFmtId="0" fontId="14" fillId="0" borderId="2"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4" xfId="0" applyFont="1" applyFill="1" applyBorder="1" applyAlignment="1">
      <alignment horizontal="left"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6" fillId="0" borderId="13" xfId="0" applyFont="1" applyFill="1" applyBorder="1" applyAlignment="1">
      <alignment horizontal="center" vertical="top"/>
    </xf>
    <xf numFmtId="0" fontId="16" fillId="0" borderId="14" xfId="0" applyFont="1" applyFill="1" applyBorder="1" applyAlignment="1">
      <alignment horizontal="center" vertical="top"/>
    </xf>
    <xf numFmtId="0" fontId="16" fillId="0" borderId="5" xfId="0" applyFont="1" applyFill="1" applyBorder="1" applyAlignment="1">
      <alignment horizontal="center" vertical="top"/>
    </xf>
    <xf numFmtId="49" fontId="15" fillId="0" borderId="0" xfId="0" applyNumberFormat="1" applyFont="1" applyAlignment="1">
      <alignment horizontal="left" vertical="top"/>
    </xf>
    <xf numFmtId="49" fontId="7" fillId="0" borderId="0" xfId="0" applyNumberFormat="1" applyFont="1" applyAlignment="1">
      <alignment horizontal="left" vertical="top"/>
    </xf>
    <xf numFmtId="49" fontId="6" fillId="2" borderId="2" xfId="0" applyNumberFormat="1" applyFont="1" applyFill="1" applyBorder="1" applyAlignment="1">
      <alignment horizontal="left" vertical="top"/>
    </xf>
    <xf numFmtId="49" fontId="6" fillId="2" borderId="3" xfId="0" applyNumberFormat="1" applyFont="1" applyFill="1" applyBorder="1" applyAlignment="1">
      <alignment horizontal="left" vertical="top"/>
    </xf>
    <xf numFmtId="49" fontId="16" fillId="0" borderId="7" xfId="0" applyNumberFormat="1" applyFont="1" applyFill="1" applyBorder="1" applyAlignment="1">
      <alignment vertical="top"/>
    </xf>
    <xf numFmtId="49" fontId="16" fillId="0" borderId="10" xfId="0" applyNumberFormat="1" applyFont="1" applyFill="1" applyBorder="1" applyAlignment="1">
      <alignment vertical="top"/>
    </xf>
    <xf numFmtId="49" fontId="16" fillId="0" borderId="11" xfId="0" applyNumberFormat="1" applyFont="1" applyFill="1" applyBorder="1" applyAlignment="1">
      <alignment vertical="top"/>
    </xf>
    <xf numFmtId="0" fontId="3" fillId="5" borderId="8"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5" borderId="6" xfId="0" applyFont="1" applyFill="1" applyBorder="1" applyAlignment="1">
      <alignment horizontal="left" vertical="center" wrapText="1"/>
    </xf>
    <xf numFmtId="49" fontId="18" fillId="5" borderId="7" xfId="0" applyNumberFormat="1" applyFont="1" applyFill="1" applyBorder="1" applyAlignment="1">
      <alignment horizontal="left" vertical="top"/>
    </xf>
    <xf numFmtId="49" fontId="18" fillId="5" borderId="11" xfId="0" applyNumberFormat="1" applyFont="1" applyFill="1" applyBorder="1" applyAlignment="1">
      <alignment horizontal="left" vertical="top"/>
    </xf>
    <xf numFmtId="0" fontId="7" fillId="0" borderId="8" xfId="0" applyFont="1" applyBorder="1" applyAlignment="1">
      <alignment horizontal="left" vertical="top" wrapText="1"/>
    </xf>
    <xf numFmtId="0" fontId="7" fillId="0" borderId="0" xfId="0" applyFont="1" applyBorder="1" applyAlignment="1">
      <alignment horizontal="left" vertical="top" wrapText="1"/>
    </xf>
    <xf numFmtId="0" fontId="7" fillId="0" borderId="12" xfId="0" applyFont="1" applyBorder="1" applyAlignment="1">
      <alignment horizontal="left" vertical="top" wrapText="1"/>
    </xf>
    <xf numFmtId="0" fontId="1" fillId="5" borderId="3" xfId="0" applyFont="1" applyFill="1" applyBorder="1" applyAlignment="1">
      <alignment horizontal="left" vertical="top"/>
    </xf>
  </cellXfs>
  <cellStyles count="3">
    <cellStyle name="Standard" xfId="0" builtinId="0"/>
    <cellStyle name="Standard 2" xfId="1" xr:uid="{00000000-0005-0000-0000-000002000000}"/>
    <cellStyle name="Standard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L142"/>
  <sheetViews>
    <sheetView tabSelected="1" topLeftCell="A63" zoomScale="80" zoomScaleNormal="80" zoomScaleSheetLayoutView="120" zoomScalePageLayoutView="115" workbookViewId="0">
      <selection activeCell="A27" sqref="A27:E27"/>
    </sheetView>
  </sheetViews>
  <sheetFormatPr baseColWidth="10" defaultColWidth="11.54296875" defaultRowHeight="11.5" x14ac:dyDescent="0.35"/>
  <cols>
    <col min="1" max="1" width="7.26953125" style="69" customWidth="1"/>
    <col min="2" max="2" width="49.1796875" style="1" customWidth="1"/>
    <col min="3" max="3" width="21.26953125" style="1" customWidth="1"/>
    <col min="4" max="4" width="11.453125" style="1" customWidth="1"/>
    <col min="5" max="5" width="7.7265625" style="94" bestFit="1" customWidth="1"/>
    <col min="6" max="6" width="5.453125" style="98" customWidth="1"/>
    <col min="7" max="7" width="8.7265625" style="98" customWidth="1"/>
    <col min="8" max="8" width="3.26953125" style="1" customWidth="1"/>
    <col min="9" max="9" width="77" style="1" customWidth="1"/>
    <col min="10" max="16384" width="11.54296875" style="1"/>
  </cols>
  <sheetData>
    <row r="1" spans="1:9" ht="5.65" customHeight="1" x14ac:dyDescent="0.35">
      <c r="A1" s="122"/>
      <c r="B1" s="7"/>
      <c r="C1" s="7"/>
      <c r="D1" s="7"/>
      <c r="E1" s="95"/>
      <c r="F1" s="135"/>
      <c r="G1" s="136"/>
      <c r="H1" s="2"/>
    </row>
    <row r="2" spans="1:9" ht="14" x14ac:dyDescent="0.35">
      <c r="A2" s="66" t="s">
        <v>31</v>
      </c>
      <c r="B2" s="66"/>
      <c r="C2" s="28"/>
      <c r="D2" s="28"/>
      <c r="E2" s="66"/>
      <c r="F2" s="137"/>
      <c r="G2" s="137"/>
    </row>
    <row r="3" spans="1:9" ht="21" customHeight="1" x14ac:dyDescent="0.25">
      <c r="A3" s="67" t="s">
        <v>0</v>
      </c>
      <c r="B3" s="68"/>
      <c r="C3" s="20"/>
      <c r="D3" s="20"/>
      <c r="E3" s="68"/>
      <c r="F3" s="96"/>
      <c r="G3" s="97"/>
      <c r="I3" s="27"/>
    </row>
    <row r="4" spans="1:9" x14ac:dyDescent="0.35">
      <c r="B4" s="70"/>
      <c r="C4" s="2"/>
    </row>
    <row r="5" spans="1:9" ht="18.75" customHeight="1" x14ac:dyDescent="0.35">
      <c r="A5" s="71" t="s">
        <v>32</v>
      </c>
      <c r="B5" s="72"/>
      <c r="C5" s="9"/>
      <c r="D5" s="9"/>
      <c r="E5" s="99"/>
      <c r="F5" s="100"/>
      <c r="G5" s="100"/>
    </row>
    <row r="6" spans="1:9" ht="6" customHeight="1" x14ac:dyDescent="0.35">
      <c r="A6" s="123"/>
      <c r="B6" s="10"/>
      <c r="C6" s="10"/>
      <c r="D6" s="10"/>
      <c r="E6" s="70"/>
      <c r="F6" s="101"/>
      <c r="G6" s="101"/>
    </row>
    <row r="7" spans="1:9" s="29" customFormat="1" ht="21" customHeight="1" x14ac:dyDescent="0.35">
      <c r="A7" s="73">
        <v>1</v>
      </c>
      <c r="B7" s="46" t="s">
        <v>24</v>
      </c>
      <c r="C7" s="46"/>
      <c r="D7" s="46"/>
      <c r="E7" s="102"/>
      <c r="F7" s="77" t="s">
        <v>1</v>
      </c>
      <c r="G7" s="77" t="s">
        <v>2</v>
      </c>
    </row>
    <row r="8" spans="1:9" s="29" customFormat="1" ht="28.5" customHeight="1" x14ac:dyDescent="0.35">
      <c r="A8" s="74" t="s">
        <v>12</v>
      </c>
      <c r="B8" s="141" t="s">
        <v>50</v>
      </c>
      <c r="C8" s="141"/>
      <c r="D8" s="141"/>
      <c r="E8" s="142"/>
      <c r="F8" s="103"/>
      <c r="G8" s="103"/>
    </row>
    <row r="9" spans="1:9" s="29" customFormat="1" ht="43.15" customHeight="1" x14ac:dyDescent="0.35">
      <c r="A9" s="74" t="s">
        <v>13</v>
      </c>
      <c r="B9" s="141" t="s">
        <v>23</v>
      </c>
      <c r="C9" s="141"/>
      <c r="D9" s="141"/>
      <c r="E9" s="142"/>
      <c r="F9" s="103"/>
      <c r="G9" s="103"/>
    </row>
    <row r="10" spans="1:9" ht="24.75" customHeight="1" x14ac:dyDescent="0.35">
      <c r="A10" s="75" t="s">
        <v>33</v>
      </c>
      <c r="B10" s="147" t="s">
        <v>21</v>
      </c>
      <c r="C10" s="147"/>
      <c r="D10" s="148"/>
      <c r="E10" s="78" t="s">
        <v>20</v>
      </c>
      <c r="F10" s="78" t="s">
        <v>5</v>
      </c>
      <c r="G10" s="78" t="s">
        <v>6</v>
      </c>
      <c r="I10" s="27"/>
    </row>
    <row r="11" spans="1:9" ht="27" customHeight="1" x14ac:dyDescent="0.35">
      <c r="A11" s="76" t="s">
        <v>14</v>
      </c>
      <c r="B11" s="145" t="s">
        <v>7</v>
      </c>
      <c r="C11" s="145"/>
      <c r="D11" s="146"/>
      <c r="E11" s="79">
        <v>15</v>
      </c>
      <c r="F11" s="79">
        <v>10</v>
      </c>
      <c r="G11" s="79">
        <f>E11*F11</f>
        <v>150</v>
      </c>
      <c r="I11" s="44"/>
    </row>
    <row r="12" spans="1:9" ht="41.15" customHeight="1" x14ac:dyDescent="0.35">
      <c r="A12" s="181"/>
      <c r="B12" s="138" t="s">
        <v>59</v>
      </c>
      <c r="C12" s="21" t="s">
        <v>62</v>
      </c>
      <c r="D12" s="22" t="s">
        <v>46</v>
      </c>
      <c r="E12" s="149">
        <v>15</v>
      </c>
      <c r="F12" s="149">
        <v>10</v>
      </c>
      <c r="G12" s="149">
        <v>150</v>
      </c>
      <c r="I12" s="45"/>
    </row>
    <row r="13" spans="1:9" ht="22.15" customHeight="1" x14ac:dyDescent="0.35">
      <c r="A13" s="182"/>
      <c r="B13" s="139"/>
      <c r="C13" s="23" t="s">
        <v>61</v>
      </c>
      <c r="D13" s="24" t="s">
        <v>8</v>
      </c>
      <c r="E13" s="150"/>
      <c r="F13" s="150"/>
      <c r="G13" s="150"/>
      <c r="I13" s="45"/>
    </row>
    <row r="14" spans="1:9" ht="27.65" customHeight="1" x14ac:dyDescent="0.35">
      <c r="A14" s="183"/>
      <c r="B14" s="140"/>
      <c r="C14" s="25" t="s">
        <v>60</v>
      </c>
      <c r="D14" s="26" t="s">
        <v>49</v>
      </c>
      <c r="E14" s="151"/>
      <c r="F14" s="151"/>
      <c r="G14" s="151"/>
      <c r="I14" s="45"/>
    </row>
    <row r="15" spans="1:9" s="29" customFormat="1" ht="14.65" customHeight="1" x14ac:dyDescent="0.35">
      <c r="A15" s="76" t="s">
        <v>17</v>
      </c>
      <c r="B15" s="47" t="s">
        <v>25</v>
      </c>
      <c r="C15" s="47"/>
      <c r="D15" s="48"/>
      <c r="E15" s="104"/>
      <c r="F15" s="79" t="s">
        <v>1</v>
      </c>
      <c r="G15" s="79" t="s">
        <v>2</v>
      </c>
      <c r="I15" s="45"/>
    </row>
    <row r="16" spans="1:9" s="29" customFormat="1" ht="38.25" customHeight="1" x14ac:dyDescent="0.35">
      <c r="A16" s="166" t="s">
        <v>63</v>
      </c>
      <c r="B16" s="141"/>
      <c r="C16" s="141"/>
      <c r="D16" s="142"/>
      <c r="E16" s="105"/>
      <c r="F16" s="103"/>
      <c r="G16" s="103"/>
      <c r="I16" s="45"/>
    </row>
    <row r="17" spans="1:10" s="29" customFormat="1" ht="29.25" customHeight="1" x14ac:dyDescent="0.35">
      <c r="A17" s="73">
        <v>3</v>
      </c>
      <c r="B17" s="143" t="s">
        <v>26</v>
      </c>
      <c r="C17" s="143"/>
      <c r="D17" s="144"/>
      <c r="E17" s="80" t="s">
        <v>20</v>
      </c>
      <c r="F17" s="81" t="s">
        <v>5</v>
      </c>
      <c r="G17" s="81" t="s">
        <v>6</v>
      </c>
      <c r="I17" s="45"/>
    </row>
    <row r="18" spans="1:10" s="29" customFormat="1" ht="26.25" customHeight="1" x14ac:dyDescent="0.35">
      <c r="A18" s="188" t="s">
        <v>15</v>
      </c>
      <c r="B18" s="184" t="s">
        <v>58</v>
      </c>
      <c r="C18" s="184"/>
      <c r="D18" s="185"/>
      <c r="E18" s="167">
        <v>25</v>
      </c>
      <c r="F18" s="167">
        <v>10</v>
      </c>
      <c r="G18" s="167">
        <f>E18*F18</f>
        <v>250</v>
      </c>
      <c r="I18" s="45"/>
    </row>
    <row r="19" spans="1:10" s="29" customFormat="1" ht="25.5" customHeight="1" x14ac:dyDescent="0.35">
      <c r="A19" s="189"/>
      <c r="B19" s="186"/>
      <c r="C19" s="186"/>
      <c r="D19" s="187"/>
      <c r="E19" s="167"/>
      <c r="F19" s="167"/>
      <c r="G19" s="167"/>
      <c r="I19" s="45"/>
    </row>
    <row r="20" spans="1:10" s="29" customFormat="1" ht="21" customHeight="1" x14ac:dyDescent="0.35">
      <c r="A20" s="157" t="s">
        <v>64</v>
      </c>
      <c r="B20" s="138"/>
      <c r="C20" s="21" t="s">
        <v>67</v>
      </c>
      <c r="D20" s="22" t="s">
        <v>46</v>
      </c>
      <c r="E20" s="149">
        <v>25</v>
      </c>
      <c r="F20" s="149">
        <v>10</v>
      </c>
      <c r="G20" s="149">
        <v>250</v>
      </c>
      <c r="I20" s="45"/>
    </row>
    <row r="21" spans="1:10" s="29" customFormat="1" ht="22.15" customHeight="1" x14ac:dyDescent="0.35">
      <c r="A21" s="158"/>
      <c r="B21" s="139"/>
      <c r="C21" s="23" t="s">
        <v>66</v>
      </c>
      <c r="D21" s="24" t="s">
        <v>8</v>
      </c>
      <c r="E21" s="150"/>
      <c r="F21" s="150"/>
      <c r="G21" s="150"/>
      <c r="I21" s="45"/>
    </row>
    <row r="22" spans="1:10" s="29" customFormat="1" ht="27.65" customHeight="1" x14ac:dyDescent="0.35">
      <c r="A22" s="159"/>
      <c r="B22" s="140"/>
      <c r="C22" s="25" t="s">
        <v>65</v>
      </c>
      <c r="D22" s="26" t="s">
        <v>49</v>
      </c>
      <c r="E22" s="151"/>
      <c r="F22" s="151"/>
      <c r="G22" s="151"/>
      <c r="I22" s="45"/>
    </row>
    <row r="23" spans="1:10" x14ac:dyDescent="0.35">
      <c r="A23" s="82" t="s">
        <v>27</v>
      </c>
      <c r="B23" s="83"/>
      <c r="C23" s="84"/>
      <c r="D23" s="85"/>
      <c r="E23" s="86">
        <v>25</v>
      </c>
      <c r="F23" s="86">
        <v>10</v>
      </c>
      <c r="G23" s="86">
        <f>G20</f>
        <v>250</v>
      </c>
      <c r="I23" s="45"/>
    </row>
    <row r="24" spans="1:10" s="29" customFormat="1" ht="59.25" customHeight="1" x14ac:dyDescent="0.35">
      <c r="A24" s="87" t="s">
        <v>16</v>
      </c>
      <c r="B24" s="160" t="s">
        <v>94</v>
      </c>
      <c r="C24" s="161"/>
      <c r="D24" s="162"/>
      <c r="E24" s="88"/>
      <c r="F24" s="88" t="s">
        <v>1</v>
      </c>
      <c r="G24" s="88" t="s">
        <v>2</v>
      </c>
      <c r="I24" s="45"/>
    </row>
    <row r="25" spans="1:10" ht="12" customHeight="1" x14ac:dyDescent="0.35">
      <c r="A25" s="154" t="s">
        <v>36</v>
      </c>
      <c r="B25" s="155"/>
      <c r="C25" s="155"/>
      <c r="D25" s="155"/>
      <c r="E25" s="155"/>
      <c r="F25" s="155"/>
      <c r="G25" s="156"/>
    </row>
    <row r="26" spans="1:10" ht="48" customHeight="1" x14ac:dyDescent="0.35">
      <c r="A26" s="168" t="s">
        <v>85</v>
      </c>
      <c r="B26" s="169"/>
      <c r="C26" s="169"/>
      <c r="D26" s="169"/>
      <c r="E26" s="170"/>
      <c r="F26" s="106"/>
      <c r="G26" s="107"/>
    </row>
    <row r="27" spans="1:10" ht="63.75" customHeight="1" x14ac:dyDescent="0.35">
      <c r="A27" s="171" t="s">
        <v>68</v>
      </c>
      <c r="B27" s="172"/>
      <c r="C27" s="172"/>
      <c r="D27" s="172"/>
      <c r="E27" s="173"/>
      <c r="F27" s="106"/>
      <c r="G27" s="107"/>
    </row>
    <row r="28" spans="1:10" x14ac:dyDescent="0.35">
      <c r="A28" s="89" t="s">
        <v>3</v>
      </c>
      <c r="B28" s="34"/>
      <c r="C28" s="34"/>
      <c r="D28" s="34"/>
      <c r="E28" s="91"/>
      <c r="F28" s="92"/>
      <c r="G28" s="93"/>
    </row>
    <row r="29" spans="1:10" s="30" customFormat="1" x14ac:dyDescent="0.35">
      <c r="A29" s="124"/>
      <c r="B29" s="49"/>
      <c r="C29" s="49"/>
      <c r="D29" s="49"/>
      <c r="E29" s="108"/>
      <c r="F29" s="109"/>
      <c r="G29" s="110"/>
    </row>
    <row r="30" spans="1:10" s="94" customFormat="1" x14ac:dyDescent="0.35">
      <c r="A30" s="89" t="s">
        <v>52</v>
      </c>
      <c r="B30" s="90"/>
      <c r="C30" s="90"/>
      <c r="D30" s="90"/>
      <c r="E30" s="91"/>
      <c r="F30" s="92"/>
      <c r="G30" s="93"/>
    </row>
    <row r="31" spans="1:10" s="29" customFormat="1" ht="33" customHeight="1" x14ac:dyDescent="0.35">
      <c r="A31" s="87" t="s">
        <v>34</v>
      </c>
      <c r="B31" s="152" t="s">
        <v>87</v>
      </c>
      <c r="C31" s="152"/>
      <c r="D31" s="153"/>
      <c r="E31" s="111" t="s">
        <v>20</v>
      </c>
      <c r="F31" s="111" t="s">
        <v>5</v>
      </c>
      <c r="G31" s="111" t="s">
        <v>6</v>
      </c>
      <c r="I31" s="27"/>
    </row>
    <row r="32" spans="1:10" x14ac:dyDescent="0.35">
      <c r="A32" s="125" t="s">
        <v>37</v>
      </c>
      <c r="B32" s="36" t="s">
        <v>54</v>
      </c>
      <c r="C32" s="50"/>
      <c r="D32" s="51"/>
      <c r="E32" s="112">
        <v>8</v>
      </c>
      <c r="F32" s="112">
        <v>10</v>
      </c>
      <c r="G32" s="112">
        <f>E32*F32</f>
        <v>80</v>
      </c>
      <c r="J32" s="11"/>
    </row>
    <row r="33" spans="1:10" ht="11.65" customHeight="1" x14ac:dyDescent="0.35">
      <c r="A33" s="126"/>
      <c r="B33" s="138" t="s">
        <v>86</v>
      </c>
      <c r="C33" s="59"/>
      <c r="D33" s="60"/>
      <c r="E33" s="149"/>
      <c r="F33" s="163"/>
      <c r="G33" s="163"/>
      <c r="J33" s="2"/>
    </row>
    <row r="34" spans="1:10" x14ac:dyDescent="0.35">
      <c r="A34" s="127"/>
      <c r="B34" s="139"/>
      <c r="C34" s="54" t="s">
        <v>74</v>
      </c>
      <c r="D34" s="55" t="s">
        <v>47</v>
      </c>
      <c r="E34" s="150"/>
      <c r="F34" s="164"/>
      <c r="G34" s="164"/>
    </row>
    <row r="35" spans="1:10" x14ac:dyDescent="0.35">
      <c r="A35" s="127"/>
      <c r="B35" s="139"/>
      <c r="C35" s="54" t="s">
        <v>73</v>
      </c>
      <c r="D35" s="56" t="s">
        <v>9</v>
      </c>
      <c r="E35" s="150"/>
      <c r="F35" s="164"/>
      <c r="G35" s="164"/>
      <c r="J35" s="8"/>
    </row>
    <row r="36" spans="1:10" x14ac:dyDescent="0.35">
      <c r="A36" s="127"/>
      <c r="B36" s="140"/>
      <c r="C36" s="54" t="s">
        <v>72</v>
      </c>
      <c r="D36" s="56" t="s">
        <v>48</v>
      </c>
      <c r="E36" s="151"/>
      <c r="F36" s="165"/>
      <c r="G36" s="165"/>
    </row>
    <row r="37" spans="1:10" s="30" customFormat="1" ht="14.65" customHeight="1" x14ac:dyDescent="0.35">
      <c r="A37" s="125" t="s">
        <v>38</v>
      </c>
      <c r="B37" s="36" t="s">
        <v>51</v>
      </c>
      <c r="C37" s="52"/>
      <c r="D37" s="53"/>
      <c r="E37" s="112">
        <v>8</v>
      </c>
      <c r="F37" s="112">
        <v>10</v>
      </c>
      <c r="G37" s="112">
        <f>E37*F37</f>
        <v>80</v>
      </c>
    </row>
    <row r="38" spans="1:10" s="30" customFormat="1" ht="12" customHeight="1" x14ac:dyDescent="0.35">
      <c r="A38" s="127"/>
      <c r="B38" s="138" t="s">
        <v>53</v>
      </c>
      <c r="C38" s="59"/>
      <c r="D38" s="60"/>
      <c r="E38" s="149"/>
      <c r="F38" s="174"/>
      <c r="G38" s="174"/>
    </row>
    <row r="39" spans="1:10" s="30" customFormat="1" x14ac:dyDescent="0.35">
      <c r="A39" s="127"/>
      <c r="B39" s="139"/>
      <c r="C39" s="54" t="s">
        <v>69</v>
      </c>
      <c r="D39" s="55" t="s">
        <v>47</v>
      </c>
      <c r="E39" s="150"/>
      <c r="F39" s="175"/>
      <c r="G39" s="175"/>
    </row>
    <row r="40" spans="1:10" s="30" customFormat="1" x14ac:dyDescent="0.35">
      <c r="A40" s="127"/>
      <c r="B40" s="139"/>
      <c r="C40" s="54" t="s">
        <v>70</v>
      </c>
      <c r="D40" s="56" t="s">
        <v>9</v>
      </c>
      <c r="E40" s="150"/>
      <c r="F40" s="175"/>
      <c r="G40" s="175"/>
    </row>
    <row r="41" spans="1:10" s="30" customFormat="1" ht="23.5" customHeight="1" x14ac:dyDescent="0.35">
      <c r="A41" s="127"/>
      <c r="B41" s="140"/>
      <c r="C41" s="54" t="s">
        <v>71</v>
      </c>
      <c r="D41" s="56" t="s">
        <v>48</v>
      </c>
      <c r="E41" s="151"/>
      <c r="F41" s="176"/>
      <c r="G41" s="176"/>
    </row>
    <row r="42" spans="1:10" s="30" customFormat="1" x14ac:dyDescent="0.35">
      <c r="A42" s="125" t="s">
        <v>39</v>
      </c>
      <c r="B42" s="36" t="s">
        <v>55</v>
      </c>
      <c r="C42" s="36"/>
      <c r="D42" s="38"/>
      <c r="E42" s="112">
        <v>7</v>
      </c>
      <c r="F42" s="112">
        <v>10</v>
      </c>
      <c r="G42" s="112">
        <f>E42*F42</f>
        <v>70</v>
      </c>
    </row>
    <row r="43" spans="1:10" s="12" customFormat="1" ht="15" customHeight="1" x14ac:dyDescent="0.35">
      <c r="A43" s="126"/>
      <c r="B43" s="138" t="s">
        <v>88</v>
      </c>
      <c r="C43" s="18"/>
      <c r="D43" s="19"/>
      <c r="E43" s="149"/>
      <c r="F43" s="163"/>
      <c r="G43" s="163"/>
    </row>
    <row r="44" spans="1:10" s="30" customFormat="1" ht="32.15" customHeight="1" x14ac:dyDescent="0.35">
      <c r="A44" s="128"/>
      <c r="B44" s="139"/>
      <c r="C44" s="65" t="s">
        <v>89</v>
      </c>
      <c r="D44" s="42" t="s">
        <v>47</v>
      </c>
      <c r="E44" s="150"/>
      <c r="F44" s="164"/>
      <c r="G44" s="164"/>
    </row>
    <row r="45" spans="1:10" s="30" customFormat="1" ht="26.65" customHeight="1" x14ac:dyDescent="0.35">
      <c r="A45" s="128"/>
      <c r="B45" s="139"/>
      <c r="C45" s="65" t="s">
        <v>90</v>
      </c>
      <c r="D45" s="43" t="s">
        <v>9</v>
      </c>
      <c r="E45" s="150"/>
      <c r="F45" s="164"/>
      <c r="G45" s="164"/>
    </row>
    <row r="46" spans="1:10" s="30" customFormat="1" ht="54.75" customHeight="1" x14ac:dyDescent="0.35">
      <c r="A46" s="128"/>
      <c r="B46" s="140"/>
      <c r="C46" s="65" t="s">
        <v>91</v>
      </c>
      <c r="D46" s="43" t="s">
        <v>48</v>
      </c>
      <c r="E46" s="151"/>
      <c r="F46" s="165"/>
      <c r="G46" s="165"/>
    </row>
    <row r="47" spans="1:10" s="30" customFormat="1" x14ac:dyDescent="0.35">
      <c r="A47" s="125" t="s">
        <v>56</v>
      </c>
      <c r="B47" s="36" t="s">
        <v>28</v>
      </c>
      <c r="C47" s="36"/>
      <c r="D47" s="36"/>
      <c r="E47" s="112">
        <v>7</v>
      </c>
      <c r="F47" s="112">
        <v>10</v>
      </c>
      <c r="G47" s="113">
        <f>E47*F47</f>
        <v>70</v>
      </c>
    </row>
    <row r="48" spans="1:10" s="30" customFormat="1" x14ac:dyDescent="0.35">
      <c r="A48" s="128"/>
      <c r="B48" s="190" t="s">
        <v>29</v>
      </c>
      <c r="C48" s="61"/>
      <c r="D48" s="62"/>
      <c r="E48" s="150"/>
      <c r="F48" s="150"/>
      <c r="G48" s="150"/>
    </row>
    <row r="49" spans="1:10" s="30" customFormat="1" x14ac:dyDescent="0.35">
      <c r="A49" s="128"/>
      <c r="B49" s="191"/>
      <c r="C49" s="57" t="s">
        <v>1</v>
      </c>
      <c r="D49" s="43" t="s">
        <v>47</v>
      </c>
      <c r="E49" s="150"/>
      <c r="F49" s="150"/>
      <c r="G49" s="150"/>
    </row>
    <row r="50" spans="1:10" s="30" customFormat="1" x14ac:dyDescent="0.35">
      <c r="A50" s="128"/>
      <c r="B50" s="192"/>
      <c r="C50" s="58" t="s">
        <v>2</v>
      </c>
      <c r="D50" s="43" t="s">
        <v>48</v>
      </c>
      <c r="E50" s="151"/>
      <c r="F50" s="151"/>
      <c r="G50" s="151"/>
    </row>
    <row r="51" spans="1:10" x14ac:dyDescent="0.35">
      <c r="A51" s="179" t="s">
        <v>10</v>
      </c>
      <c r="B51" s="180"/>
      <c r="C51" s="34"/>
      <c r="D51" s="35"/>
      <c r="E51" s="86">
        <f>E47+E42+E37+E32</f>
        <v>30</v>
      </c>
      <c r="F51" s="86">
        <v>10</v>
      </c>
      <c r="G51" s="86">
        <f>G47+G42+G37+G32</f>
        <v>300</v>
      </c>
    </row>
    <row r="52" spans="1:10" s="13" customFormat="1" x14ac:dyDescent="0.35">
      <c r="A52" s="129"/>
      <c r="B52" s="15"/>
      <c r="C52" s="16"/>
      <c r="D52" s="17"/>
      <c r="E52" s="114"/>
      <c r="F52" s="115"/>
      <c r="G52" s="114"/>
    </row>
    <row r="53" spans="1:10" ht="24" customHeight="1" x14ac:dyDescent="0.35">
      <c r="A53" s="87" t="s">
        <v>35</v>
      </c>
      <c r="B53" s="193" t="s">
        <v>78</v>
      </c>
      <c r="C53" s="193"/>
      <c r="D53" s="193"/>
      <c r="E53" s="111" t="s">
        <v>20</v>
      </c>
      <c r="F53" s="111" t="s">
        <v>5</v>
      </c>
      <c r="G53" s="111" t="s">
        <v>6</v>
      </c>
    </row>
    <row r="54" spans="1:10" x14ac:dyDescent="0.35">
      <c r="A54" s="125" t="s">
        <v>40</v>
      </c>
      <c r="B54" s="36" t="s">
        <v>54</v>
      </c>
      <c r="C54" s="36"/>
      <c r="D54" s="37"/>
      <c r="E54" s="112">
        <v>8</v>
      </c>
      <c r="F54" s="112">
        <v>10</v>
      </c>
      <c r="G54" s="112">
        <f>E54*F54</f>
        <v>80</v>
      </c>
      <c r="J54" s="11"/>
    </row>
    <row r="55" spans="1:10" ht="11.65" customHeight="1" x14ac:dyDescent="0.35">
      <c r="A55" s="126"/>
      <c r="B55" s="138" t="s">
        <v>84</v>
      </c>
      <c r="C55" s="63"/>
      <c r="D55" s="64"/>
      <c r="E55" s="149"/>
      <c r="F55" s="163"/>
      <c r="G55" s="163"/>
      <c r="J55" s="2"/>
    </row>
    <row r="56" spans="1:10" ht="19.149999999999999" customHeight="1" x14ac:dyDescent="0.35">
      <c r="A56" s="127"/>
      <c r="B56" s="139"/>
      <c r="C56" s="54" t="s">
        <v>83</v>
      </c>
      <c r="D56" s="42" t="s">
        <v>47</v>
      </c>
      <c r="E56" s="150"/>
      <c r="F56" s="164"/>
      <c r="G56" s="164"/>
    </row>
    <row r="57" spans="1:10" ht="29.65" customHeight="1" x14ac:dyDescent="0.35">
      <c r="A57" s="127"/>
      <c r="B57" s="139"/>
      <c r="C57" s="54" t="s">
        <v>82</v>
      </c>
      <c r="D57" s="43" t="s">
        <v>9</v>
      </c>
      <c r="E57" s="150"/>
      <c r="F57" s="164"/>
      <c r="G57" s="164"/>
      <c r="J57" s="8"/>
    </row>
    <row r="58" spans="1:10" x14ac:dyDescent="0.35">
      <c r="A58" s="127"/>
      <c r="B58" s="140"/>
      <c r="C58" s="54" t="s">
        <v>72</v>
      </c>
      <c r="D58" s="43" t="s">
        <v>48</v>
      </c>
      <c r="E58" s="151"/>
      <c r="F58" s="165"/>
      <c r="G58" s="165"/>
    </row>
    <row r="59" spans="1:10" x14ac:dyDescent="0.35">
      <c r="A59" s="125" t="s">
        <v>41</v>
      </c>
      <c r="B59" s="36" t="s">
        <v>51</v>
      </c>
      <c r="C59" s="36"/>
      <c r="D59" s="37"/>
      <c r="E59" s="112">
        <v>8</v>
      </c>
      <c r="F59" s="112">
        <v>10</v>
      </c>
      <c r="G59" s="112">
        <f>E59*F59</f>
        <v>80</v>
      </c>
    </row>
    <row r="60" spans="1:10" s="12" customFormat="1" ht="11.65" customHeight="1" x14ac:dyDescent="0.35">
      <c r="A60" s="127"/>
      <c r="B60" s="138" t="s">
        <v>93</v>
      </c>
      <c r="C60" s="59"/>
      <c r="D60" s="64"/>
      <c r="E60" s="149"/>
      <c r="F60" s="174"/>
      <c r="G60" s="174"/>
    </row>
    <row r="61" spans="1:10" x14ac:dyDescent="0.35">
      <c r="A61" s="127"/>
      <c r="B61" s="139"/>
      <c r="C61" s="54" t="s">
        <v>81</v>
      </c>
      <c r="D61" s="42" t="s">
        <v>47</v>
      </c>
      <c r="E61" s="150"/>
      <c r="F61" s="175"/>
      <c r="G61" s="175"/>
    </row>
    <row r="62" spans="1:10" x14ac:dyDescent="0.35">
      <c r="A62" s="127"/>
      <c r="B62" s="139"/>
      <c r="C62" s="54" t="s">
        <v>80</v>
      </c>
      <c r="D62" s="43" t="s">
        <v>9</v>
      </c>
      <c r="E62" s="150"/>
      <c r="F62" s="175"/>
      <c r="G62" s="175"/>
    </row>
    <row r="63" spans="1:10" ht="12.65" customHeight="1" x14ac:dyDescent="0.35">
      <c r="A63" s="127"/>
      <c r="B63" s="140"/>
      <c r="C63" s="54" t="s">
        <v>79</v>
      </c>
      <c r="D63" s="43" t="s">
        <v>48</v>
      </c>
      <c r="E63" s="151"/>
      <c r="F63" s="176"/>
      <c r="G63" s="176"/>
    </row>
    <row r="64" spans="1:10" s="30" customFormat="1" x14ac:dyDescent="0.35">
      <c r="A64" s="125" t="s">
        <v>39</v>
      </c>
      <c r="B64" s="36" t="s">
        <v>55</v>
      </c>
      <c r="C64" s="36"/>
      <c r="D64" s="38"/>
      <c r="E64" s="112">
        <v>7</v>
      </c>
      <c r="F64" s="112">
        <v>10</v>
      </c>
      <c r="G64" s="112">
        <f>E64*F64</f>
        <v>70</v>
      </c>
    </row>
    <row r="65" spans="1:7" s="12" customFormat="1" ht="15" customHeight="1" x14ac:dyDescent="0.35">
      <c r="A65" s="126"/>
      <c r="B65" s="138" t="s">
        <v>92</v>
      </c>
      <c r="C65" s="18"/>
      <c r="D65" s="19"/>
      <c r="E65" s="149"/>
      <c r="F65" s="163"/>
      <c r="G65" s="163"/>
    </row>
    <row r="66" spans="1:7" s="30" customFormat="1" ht="32.15" customHeight="1" x14ac:dyDescent="0.35">
      <c r="A66" s="128"/>
      <c r="B66" s="139"/>
      <c r="C66" s="65" t="s">
        <v>75</v>
      </c>
      <c r="D66" s="42" t="s">
        <v>47</v>
      </c>
      <c r="E66" s="150"/>
      <c r="F66" s="164"/>
      <c r="G66" s="164"/>
    </row>
    <row r="67" spans="1:7" s="30" customFormat="1" ht="26.65" customHeight="1" x14ac:dyDescent="0.35">
      <c r="A67" s="128"/>
      <c r="B67" s="139"/>
      <c r="C67" s="65" t="s">
        <v>76</v>
      </c>
      <c r="D67" s="43" t="s">
        <v>9</v>
      </c>
      <c r="E67" s="150"/>
      <c r="F67" s="164"/>
      <c r="G67" s="164"/>
    </row>
    <row r="68" spans="1:7" s="30" customFormat="1" ht="54.75" customHeight="1" x14ac:dyDescent="0.35">
      <c r="A68" s="128"/>
      <c r="B68" s="140"/>
      <c r="C68" s="65" t="s">
        <v>77</v>
      </c>
      <c r="D68" s="43" t="s">
        <v>48</v>
      </c>
      <c r="E68" s="151"/>
      <c r="F68" s="165"/>
      <c r="G68" s="165"/>
    </row>
    <row r="69" spans="1:7" s="30" customFormat="1" x14ac:dyDescent="0.35">
      <c r="A69" s="125" t="s">
        <v>57</v>
      </c>
      <c r="B69" s="36" t="s">
        <v>28</v>
      </c>
      <c r="C69" s="36"/>
      <c r="D69" s="36"/>
      <c r="E69" s="112">
        <v>7</v>
      </c>
      <c r="F69" s="112">
        <v>10</v>
      </c>
      <c r="G69" s="113">
        <f>E69*F69</f>
        <v>70</v>
      </c>
    </row>
    <row r="70" spans="1:7" s="30" customFormat="1" x14ac:dyDescent="0.35">
      <c r="A70" s="128"/>
      <c r="B70" s="190" t="s">
        <v>29</v>
      </c>
      <c r="C70" s="61"/>
      <c r="D70" s="62"/>
      <c r="E70" s="150"/>
      <c r="F70" s="150"/>
      <c r="G70" s="150"/>
    </row>
    <row r="71" spans="1:7" s="30" customFormat="1" x14ac:dyDescent="0.35">
      <c r="A71" s="128"/>
      <c r="B71" s="191"/>
      <c r="C71" s="57" t="s">
        <v>1</v>
      </c>
      <c r="D71" s="43" t="s">
        <v>47</v>
      </c>
      <c r="E71" s="150"/>
      <c r="F71" s="150"/>
      <c r="G71" s="150"/>
    </row>
    <row r="72" spans="1:7" s="30" customFormat="1" x14ac:dyDescent="0.35">
      <c r="A72" s="128"/>
      <c r="B72" s="192"/>
      <c r="C72" s="58" t="s">
        <v>2</v>
      </c>
      <c r="D72" s="43" t="s">
        <v>48</v>
      </c>
      <c r="E72" s="151"/>
      <c r="F72" s="151"/>
      <c r="G72" s="151"/>
    </row>
    <row r="73" spans="1:7" s="30" customFormat="1" x14ac:dyDescent="0.35">
      <c r="A73" s="179" t="s">
        <v>11</v>
      </c>
      <c r="B73" s="180"/>
      <c r="C73" s="34"/>
      <c r="D73" s="35"/>
      <c r="E73" s="86">
        <f>E69+E64+E59+E54</f>
        <v>30</v>
      </c>
      <c r="F73" s="86">
        <v>10</v>
      </c>
      <c r="G73" s="86">
        <f>G69+G64+G59+G54</f>
        <v>300</v>
      </c>
    </row>
    <row r="74" spans="1:7" x14ac:dyDescent="0.35">
      <c r="A74" s="130"/>
      <c r="B74" s="9"/>
      <c r="C74" s="9"/>
      <c r="D74" s="9"/>
      <c r="E74" s="116"/>
      <c r="F74" s="116"/>
      <c r="G74" s="116"/>
    </row>
    <row r="75" spans="1:7" s="30" customFormat="1" x14ac:dyDescent="0.35">
      <c r="A75" s="130"/>
      <c r="B75" s="9"/>
      <c r="C75" s="9"/>
      <c r="D75" s="9"/>
      <c r="E75" s="116"/>
      <c r="F75" s="116"/>
      <c r="G75" s="116"/>
    </row>
    <row r="76" spans="1:7" ht="18" x14ac:dyDescent="0.35">
      <c r="A76" s="131" t="s">
        <v>30</v>
      </c>
      <c r="B76" s="31"/>
      <c r="C76" s="32"/>
      <c r="D76" s="33"/>
      <c r="E76" s="117" t="s">
        <v>4</v>
      </c>
      <c r="F76" s="118" t="s">
        <v>5</v>
      </c>
      <c r="G76" s="118" t="s">
        <v>6</v>
      </c>
    </row>
    <row r="77" spans="1:7" x14ac:dyDescent="0.35">
      <c r="A77" s="132" t="s">
        <v>42</v>
      </c>
      <c r="B77" s="5"/>
      <c r="C77" s="6"/>
      <c r="D77" s="4"/>
      <c r="E77" s="119">
        <f>E12</f>
        <v>15</v>
      </c>
      <c r="F77" s="119">
        <v>10</v>
      </c>
      <c r="G77" s="119">
        <f>G12</f>
        <v>150</v>
      </c>
    </row>
    <row r="78" spans="1:7" s="30" customFormat="1" x14ac:dyDescent="0.35">
      <c r="A78" s="132" t="s">
        <v>43</v>
      </c>
      <c r="B78" s="5"/>
      <c r="C78" s="6"/>
      <c r="D78" s="4"/>
      <c r="E78" s="119">
        <f>E20</f>
        <v>25</v>
      </c>
      <c r="F78" s="119">
        <f>F23</f>
        <v>10</v>
      </c>
      <c r="G78" s="119">
        <f>G23</f>
        <v>250</v>
      </c>
    </row>
    <row r="79" spans="1:7" x14ac:dyDescent="0.35">
      <c r="A79" s="132" t="s">
        <v>44</v>
      </c>
      <c r="B79" s="5"/>
      <c r="C79" s="6"/>
      <c r="D79" s="4"/>
      <c r="E79" s="119">
        <f>E51</f>
        <v>30</v>
      </c>
      <c r="F79" s="119">
        <f>F51</f>
        <v>10</v>
      </c>
      <c r="G79" s="119">
        <f>G51</f>
        <v>300</v>
      </c>
    </row>
    <row r="80" spans="1:7" ht="12" thickBot="1" x14ac:dyDescent="0.4">
      <c r="A80" s="132" t="s">
        <v>45</v>
      </c>
      <c r="B80" s="5"/>
      <c r="C80" s="6"/>
      <c r="D80" s="4"/>
      <c r="E80" s="119">
        <f>E73</f>
        <v>30</v>
      </c>
      <c r="F80" s="119">
        <f>F73</f>
        <v>10</v>
      </c>
      <c r="G80" s="119">
        <f>G73</f>
        <v>300</v>
      </c>
    </row>
    <row r="81" spans="1:12" hidden="1" x14ac:dyDescent="0.35">
      <c r="A81" s="132" t="s">
        <v>18</v>
      </c>
      <c r="B81" s="5"/>
      <c r="C81" s="6"/>
      <c r="D81" s="4"/>
      <c r="E81" s="119"/>
      <c r="F81" s="119"/>
      <c r="G81" s="119"/>
    </row>
    <row r="82" spans="1:12" ht="12" thickBot="1" x14ac:dyDescent="0.4">
      <c r="A82" s="133" t="s">
        <v>19</v>
      </c>
      <c r="B82" s="39"/>
      <c r="C82" s="40"/>
      <c r="D82" s="41"/>
      <c r="E82" s="120">
        <f>SUM(E77:E81)</f>
        <v>100</v>
      </c>
      <c r="F82" s="120">
        <f>SUM(F77:F81)</f>
        <v>40</v>
      </c>
      <c r="G82" s="120">
        <f>SUM(G77:G81)</f>
        <v>1000</v>
      </c>
    </row>
    <row r="83" spans="1:12" x14ac:dyDescent="0.35">
      <c r="A83" s="130"/>
      <c r="B83" s="9"/>
      <c r="C83" s="9"/>
      <c r="D83" s="14"/>
      <c r="E83" s="116"/>
      <c r="F83" s="116"/>
      <c r="G83" s="116"/>
    </row>
    <row r="84" spans="1:12" x14ac:dyDescent="0.35">
      <c r="A84" s="130"/>
      <c r="B84" s="9"/>
      <c r="C84" s="9"/>
      <c r="D84" s="14"/>
      <c r="E84" s="116"/>
      <c r="F84" s="116"/>
      <c r="G84" s="116"/>
    </row>
    <row r="85" spans="1:12" x14ac:dyDescent="0.35">
      <c r="A85" s="134"/>
      <c r="B85" s="3"/>
      <c r="C85" s="3"/>
      <c r="D85" s="3"/>
      <c r="E85" s="121"/>
      <c r="F85" s="121"/>
      <c r="G85" s="121"/>
    </row>
    <row r="86" spans="1:12" x14ac:dyDescent="0.35">
      <c r="A86" s="134"/>
      <c r="B86" s="3"/>
      <c r="C86" s="3"/>
      <c r="D86" s="3"/>
      <c r="E86" s="121"/>
      <c r="F86" s="121"/>
      <c r="G86" s="121"/>
    </row>
    <row r="87" spans="1:12" ht="12.5" x14ac:dyDescent="0.35">
      <c r="A87" s="177"/>
      <c r="B87" s="178"/>
      <c r="C87" s="178"/>
      <c r="D87" s="178"/>
      <c r="E87" s="178"/>
      <c r="F87" s="178"/>
      <c r="G87" s="178"/>
    </row>
    <row r="88" spans="1:12" x14ac:dyDescent="0.35">
      <c r="A88" s="134"/>
      <c r="B88" s="3"/>
      <c r="C88" s="3"/>
      <c r="D88" s="3"/>
      <c r="E88" s="121"/>
      <c r="F88" s="121"/>
      <c r="G88" s="121"/>
    </row>
    <row r="89" spans="1:12" x14ac:dyDescent="0.35">
      <c r="A89" s="134"/>
      <c r="B89" s="3"/>
      <c r="C89" s="3"/>
      <c r="D89" s="3"/>
      <c r="E89" s="121"/>
      <c r="F89" s="121"/>
      <c r="G89" s="121"/>
      <c r="L89" s="1" t="s">
        <v>22</v>
      </c>
    </row>
    <row r="90" spans="1:12" x14ac:dyDescent="0.35">
      <c r="A90" s="134"/>
      <c r="B90" s="3"/>
      <c r="C90" s="3"/>
      <c r="D90" s="3"/>
      <c r="E90" s="121"/>
      <c r="F90" s="121"/>
      <c r="G90" s="121"/>
    </row>
    <row r="91" spans="1:12" x14ac:dyDescent="0.35">
      <c r="A91" s="134"/>
      <c r="B91" s="3"/>
      <c r="C91" s="3"/>
      <c r="D91" s="3"/>
      <c r="E91" s="121"/>
      <c r="F91" s="121"/>
      <c r="G91" s="121"/>
    </row>
    <row r="92" spans="1:12" x14ac:dyDescent="0.35">
      <c r="A92" s="134"/>
      <c r="B92" s="3"/>
      <c r="C92" s="3"/>
      <c r="D92" s="3"/>
      <c r="E92" s="121"/>
      <c r="F92" s="121"/>
      <c r="G92" s="121"/>
    </row>
    <row r="93" spans="1:12" x14ac:dyDescent="0.35">
      <c r="A93" s="134"/>
      <c r="B93" s="3"/>
      <c r="C93" s="3"/>
      <c r="D93" s="3"/>
      <c r="E93" s="121"/>
      <c r="F93" s="121"/>
      <c r="G93" s="121"/>
    </row>
    <row r="94" spans="1:12" x14ac:dyDescent="0.35">
      <c r="A94" s="134"/>
      <c r="B94" s="3"/>
      <c r="C94" s="3"/>
      <c r="D94" s="3"/>
      <c r="E94" s="121"/>
      <c r="F94" s="121"/>
      <c r="G94" s="121"/>
    </row>
    <row r="95" spans="1:12" x14ac:dyDescent="0.35">
      <c r="A95" s="134"/>
      <c r="B95" s="3"/>
      <c r="C95" s="3"/>
      <c r="D95" s="3"/>
      <c r="E95" s="121"/>
      <c r="F95" s="121"/>
      <c r="G95" s="121"/>
    </row>
    <row r="96" spans="1:12" x14ac:dyDescent="0.35">
      <c r="A96" s="134"/>
      <c r="B96" s="3"/>
      <c r="C96" s="3"/>
      <c r="D96" s="3"/>
      <c r="E96" s="121"/>
      <c r="F96" s="121"/>
      <c r="G96" s="121"/>
    </row>
    <row r="97" spans="1:7" x14ac:dyDescent="0.35">
      <c r="A97" s="134"/>
      <c r="B97" s="3"/>
      <c r="C97" s="3"/>
      <c r="D97" s="3"/>
      <c r="E97" s="121"/>
      <c r="F97" s="121"/>
      <c r="G97" s="121"/>
    </row>
    <row r="98" spans="1:7" x14ac:dyDescent="0.35">
      <c r="A98" s="134"/>
      <c r="B98" s="3"/>
      <c r="C98" s="3"/>
      <c r="D98" s="3"/>
      <c r="E98" s="121"/>
      <c r="F98" s="121"/>
      <c r="G98" s="121"/>
    </row>
    <row r="99" spans="1:7" x14ac:dyDescent="0.35">
      <c r="A99" s="134"/>
      <c r="B99" s="3"/>
      <c r="C99" s="3"/>
      <c r="D99" s="3"/>
      <c r="E99" s="121"/>
      <c r="F99" s="121"/>
      <c r="G99" s="121"/>
    </row>
    <row r="100" spans="1:7" x14ac:dyDescent="0.35">
      <c r="A100" s="134"/>
      <c r="B100" s="3"/>
      <c r="C100" s="3"/>
      <c r="D100" s="3"/>
      <c r="E100" s="121"/>
      <c r="F100" s="121"/>
      <c r="G100" s="121"/>
    </row>
    <row r="101" spans="1:7" x14ac:dyDescent="0.35">
      <c r="A101" s="134"/>
      <c r="B101" s="3"/>
      <c r="C101" s="3"/>
      <c r="D101" s="3"/>
      <c r="E101" s="121"/>
      <c r="F101" s="121"/>
      <c r="G101" s="121"/>
    </row>
    <row r="102" spans="1:7" x14ac:dyDescent="0.35">
      <c r="A102" s="134"/>
      <c r="B102" s="3"/>
      <c r="C102" s="3"/>
      <c r="D102" s="3"/>
      <c r="E102" s="121"/>
      <c r="F102" s="121"/>
      <c r="G102" s="121"/>
    </row>
    <row r="103" spans="1:7" x14ac:dyDescent="0.35">
      <c r="A103" s="134"/>
      <c r="B103" s="3"/>
      <c r="C103" s="3"/>
      <c r="D103" s="3"/>
      <c r="E103" s="121"/>
      <c r="F103" s="121"/>
      <c r="G103" s="121"/>
    </row>
    <row r="104" spans="1:7" x14ac:dyDescent="0.35">
      <c r="A104" s="134"/>
      <c r="B104" s="3"/>
      <c r="C104" s="3"/>
      <c r="D104" s="3"/>
      <c r="E104" s="121"/>
      <c r="F104" s="121"/>
      <c r="G104" s="121"/>
    </row>
    <row r="105" spans="1:7" x14ac:dyDescent="0.35">
      <c r="A105" s="134"/>
      <c r="B105" s="3"/>
      <c r="C105" s="3"/>
      <c r="D105" s="3"/>
      <c r="E105" s="121"/>
      <c r="F105" s="121"/>
      <c r="G105" s="121"/>
    </row>
    <row r="106" spans="1:7" x14ac:dyDescent="0.35">
      <c r="A106" s="134"/>
      <c r="B106" s="3"/>
      <c r="C106" s="3"/>
      <c r="D106" s="3"/>
      <c r="E106" s="121"/>
      <c r="F106" s="121"/>
      <c r="G106" s="121"/>
    </row>
    <row r="107" spans="1:7" x14ac:dyDescent="0.35">
      <c r="A107" s="134"/>
      <c r="B107" s="3"/>
      <c r="C107" s="3"/>
      <c r="D107" s="3"/>
      <c r="E107" s="121"/>
      <c r="F107" s="121"/>
      <c r="G107" s="121"/>
    </row>
    <row r="108" spans="1:7" x14ac:dyDescent="0.35">
      <c r="A108" s="134"/>
      <c r="B108" s="3"/>
      <c r="C108" s="3"/>
      <c r="D108" s="3"/>
      <c r="E108" s="121"/>
      <c r="F108" s="121"/>
      <c r="G108" s="121"/>
    </row>
    <row r="109" spans="1:7" x14ac:dyDescent="0.35">
      <c r="A109" s="134"/>
      <c r="B109" s="3"/>
      <c r="C109" s="3"/>
      <c r="D109" s="3"/>
      <c r="E109" s="121"/>
      <c r="F109" s="121"/>
      <c r="G109" s="121"/>
    </row>
    <row r="110" spans="1:7" x14ac:dyDescent="0.35">
      <c r="A110" s="134"/>
      <c r="B110" s="3"/>
      <c r="C110" s="3"/>
      <c r="D110" s="3"/>
      <c r="E110" s="121"/>
      <c r="F110" s="121"/>
      <c r="G110" s="121"/>
    </row>
    <row r="111" spans="1:7" x14ac:dyDescent="0.35">
      <c r="A111" s="134"/>
      <c r="B111" s="3"/>
      <c r="C111" s="3"/>
      <c r="D111" s="3"/>
      <c r="E111" s="121"/>
      <c r="F111" s="121"/>
      <c r="G111" s="121"/>
    </row>
    <row r="112" spans="1:7" x14ac:dyDescent="0.35">
      <c r="A112" s="134"/>
      <c r="B112" s="3"/>
      <c r="C112" s="3"/>
      <c r="D112" s="3"/>
      <c r="E112" s="121"/>
      <c r="F112" s="121"/>
      <c r="G112" s="121"/>
    </row>
    <row r="113" spans="1:7" x14ac:dyDescent="0.35">
      <c r="A113" s="134"/>
      <c r="B113" s="3"/>
      <c r="C113" s="3"/>
      <c r="D113" s="3"/>
      <c r="E113" s="121"/>
      <c r="F113" s="121"/>
      <c r="G113" s="121"/>
    </row>
    <row r="114" spans="1:7" x14ac:dyDescent="0.35">
      <c r="A114" s="134"/>
      <c r="B114" s="3"/>
      <c r="C114" s="3"/>
      <c r="D114" s="3"/>
      <c r="E114" s="121"/>
      <c r="F114" s="121"/>
      <c r="G114" s="121"/>
    </row>
    <row r="115" spans="1:7" x14ac:dyDescent="0.35">
      <c r="A115" s="134"/>
      <c r="B115" s="3"/>
      <c r="C115" s="3"/>
      <c r="D115" s="3"/>
      <c r="E115" s="121"/>
      <c r="F115" s="121"/>
      <c r="G115" s="121"/>
    </row>
    <row r="116" spans="1:7" x14ac:dyDescent="0.35">
      <c r="A116" s="134"/>
      <c r="B116" s="3"/>
      <c r="C116" s="3"/>
      <c r="D116" s="3"/>
      <c r="E116" s="121"/>
      <c r="F116" s="121"/>
      <c r="G116" s="121"/>
    </row>
    <row r="117" spans="1:7" x14ac:dyDescent="0.35">
      <c r="A117" s="134"/>
      <c r="B117" s="3"/>
      <c r="C117" s="3"/>
      <c r="D117" s="3"/>
      <c r="E117" s="121"/>
      <c r="F117" s="121"/>
      <c r="G117" s="121"/>
    </row>
    <row r="118" spans="1:7" x14ac:dyDescent="0.35">
      <c r="A118" s="134"/>
      <c r="B118" s="3"/>
      <c r="C118" s="3"/>
      <c r="D118" s="3"/>
      <c r="E118" s="121"/>
      <c r="F118" s="121"/>
      <c r="G118" s="121"/>
    </row>
    <row r="119" spans="1:7" x14ac:dyDescent="0.35">
      <c r="A119" s="134"/>
      <c r="B119" s="3"/>
      <c r="C119" s="3"/>
      <c r="D119" s="3"/>
      <c r="E119" s="121"/>
      <c r="F119" s="121"/>
      <c r="G119" s="121"/>
    </row>
    <row r="120" spans="1:7" x14ac:dyDescent="0.35">
      <c r="A120" s="134"/>
      <c r="B120" s="3"/>
      <c r="C120" s="3"/>
      <c r="D120" s="3"/>
      <c r="E120" s="121"/>
      <c r="F120" s="121"/>
      <c r="G120" s="121"/>
    </row>
    <row r="121" spans="1:7" x14ac:dyDescent="0.35">
      <c r="A121" s="134"/>
      <c r="B121" s="3"/>
      <c r="C121" s="3"/>
      <c r="D121" s="3"/>
      <c r="E121" s="121"/>
      <c r="F121" s="121"/>
      <c r="G121" s="121"/>
    </row>
    <row r="122" spans="1:7" x14ac:dyDescent="0.35">
      <c r="A122" s="134"/>
      <c r="B122" s="3"/>
      <c r="C122" s="3"/>
      <c r="D122" s="3"/>
      <c r="E122" s="121"/>
      <c r="F122" s="121"/>
      <c r="G122" s="121"/>
    </row>
    <row r="123" spans="1:7" x14ac:dyDescent="0.35">
      <c r="A123" s="134"/>
      <c r="B123" s="3"/>
      <c r="C123" s="3"/>
      <c r="D123" s="3"/>
      <c r="E123" s="121"/>
      <c r="F123" s="121"/>
      <c r="G123" s="121"/>
    </row>
    <row r="124" spans="1:7" x14ac:dyDescent="0.35">
      <c r="A124" s="134"/>
      <c r="B124" s="3"/>
      <c r="C124" s="3"/>
      <c r="D124" s="3"/>
      <c r="E124" s="121"/>
      <c r="F124" s="121"/>
      <c r="G124" s="121"/>
    </row>
    <row r="125" spans="1:7" x14ac:dyDescent="0.35">
      <c r="A125" s="134"/>
      <c r="B125" s="3"/>
      <c r="C125" s="3"/>
      <c r="D125" s="3"/>
      <c r="E125" s="121"/>
      <c r="F125" s="121"/>
      <c r="G125" s="121"/>
    </row>
    <row r="126" spans="1:7" x14ac:dyDescent="0.35">
      <c r="A126" s="134"/>
      <c r="B126" s="3"/>
      <c r="C126" s="3"/>
      <c r="D126" s="3"/>
      <c r="E126" s="121"/>
      <c r="F126" s="121"/>
      <c r="G126" s="121"/>
    </row>
    <row r="127" spans="1:7" x14ac:dyDescent="0.35">
      <c r="A127" s="134"/>
      <c r="B127" s="3"/>
      <c r="C127" s="3"/>
      <c r="D127" s="3"/>
      <c r="E127" s="121"/>
      <c r="F127" s="121"/>
      <c r="G127" s="121"/>
    </row>
    <row r="128" spans="1:7" x14ac:dyDescent="0.35">
      <c r="A128" s="134"/>
      <c r="B128" s="3"/>
      <c r="C128" s="3"/>
      <c r="D128" s="3"/>
      <c r="E128" s="121"/>
      <c r="F128" s="121"/>
      <c r="G128" s="121"/>
    </row>
    <row r="129" spans="1:7" x14ac:dyDescent="0.35">
      <c r="A129" s="134"/>
      <c r="B129" s="3"/>
      <c r="C129" s="3"/>
      <c r="D129" s="3"/>
      <c r="E129" s="121"/>
      <c r="F129" s="121"/>
      <c r="G129" s="121"/>
    </row>
    <row r="130" spans="1:7" x14ac:dyDescent="0.35">
      <c r="A130" s="134"/>
      <c r="B130" s="3"/>
      <c r="C130" s="3"/>
      <c r="D130" s="3"/>
      <c r="E130" s="121"/>
      <c r="F130" s="121"/>
      <c r="G130" s="121"/>
    </row>
    <row r="131" spans="1:7" x14ac:dyDescent="0.35">
      <c r="A131" s="134"/>
      <c r="B131" s="3"/>
      <c r="C131" s="3"/>
      <c r="D131" s="3"/>
      <c r="E131" s="121"/>
      <c r="F131" s="121"/>
      <c r="G131" s="121"/>
    </row>
    <row r="132" spans="1:7" x14ac:dyDescent="0.35">
      <c r="A132" s="134"/>
      <c r="B132" s="3"/>
      <c r="C132" s="3"/>
      <c r="D132" s="3"/>
      <c r="E132" s="121"/>
      <c r="F132" s="121"/>
      <c r="G132" s="121"/>
    </row>
    <row r="133" spans="1:7" x14ac:dyDescent="0.35">
      <c r="A133" s="134"/>
      <c r="B133" s="3"/>
      <c r="C133" s="3"/>
      <c r="D133" s="3"/>
      <c r="E133" s="121"/>
      <c r="F133" s="121"/>
      <c r="G133" s="121"/>
    </row>
    <row r="134" spans="1:7" x14ac:dyDescent="0.35">
      <c r="A134" s="134"/>
      <c r="B134" s="3"/>
      <c r="C134" s="3"/>
      <c r="D134" s="3"/>
      <c r="E134" s="121"/>
      <c r="F134" s="121"/>
      <c r="G134" s="121"/>
    </row>
    <row r="135" spans="1:7" x14ac:dyDescent="0.35">
      <c r="A135" s="134"/>
      <c r="B135" s="3"/>
      <c r="C135" s="3"/>
      <c r="D135" s="3"/>
      <c r="E135" s="121"/>
      <c r="F135" s="121"/>
      <c r="G135" s="121"/>
    </row>
    <row r="136" spans="1:7" x14ac:dyDescent="0.35">
      <c r="A136" s="134"/>
      <c r="B136" s="3"/>
      <c r="C136" s="3"/>
      <c r="D136" s="3"/>
      <c r="E136" s="121"/>
      <c r="F136" s="121"/>
      <c r="G136" s="121"/>
    </row>
    <row r="137" spans="1:7" x14ac:dyDescent="0.35">
      <c r="A137" s="134"/>
      <c r="B137" s="3"/>
      <c r="C137" s="3"/>
      <c r="D137" s="3"/>
      <c r="E137" s="121"/>
      <c r="F137" s="121"/>
      <c r="G137" s="121"/>
    </row>
    <row r="138" spans="1:7" x14ac:dyDescent="0.35">
      <c r="A138" s="134"/>
      <c r="B138" s="3"/>
      <c r="C138" s="3"/>
      <c r="D138" s="3"/>
      <c r="E138" s="121"/>
      <c r="F138" s="121"/>
      <c r="G138" s="121"/>
    </row>
    <row r="139" spans="1:7" x14ac:dyDescent="0.35">
      <c r="A139" s="134"/>
      <c r="B139" s="3"/>
      <c r="C139" s="3"/>
      <c r="D139" s="3"/>
      <c r="E139" s="121"/>
      <c r="F139" s="121"/>
      <c r="G139" s="121"/>
    </row>
    <row r="140" spans="1:7" x14ac:dyDescent="0.35">
      <c r="A140" s="134"/>
      <c r="B140" s="3"/>
      <c r="C140" s="3"/>
      <c r="D140" s="3"/>
      <c r="E140" s="121"/>
      <c r="F140" s="121"/>
      <c r="G140" s="121"/>
    </row>
    <row r="141" spans="1:7" x14ac:dyDescent="0.35">
      <c r="E141" s="98"/>
    </row>
    <row r="142" spans="1:7" x14ac:dyDescent="0.35">
      <c r="E142" s="98"/>
    </row>
  </sheetData>
  <mergeCells count="63">
    <mergeCell ref="B48:B50"/>
    <mergeCell ref="E48:E50"/>
    <mergeCell ref="F48:F50"/>
    <mergeCell ref="G48:G50"/>
    <mergeCell ref="F55:F58"/>
    <mergeCell ref="G55:G58"/>
    <mergeCell ref="B53:D53"/>
    <mergeCell ref="B43:B46"/>
    <mergeCell ref="E33:E36"/>
    <mergeCell ref="E38:E41"/>
    <mergeCell ref="E43:E46"/>
    <mergeCell ref="F38:F41"/>
    <mergeCell ref="F43:F46"/>
    <mergeCell ref="F60:F63"/>
    <mergeCell ref="G60:G63"/>
    <mergeCell ref="E55:E58"/>
    <mergeCell ref="A73:B73"/>
    <mergeCell ref="B70:B72"/>
    <mergeCell ref="E70:E72"/>
    <mergeCell ref="F70:F72"/>
    <mergeCell ref="G70:G72"/>
    <mergeCell ref="E65:E68"/>
    <mergeCell ref="F65:F68"/>
    <mergeCell ref="G65:G68"/>
    <mergeCell ref="G38:G41"/>
    <mergeCell ref="G43:G46"/>
    <mergeCell ref="A87:G87"/>
    <mergeCell ref="G12:G14"/>
    <mergeCell ref="A51:B51"/>
    <mergeCell ref="B33:B36"/>
    <mergeCell ref="E12:E14"/>
    <mergeCell ref="B38:B41"/>
    <mergeCell ref="B12:B14"/>
    <mergeCell ref="A12:A14"/>
    <mergeCell ref="B60:B63"/>
    <mergeCell ref="B18:D19"/>
    <mergeCell ref="A18:A19"/>
    <mergeCell ref="B65:B68"/>
    <mergeCell ref="E18:E19"/>
    <mergeCell ref="E60:E63"/>
    <mergeCell ref="F33:F36"/>
    <mergeCell ref="G33:G36"/>
    <mergeCell ref="A16:D16"/>
    <mergeCell ref="F18:F19"/>
    <mergeCell ref="G18:G19"/>
    <mergeCell ref="A26:E26"/>
    <mergeCell ref="A27:E27"/>
    <mergeCell ref="F1:G1"/>
    <mergeCell ref="F2:G2"/>
    <mergeCell ref="B55:B58"/>
    <mergeCell ref="B9:E9"/>
    <mergeCell ref="B17:D17"/>
    <mergeCell ref="B11:D11"/>
    <mergeCell ref="B10:D10"/>
    <mergeCell ref="E20:E22"/>
    <mergeCell ref="B31:D31"/>
    <mergeCell ref="G20:G22"/>
    <mergeCell ref="B8:E8"/>
    <mergeCell ref="F12:F14"/>
    <mergeCell ref="F20:F22"/>
    <mergeCell ref="A25:G25"/>
    <mergeCell ref="A20:B22"/>
    <mergeCell ref="B24:D24"/>
  </mergeCells>
  <phoneticPr fontId="17" type="noConversion"/>
  <pageMargins left="0.78740157480314998" right="0.39370078740157499" top="0.98425196850393704" bottom="0.78740157480314998" header="0.511811023622047" footer="0.511811023622047"/>
  <pageSetup paperSize="9" scale="55" orientation="portrait" horizontalDpi="1200" verticalDpi="1200" r:id="rId1"/>
  <headerFooter>
    <oddHeader>&amp;L&amp;"Arial,Fett"&amp;9Vivantes AVK 3. und 4. BA
&amp;"Arial,Standard"VgV-Verfahren zur Vergabe von Objektplanungsleistungen gem. HOAI 2021 §§ 39 Anlage 11</oddHeader>
  </headerFooter>
  <rowBreaks count="1" manualBreakCount="1">
    <brk id="82"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Kriterien</vt:lpstr>
      <vt:lpstr>Kriterien!Druckbereich</vt:lpstr>
      <vt:lpstr>Kriterien!Print_Area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Thinius, Natalie</cp:lastModifiedBy>
  <cp:lastPrinted>2025-12-18T09:03:28Z</cp:lastPrinted>
  <dcterms:created xsi:type="dcterms:W3CDTF">2018-10-22T12:21:09Z</dcterms:created>
  <dcterms:modified xsi:type="dcterms:W3CDTF">2026-06-18T11:50:21Z</dcterms:modified>
</cp:coreProperties>
</file>