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G:\ZVI\FM und BAU\T01 TEK\00_NEU\06_HOAI_VOB\02_Vergaben\01_HOAI\P_0945-2025_HUK_Zystostatika Herstellung\3_Vertrag\"/>
    </mc:Choice>
  </mc:AlternateContent>
  <xr:revisionPtr revIDLastSave="0" documentId="8_{91838BFD-FF75-41A7-B9D2-5F3787C186E2}" xr6:coauthVersionLast="47" xr6:coauthVersionMax="47" xr10:uidLastSave="{00000000-0000-0000-0000-000000000000}"/>
  <bookViews>
    <workbookView xWindow="28680" yWindow="-120" windowWidth="29040" windowHeight="15720" activeTab="7" xr2:uid="{00000000-000D-0000-FFFF-FFFF00000000}"/>
  </bookViews>
  <sheets>
    <sheet name="Übersicht" sheetId="3" r:id="rId1"/>
    <sheet name="Objektplanung" sheetId="9" r:id="rId2"/>
    <sheet name="TA AG 1-7" sheetId="1" r:id="rId3"/>
    <sheet name="TA AG 7-Medizintechnik" sheetId="4" r:id="rId4"/>
    <sheet name="Tragwerksplanung" sheetId="8" r:id="rId5"/>
    <sheet name="Brandschutzplanung" sheetId="10" r:id="rId6"/>
    <sheet name="Schadstoffe" sheetId="11" r:id="rId7"/>
    <sheet name="GMP-Beratung" sheetId="12" r:id="rId8"/>
    <sheet name="Urkalkulation GMP-Beratung" sheetId="13" r:id="rId9"/>
    <sheet name="Begründungen" sheetId="2" r:id="rId10"/>
  </sheets>
  <definedNames>
    <definedName name="_xlnm.Print_Area" localSheetId="1">Objektplanung!$A$1:$H$102</definedName>
    <definedName name="_xlnm.Print_Area" localSheetId="2">'TA AG 1-7'!$A$1:$H$87</definedName>
    <definedName name="_xlnm.Print_Area" localSheetId="3">'TA AG 7-Medizintechnik'!$A$1:$H$87</definedName>
    <definedName name="_xlnm.Print_Area" localSheetId="0">Übersicht!$A$1:$N$50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86" i="4" l="1"/>
  <c r="G54" i="10"/>
  <c r="G81" i="1"/>
  <c r="G96" i="9"/>
  <c r="G44" i="8"/>
  <c r="G42" i="8"/>
  <c r="G41" i="8"/>
  <c r="G40" i="8"/>
  <c r="G37" i="8"/>
  <c r="G38" i="8"/>
  <c r="G35" i="3"/>
  <c r="G32" i="3"/>
  <c r="G24" i="3"/>
  <c r="G82" i="4"/>
  <c r="G65" i="4"/>
  <c r="G26" i="3"/>
  <c r="G23" i="3"/>
  <c r="G22" i="3"/>
  <c r="E86" i="1"/>
  <c r="G36" i="12"/>
  <c r="G51" i="12"/>
  <c r="G36" i="3" s="1"/>
  <c r="G43" i="11"/>
  <c r="G70" i="10"/>
  <c r="G71" i="10" s="1"/>
  <c r="G52" i="12" l="1"/>
  <c r="G72" i="10"/>
  <c r="G73" i="10"/>
  <c r="G34" i="3"/>
  <c r="G32" i="10"/>
  <c r="G60" i="8"/>
  <c r="G25" i="3" s="1"/>
  <c r="G71" i="8"/>
  <c r="G33" i="3" s="1"/>
  <c r="G81" i="4"/>
  <c r="G31" i="3"/>
  <c r="G30" i="3"/>
  <c r="G29" i="3" s="1"/>
  <c r="E101" i="9"/>
  <c r="G54" i="12" l="1"/>
  <c r="G53" i="12"/>
  <c r="G55" i="12"/>
  <c r="G82" i="1"/>
  <c r="G74" i="10"/>
  <c r="G65" i="1"/>
  <c r="G80" i="9"/>
  <c r="G56" i="12" l="1"/>
  <c r="E56" i="12"/>
  <c r="C5" i="12"/>
  <c r="C4" i="12"/>
  <c r="B3" i="12"/>
  <c r="G33" i="11"/>
  <c r="G27" i="3" s="1"/>
  <c r="G21" i="3" s="1"/>
  <c r="C5" i="11" l="1"/>
  <c r="C4" i="11"/>
  <c r="B3" i="11"/>
  <c r="G30" i="11"/>
  <c r="G44" i="11" s="1"/>
  <c r="B3" i="10"/>
  <c r="B3" i="8"/>
  <c r="B3" i="4"/>
  <c r="B3" i="1"/>
  <c r="B3" i="9"/>
  <c r="N15" i="3"/>
  <c r="M14" i="3"/>
  <c r="M13" i="3"/>
  <c r="M12" i="3"/>
  <c r="G28" i="1"/>
  <c r="G28" i="9"/>
  <c r="G45" i="11" l="1"/>
  <c r="G46" i="11"/>
  <c r="G57" i="12"/>
  <c r="M15" i="3"/>
  <c r="E48" i="11"/>
  <c r="E75" i="10"/>
  <c r="E76" i="8"/>
  <c r="G47" i="11" l="1"/>
  <c r="D75" i="13"/>
  <c r="E75" i="13" s="1"/>
  <c r="D74" i="13"/>
  <c r="E74" i="13" s="1"/>
  <c r="D73" i="13"/>
  <c r="E73" i="13" s="1"/>
  <c r="D72" i="13"/>
  <c r="D67" i="13"/>
  <c r="E67" i="13" s="1"/>
  <c r="D66" i="13"/>
  <c r="E66" i="13" s="1"/>
  <c r="D65" i="13"/>
  <c r="E65" i="13" s="1"/>
  <c r="D64" i="13"/>
  <c r="E64" i="13" s="1"/>
  <c r="D59" i="13"/>
  <c r="D58" i="13"/>
  <c r="E58" i="13" s="1"/>
  <c r="D57" i="13"/>
  <c r="E57" i="13" s="1"/>
  <c r="D56" i="13"/>
  <c r="E56" i="13" s="1"/>
  <c r="D51" i="13"/>
  <c r="E51" i="13" s="1"/>
  <c r="D50" i="13"/>
  <c r="D49" i="13"/>
  <c r="E49" i="13" s="1"/>
  <c r="D48" i="13"/>
  <c r="E48" i="13" s="1"/>
  <c r="D43" i="13"/>
  <c r="E43" i="13" s="1"/>
  <c r="D42" i="13"/>
  <c r="E42" i="13" s="1"/>
  <c r="D41" i="13"/>
  <c r="D40" i="13"/>
  <c r="E40" i="13" s="1"/>
  <c r="D35" i="13"/>
  <c r="E35" i="13" s="1"/>
  <c r="D34" i="13"/>
  <c r="E34" i="13" s="1"/>
  <c r="D33" i="13"/>
  <c r="E33" i="13" s="1"/>
  <c r="D32" i="13"/>
  <c r="D36" i="13" s="1"/>
  <c r="D27" i="13"/>
  <c r="E27" i="13" s="1"/>
  <c r="D26" i="13"/>
  <c r="E26" i="13" s="1"/>
  <c r="D25" i="13"/>
  <c r="E25" i="13" s="1"/>
  <c r="D24" i="13"/>
  <c r="D28" i="13" s="1"/>
  <c r="D19" i="13"/>
  <c r="E19" i="13" s="1"/>
  <c r="D18" i="13"/>
  <c r="E18" i="13" s="1"/>
  <c r="D17" i="13"/>
  <c r="E17" i="13" s="1"/>
  <c r="D16" i="13"/>
  <c r="E16" i="13" s="1"/>
  <c r="D60" i="13" l="1"/>
  <c r="D44" i="13"/>
  <c r="D20" i="13"/>
  <c r="D68" i="13"/>
  <c r="D76" i="13"/>
  <c r="D52" i="13"/>
  <c r="E20" i="13"/>
  <c r="E68" i="13"/>
  <c r="E32" i="13"/>
  <c r="E36" i="13" s="1"/>
  <c r="E41" i="13"/>
  <c r="E44" i="13" s="1"/>
  <c r="E50" i="13"/>
  <c r="E52" i="13" s="1"/>
  <c r="E59" i="13"/>
  <c r="E60" i="13" s="1"/>
  <c r="E24" i="13"/>
  <c r="E28" i="13" s="1"/>
  <c r="E72" i="13"/>
  <c r="E76" i="13" s="1"/>
  <c r="G15" i="3" l="1"/>
  <c r="G48" i="11"/>
  <c r="G14" i="3" l="1"/>
  <c r="G49" i="11" l="1"/>
  <c r="G30" i="9"/>
  <c r="D32" i="10" l="1"/>
  <c r="C5" i="10"/>
  <c r="C4" i="10"/>
  <c r="G20" i="10" l="1"/>
  <c r="G13" i="3" l="1"/>
  <c r="G75" i="10" l="1"/>
  <c r="G76" i="10" s="1"/>
  <c r="D45" i="8"/>
  <c r="G12" i="3"/>
  <c r="G33" i="8"/>
  <c r="G29" i="8"/>
  <c r="G28" i="8"/>
  <c r="G45" i="8" l="1"/>
  <c r="G30" i="8"/>
  <c r="D50" i="9" l="1"/>
  <c r="F37" i="9"/>
  <c r="E37" i="9"/>
  <c r="G49" i="9"/>
  <c r="G47" i="9" l="1"/>
  <c r="G42" i="9"/>
  <c r="G37" i="9"/>
  <c r="G38" i="9"/>
  <c r="G40" i="9"/>
  <c r="G41" i="9"/>
  <c r="G44" i="9"/>
  <c r="G45" i="9"/>
  <c r="G50" i="9" l="1"/>
  <c r="G51" i="9" l="1"/>
  <c r="G52" i="9" s="1"/>
  <c r="G53" i="9" s="1"/>
  <c r="G97" i="9" s="1"/>
  <c r="G98" i="9" l="1"/>
  <c r="G99" i="9"/>
  <c r="G9" i="3"/>
  <c r="C5" i="9"/>
  <c r="C4" i="9"/>
  <c r="G100" i="9" l="1"/>
  <c r="G101" i="9" s="1"/>
  <c r="G102" i="9" s="1"/>
  <c r="G18" i="3"/>
  <c r="F36" i="8"/>
  <c r="E36" i="8"/>
  <c r="C5" i="8"/>
  <c r="C4" i="8"/>
  <c r="D49" i="4"/>
  <c r="F36" i="4"/>
  <c r="E36" i="4"/>
  <c r="G28" i="4"/>
  <c r="G29" i="4" s="1"/>
  <c r="C5" i="4"/>
  <c r="C4" i="4"/>
  <c r="D49" i="1"/>
  <c r="F36" i="1"/>
  <c r="E36" i="1"/>
  <c r="G29" i="1"/>
  <c r="C5" i="1"/>
  <c r="C4" i="1"/>
  <c r="G37" i="4" l="1"/>
  <c r="G36" i="4"/>
  <c r="G48" i="4"/>
  <c r="G46" i="4"/>
  <c r="G44" i="4"/>
  <c r="G43" i="4"/>
  <c r="G41" i="4"/>
  <c r="G40" i="4"/>
  <c r="G39" i="4"/>
  <c r="G37" i="1"/>
  <c r="G36" i="1"/>
  <c r="G48" i="1"/>
  <c r="G46" i="1"/>
  <c r="G44" i="1"/>
  <c r="G43" i="1"/>
  <c r="G41" i="1"/>
  <c r="G40" i="1"/>
  <c r="G39" i="1"/>
  <c r="G49" i="1" l="1"/>
  <c r="G49" i="4"/>
  <c r="G46" i="8" l="1"/>
  <c r="G50" i="1"/>
  <c r="G51" i="1" s="1"/>
  <c r="G50" i="4"/>
  <c r="G51" i="4" s="1"/>
  <c r="G52" i="1" l="1"/>
  <c r="G47" i="8"/>
  <c r="G48" i="8" s="1"/>
  <c r="G72" i="8" s="1"/>
  <c r="G52" i="4"/>
  <c r="D47" i="3"/>
  <c r="G74" i="8" l="1"/>
  <c r="G73" i="8"/>
  <c r="G84" i="4"/>
  <c r="G83" i="4"/>
  <c r="G85" i="4"/>
  <c r="G10" i="3"/>
  <c r="G11" i="3"/>
  <c r="G86" i="4"/>
  <c r="G87" i="4" s="1"/>
  <c r="G75" i="8" l="1"/>
  <c r="G76" i="8" s="1"/>
  <c r="G77" i="8" s="1"/>
  <c r="G8" i="3"/>
  <c r="G16" i="3" s="1"/>
  <c r="G84" i="1"/>
  <c r="G83" i="1"/>
  <c r="G85" i="1" l="1"/>
  <c r="G86" i="1" s="1"/>
  <c r="G87" i="1" l="1"/>
  <c r="G38" i="3" s="1"/>
  <c r="G39" i="3" s="1"/>
  <c r="G40" i="3" s="1"/>
</calcChain>
</file>

<file path=xl/sharedStrings.xml><?xml version="1.0" encoding="utf-8"?>
<sst xmlns="http://schemas.openxmlformats.org/spreadsheetml/2006/main" count="1275" uniqueCount="235">
  <si>
    <t>(Einzutragen ist der Name/Anschrift des Bieter)</t>
  </si>
  <si>
    <t>gem. HOAI, § 11:</t>
  </si>
  <si>
    <t>Die Leistungserbringung umfasst ein Objekt.</t>
  </si>
  <si>
    <t>Honorarzone gem. HOAI, § 5:</t>
  </si>
  <si>
    <t>III</t>
  </si>
  <si>
    <t>Zuschlag gem. HOAI, § 7:</t>
  </si>
  <si>
    <r>
      <t>Vorläufige Anrechenbare Kosten</t>
    </r>
    <r>
      <rPr>
        <sz val="14"/>
        <rFont val="Arial"/>
        <family val="2"/>
      </rPr>
      <t/>
    </r>
  </si>
  <si>
    <t>alle Angaben netto, ohne MwSt.</t>
  </si>
  <si>
    <t>gemäß § 6 iVm § 54 HOAI 2013, DIN 276 2018 ist zu berücksichtigen</t>
  </si>
  <si>
    <t>EUR</t>
  </si>
  <si>
    <t>zu 100%</t>
  </si>
  <si>
    <t xml:space="preserve">Anrechenbare Herstellkosten gesamt </t>
  </si>
  <si>
    <t>gemäß § 56 HOAI ergibt sich daraus folgendes vorläufiges Grundhonorar</t>
  </si>
  <si>
    <t>Umbau- oder Modernisierungszuschlag § 56 (5) HOAI</t>
  </si>
  <si>
    <t>Summe Grundhonorar gemäß § 56 HOAI inkl. Umbauzuschlag</t>
  </si>
  <si>
    <t>LPH</t>
  </si>
  <si>
    <t>Leistungsphasen nach HOAI</t>
  </si>
  <si>
    <t>Teilleistungs-punkte</t>
  </si>
  <si>
    <t>Honorarzone (HZ) gemäß Objektliste HOAI</t>
  </si>
  <si>
    <t>Honorar in EUR 
[netto]</t>
  </si>
  <si>
    <t>HZ</t>
  </si>
  <si>
    <t>Von-/
Bis-Satz</t>
  </si>
  <si>
    <t>1</t>
  </si>
  <si>
    <t>Grundlagenermittlung</t>
  </si>
  <si>
    <t>2</t>
  </si>
  <si>
    <t>Vorplanung</t>
  </si>
  <si>
    <t>3</t>
  </si>
  <si>
    <t>Entwurfsplanung</t>
  </si>
  <si>
    <t>4</t>
  </si>
  <si>
    <t>5</t>
  </si>
  <si>
    <t>Ausführungsplanung</t>
  </si>
  <si>
    <t>6</t>
  </si>
  <si>
    <t>7</t>
  </si>
  <si>
    <t>Mitwirkung bei der Vergabe</t>
  </si>
  <si>
    <t>8</t>
  </si>
  <si>
    <t>Objektüberwachung und Dokumentation</t>
  </si>
  <si>
    <t>9</t>
  </si>
  <si>
    <t>I: Honorar Grundleistungen (ohne NK)</t>
  </si>
  <si>
    <t>II: Honorar Besondere Leistungen (ohne NK)</t>
  </si>
  <si>
    <t>psch</t>
  </si>
  <si>
    <t>Nachlass</t>
  </si>
  <si>
    <t>Gesamthonorar inkl. Nachlass</t>
  </si>
  <si>
    <t>Gesamthonorar inkl. und Nebenkosten</t>
  </si>
  <si>
    <t xml:space="preserve">Übersicht Gesamtleistung </t>
  </si>
  <si>
    <t>EUR NETTO</t>
  </si>
  <si>
    <t>zzgl. Mehrwertsteuer</t>
  </si>
  <si>
    <t xml:space="preserve">EUR BRUTTO </t>
  </si>
  <si>
    <t>Stundensätze</t>
  </si>
  <si>
    <t>EUR netto/h</t>
  </si>
  <si>
    <t>Auftragnehmer/Inhaber</t>
  </si>
  <si>
    <t>Architekt/Ingenieur/Techniker</t>
  </si>
  <si>
    <t>Technischer Zeicher/kfm. Mitarbeiter</t>
  </si>
  <si>
    <t>Durchschnitt</t>
  </si>
  <si>
    <t>I</t>
  </si>
  <si>
    <t>II</t>
  </si>
  <si>
    <r>
      <t xml:space="preserve">Honorar </t>
    </r>
    <r>
      <rPr>
        <b/>
        <u/>
        <sz val="12"/>
        <rFont val="Arial"/>
        <family val="2"/>
      </rPr>
      <t>Besondere Leistungen</t>
    </r>
    <r>
      <rPr>
        <b/>
        <sz val="12"/>
        <rFont val="Arial"/>
        <family val="2"/>
      </rPr>
      <t xml:space="preserve"> GESAMT NETTO, 
</t>
    </r>
    <r>
      <rPr>
        <sz val="12"/>
        <rFont val="Arial"/>
        <family val="2"/>
      </rPr>
      <t>(Alle Besonderen Leistungen sind Optionale Leistungen)</t>
    </r>
  </si>
  <si>
    <t xml:space="preserve">Vergabe Nr.: </t>
  </si>
  <si>
    <t xml:space="preserve">CPV NR.: </t>
  </si>
  <si>
    <t>CPV Nr.:</t>
  </si>
  <si>
    <t>Honorarsatz</t>
  </si>
  <si>
    <t>Viertelsatz</t>
  </si>
  <si>
    <t>Mittelsatz</t>
  </si>
  <si>
    <t>Dreiviertelsatz</t>
  </si>
  <si>
    <t>Höchstsatz</t>
  </si>
  <si>
    <t xml:space="preserve">Nebenkosten in Prozent </t>
  </si>
  <si>
    <t>Stufe 1</t>
  </si>
  <si>
    <t>Stufe 2</t>
  </si>
  <si>
    <t>Stufe 3</t>
  </si>
  <si>
    <t xml:space="preserve">Stufe 4 </t>
  </si>
  <si>
    <t>Vorbereitung der Vergabe</t>
  </si>
  <si>
    <t xml:space="preserve">Genehmigungsplanung </t>
  </si>
  <si>
    <t>Stufe 4</t>
  </si>
  <si>
    <t>Honorar zusätzlicher Stundenabruf optional</t>
  </si>
  <si>
    <t>(Auftragnehmer/Inhaber a 100h, Architekt/Ing./Techniker a 75h, Technischer Zeichner/kfm.Mitarbeiter a 50h)</t>
  </si>
  <si>
    <t>Honorar Grund - und Besondere Leistungen GESAMT NETTO, 
inkl. Nebenkosten, Nachlass, optionale Leistungen der Grundleistungen (LPH 9) und Stundenabruf optional</t>
  </si>
  <si>
    <t>Honorar Grund - und Besondere Leistungen GESAMT BRUTTO, 
inkl. Nebenkosten, Nachlass, optionale Leistungen der Grundleistungen (LPH 9) und Stundenabruf optional</t>
  </si>
  <si>
    <t>Zuschlag</t>
  </si>
  <si>
    <t>gemäß Leistungsbeschreibung</t>
  </si>
  <si>
    <t>Basissatz</t>
  </si>
  <si>
    <t>71000000-8</t>
  </si>
  <si>
    <t>IV</t>
  </si>
  <si>
    <t>gemäß § 6 iVm § 35 HOAI 2013, DIN 276 2018 ist zu berücksichtigen</t>
  </si>
  <si>
    <t>Baukosten der Kostengruppe 300</t>
  </si>
  <si>
    <t>Baukosten der Kostengruppe 400</t>
  </si>
  <si>
    <t>25% (Nach § 33 (2) vollständig bis zu 25% der sonstigen anrechenbaren Kosten);
zzgl.  Nach § 33 (2) zur Hälfte anrechenbar mit dem Betrag, der 25% der sonstigen anrechenbaren Kosten übersteigt.</t>
  </si>
  <si>
    <t>gemäß § 35 HOAI ergibt sich daraus folgendes vorläufiges Grundhonorar</t>
  </si>
  <si>
    <t>Genehmigungsplanung</t>
  </si>
  <si>
    <t xml:space="preserve">Vorbereitung der Vergabe </t>
  </si>
  <si>
    <t>Stufe 5</t>
  </si>
  <si>
    <t>Objektbetreuung (OPTIONAL)</t>
  </si>
  <si>
    <t>Kosten der KGR 400</t>
  </si>
  <si>
    <t>Zwischensumme I</t>
  </si>
  <si>
    <t>Zwischensumme aus I</t>
  </si>
  <si>
    <t>Kosten der KGR 470</t>
  </si>
  <si>
    <t>Leistungen - Objektplanung</t>
  </si>
  <si>
    <t>Leistungen - Anlagengruppen 1-7 (außer Medizintechnik)</t>
  </si>
  <si>
    <t>Leistungen -  Medizintechnik (KG 470)</t>
  </si>
  <si>
    <t>Leistungen -  Tragwerksplanung</t>
  </si>
  <si>
    <t>Mindest</t>
  </si>
  <si>
    <t>gemäß § 4 HOAI 2013</t>
  </si>
  <si>
    <t>Kosten der KGR 300</t>
  </si>
  <si>
    <t>gemäß § 52 HOAI ergibt sich daraus folgendes vorläufiges Grundhonorar</t>
  </si>
  <si>
    <t xml:space="preserve">Stufe 1 </t>
  </si>
  <si>
    <t>Leistungen -  Brandschutzplanung</t>
  </si>
  <si>
    <t>Objektüberwachung</t>
  </si>
  <si>
    <t>Nachtragsmanagement (nur einmalig auszufüllen)</t>
  </si>
  <si>
    <t>Grundlagenermittlung und Vorplanung</t>
  </si>
  <si>
    <t>3-1</t>
  </si>
  <si>
    <t>Leistungsschritte</t>
  </si>
  <si>
    <t>3-2</t>
  </si>
  <si>
    <t>Sanierungsplanung</t>
  </si>
  <si>
    <t>3-3</t>
  </si>
  <si>
    <t>Ausführungsplanung und Ausschreibung</t>
  </si>
  <si>
    <t>3-4</t>
  </si>
  <si>
    <t>Überwachung und Dokumentation</t>
  </si>
  <si>
    <t>Bieter / Auftragnehmer</t>
  </si>
  <si>
    <t>Leistungspaket 3.1
Zieldefinition der Logistikplanung</t>
  </si>
  <si>
    <t>Leistungspaket 3.2.1.
Datenanalyse</t>
  </si>
  <si>
    <t>Leistungspaket 3.2.2.
Vor-Ort-Begehung und Interviews</t>
  </si>
  <si>
    <t>Leistungspaket 3.2.3.
Analyseergebnisse</t>
  </si>
  <si>
    <t>Leistungspaket 3.3.
Entwicklung eines Transporttechnikkonzeptes</t>
  </si>
  <si>
    <t>Leistungspaket 3.4.
Definition baulicher Anforderungen</t>
  </si>
  <si>
    <t>Leistungspaket 3.5.
Erstellung Planung für Transportlogistik im definierten Bereich</t>
  </si>
  <si>
    <t>Leistungspaket 3.6.
Ergebnispräsentation und Koordinierung der Umsetzung</t>
  </si>
  <si>
    <t xml:space="preserve">Urkalkulation </t>
  </si>
  <si>
    <t xml:space="preserve">Hinweise des Auftraggebers: 
Die Bieter haben im Urkalkulationsblatt Angaben zu Stundensätzen für mehrere Mitarbeiterkategorien zu machen (gelb unterlegte Felder). Die Urkalkulation ist lediglich die Darstellung der  Preisermittlungsgrundlage für die vereinbarten Pauschalen und wird als solche nicht Vertragsbestandteil.
</t>
  </si>
  <si>
    <t>Mitarbeiterkategorien</t>
  </si>
  <si>
    <t>Stundensatz</t>
  </si>
  <si>
    <t>geschätzter Aufwand (in h)</t>
  </si>
  <si>
    <t>geschätzte Honorare (netto)</t>
  </si>
  <si>
    <t>Geschätzte Honorare (brutto)</t>
  </si>
  <si>
    <t>Stundenhonorar Projektleiter</t>
  </si>
  <si>
    <t>Stundenhonorar Stellvertreter</t>
  </si>
  <si>
    <t>Stundenhonorar technischer Zeichner</t>
  </si>
  <si>
    <t>Stundenhonorar sonstige Mitarbeiter</t>
  </si>
  <si>
    <t>Summen</t>
  </si>
  <si>
    <t>Vergabeverfahren: P_0945-2025_IV_GP</t>
  </si>
  <si>
    <t>P_0945-2025_IV_GP</t>
  </si>
  <si>
    <t>optional</t>
  </si>
  <si>
    <t>Mitwirken bei der Prüfung und Wertung der Angebote Leistungsbeschreibung mit Leistungsprogramm des Objektplaners</t>
  </si>
  <si>
    <t>Mitwirken beim Kostenanschlag nach DIN 276 oder anderer Vorgaben des Auftraggebers aus Einheitspreisen oder Pauschalangeboten</t>
  </si>
  <si>
    <t>Ingenieurtechnische Kontrolle der Ausführung des
Tragwerks auf Übereinstimmung mit den geprüften statischen Unterlagen</t>
  </si>
  <si>
    <t>Mitwirken bei der Überwachung der Ausführung der Tragwerkseingriffe bei Umbauten und Modernisierungen</t>
  </si>
  <si>
    <t>II:Honorar Besondere Leistungen (ohne NK)</t>
  </si>
  <si>
    <t>Objektplanung</t>
  </si>
  <si>
    <t>AG 7 - Medizintechnik</t>
  </si>
  <si>
    <t>Tragwerksplanung</t>
  </si>
  <si>
    <t>Brandschutzplanung</t>
  </si>
  <si>
    <t>Planung Schadstoffe</t>
  </si>
  <si>
    <t>GMP-Beratung</t>
  </si>
  <si>
    <r>
      <t xml:space="preserve">Honorar </t>
    </r>
    <r>
      <rPr>
        <b/>
        <u/>
        <sz val="12"/>
        <rFont val="Arial"/>
        <family val="2"/>
      </rPr>
      <t>Grundleistungen</t>
    </r>
    <r>
      <rPr>
        <b/>
        <sz val="12"/>
        <rFont val="Arial"/>
        <family val="2"/>
      </rPr>
      <t xml:space="preserve"> GESAMT LP 1-9 NETTO / Leistungspakete
</t>
    </r>
    <r>
      <rPr>
        <sz val="12"/>
        <rFont val="Arial"/>
        <family val="2"/>
      </rPr>
      <t>inkl. optionaler Leistungen</t>
    </r>
    <r>
      <rPr>
        <b/>
        <sz val="12"/>
        <rFont val="Arial"/>
        <family val="2"/>
      </rPr>
      <t xml:space="preserve">
</t>
    </r>
  </si>
  <si>
    <t xml:space="preserve">Objektplanung </t>
  </si>
  <si>
    <t>Vivantes - HUK Herstellung Zytostatika</t>
  </si>
  <si>
    <t xml:space="preserve"> Grundleistungen: </t>
  </si>
  <si>
    <t>Stand: 26.05.2026</t>
  </si>
  <si>
    <t>Investitionskostenrahmen zur Ausschreibung Generalplanung</t>
  </si>
  <si>
    <t>Medizintechnik</t>
  </si>
  <si>
    <t>Technische Anlagen (410-450, 473)</t>
  </si>
  <si>
    <t>Gesamt</t>
  </si>
  <si>
    <r>
      <t xml:space="preserve">Honorarblatt Gesamt - Angebot 
</t>
    </r>
    <r>
      <rPr>
        <b/>
        <sz val="16"/>
        <rFont val="Arial"/>
        <family val="2"/>
      </rPr>
      <t xml:space="preserve">VgV-Verfahren </t>
    </r>
    <r>
      <rPr>
        <b/>
        <sz val="18"/>
        <rFont val="Arial"/>
        <family val="2"/>
      </rPr>
      <t>HUK - Bauteil C1 - Herstellung Zytostatika</t>
    </r>
  </si>
  <si>
    <t>Leistungen -  Schadstoffplanung</t>
  </si>
  <si>
    <t>Aufstellen eines Raumprogramms</t>
  </si>
  <si>
    <t>Aufstellen eines Funktionsprogramms</t>
  </si>
  <si>
    <t>Bestandsaufnahme</t>
  </si>
  <si>
    <t>Untersuchen alternativer Lösungsansätze nach verschiedenen Anforderungen einschließlich Kostenbewertung</t>
  </si>
  <si>
    <t>Aufstellen von Raumbüchern</t>
  </si>
  <si>
    <t>Mitwirken bei der Bedarfsplanung für komplexe Nutzungen zur Analyse der Bedürfnisse, Ziele und einschränkenden Gegebenheiten (Kosten-, Termine und andere Rahmenbedingungen) des Bauherrn und wichtiger Beteiligter</t>
  </si>
  <si>
    <t xml:space="preserve">Erarbeiten optimierter Energiekonzepte und ggf. Darstellung der Einsparungen als Nachweis </t>
  </si>
  <si>
    <t>Erstellen des technischen Teils eines Raumbuches</t>
  </si>
  <si>
    <t>Abgleich mit den Vorschriften des Arbeitsschutzes zur Auslegung der Rettungswege</t>
  </si>
  <si>
    <t>Bestandserfassung vor Ort</t>
  </si>
  <si>
    <t>Auswerten von übergebenen Bauakten</t>
  </si>
  <si>
    <t>Vervollständigen und ggf. Aktualisieren der vorhandenen Unterlagen, Daten und Informationen, wenn nötig durch zusätzliche Untersuchungen</t>
  </si>
  <si>
    <t>Analyse der Alternativen/Varianten und deren Wertung mit Kostenuntersuchung (Optimierung)</t>
  </si>
  <si>
    <t>Fortschreiben von Raumbüchern</t>
  </si>
  <si>
    <t>Nachweise, insbesondere technischer, konstruktiver und bauphysikalischer Art, für die Erlangung behördlicher Zustimmungen im Einzelfall</t>
  </si>
  <si>
    <t>Fachliche und organisatorische Unterstützung des Bauherrn im Widerspruchsverfahren, Klageverfahren oder ähnlichen Verfahren im Zusammenhang mit der Beantragung der Baugenehmigung.</t>
  </si>
  <si>
    <t>Fortschreiben von Raumbüchern in detaillierter Form</t>
  </si>
  <si>
    <t>Prüfen und Anerkennen von Plänen Dritter, nicht an der Planung fachlich Beteiligter auf Übereinstimmung mit den Ausführungsplänen (zum Beispiel Werkstattzeichnungen von Unternehmen, Aufstellungs- und Fundamentpläne nutzungsspezifischer oder betriebstechnische Anlagen), soweit die Leistungen Anlagen betreffen, die in den anrechenbaren Kosten nicht erfasst sind</t>
  </si>
  <si>
    <t>Mehraufwand bei Sonderbauweisen oder Sonderkonstruktionen, zum Beispiel Klären von Konstruktionsdetails</t>
  </si>
  <si>
    <t>Statische Nachweise an nicht zum Tragwerk gehörende Konstruktionen (zum Beispiel Anlagentechnik)</t>
  </si>
  <si>
    <t>Fortschreiben des technischen Teils des Raumbuches</t>
  </si>
  <si>
    <t>Anfertigen von Plänen für Anschlüsse von beigestellten Betriebsmitteln und Maschinen (Maschinenanschlussplanung) mit besonderem Aufwand (zum Beispiel bei Produktionseinrichtungen)</t>
  </si>
  <si>
    <t>Überprüfen sämtlicher Bauvorlagen auf zutreffende Umsetzung der Brandschutzfachplanung und auf Übereinstimmung mit dem Erläuterungsbericht</t>
  </si>
  <si>
    <t>Fortschreiben des prinzipiell genehmigungsfähigen bautechnischen Nachweises Brandschutz um die Ergebnisse der Vorprüfung der Bauaufsichtsbehörden oder Forderungen des Prüfingenieur</t>
  </si>
  <si>
    <t>Prüfen von Ausführungsplänen und Montageplänen der Objekt- und Fachplaner hinsichtlich des baulichen Brandschutzes</t>
  </si>
  <si>
    <t>Mitwirken bei dem Erstellen einer gesonderten Bauvorlage zur Lüftungsanlage (Lüftungsgesuch)</t>
  </si>
  <si>
    <t>Mitwirken bei dem Erstellen des Brandmelde- und Alarmierungskonzepts</t>
  </si>
  <si>
    <t>Prüfen von Funktionsbeschreibung des anlagentechnischen Brandschutzes</t>
  </si>
  <si>
    <t>Mitwirken bei dem Erstellen einer gewerkübergreifenden Brandschutzmatrix</t>
  </si>
  <si>
    <t>Planung der Ausstattung mit Feuerlöschern</t>
  </si>
  <si>
    <t>Leistungen -  GMP Beratung</t>
  </si>
  <si>
    <t xml:space="preserve">Grundlagenermittlung </t>
  </si>
  <si>
    <t>Beratung der Objekt- und Fachplaner bei der Erstellung der brandschutztechnischen Teile der Leistungsverzeichnisse</t>
  </si>
  <si>
    <t>Prüfen von definierten brandschutztechnischen Teilleistungen im Leistungsverzeichnis</t>
  </si>
  <si>
    <t>Beratung der Objekt- und Fachplaner bei der Auswertung der brandschutztechnischen Teile der Leistungsverzeichnisse.</t>
  </si>
  <si>
    <t>Vorbereitung und Mitwirkung der Vergabe</t>
  </si>
  <si>
    <t>Aufstellen, Überwachen und Fortschreiben eines Zahlungsplanes</t>
  </si>
  <si>
    <t>Aufstellen, Überwachen und Fortschreiben von differenzierten Zeit-, Kosten- oder Kapazitätsplänen</t>
  </si>
  <si>
    <t>Tätigkeit als verantwortlicher Bauleiter, soweit diese Tätigkeit nach jeweiligem Landesrecht über die Grundleistungen der LPH 8 hinausgeht.</t>
  </si>
  <si>
    <t>Mitwirken bei der fachtechnischen Abnahme von Sonderbauteilen, Anlagen und Einrichtungen zur Feststellung von Mängeln</t>
  </si>
  <si>
    <t>Mitwirken bei der Erstellung der Brandschutzordnung für die Baustelle</t>
  </si>
  <si>
    <t>Mitwirken bei der Prüfung der Steuermatrix</t>
  </si>
  <si>
    <t>Beratung</t>
  </si>
  <si>
    <t>Überwachen der Mängelbeseitigung innerhalb der Verjährungsfrist</t>
  </si>
  <si>
    <t>Aufstellen von Ausrüstungs- und Inventarverzeichnissen</t>
  </si>
  <si>
    <t>Erstellen von Wartungs- und Pflegeanweisungen</t>
  </si>
  <si>
    <t>Erstellen eines Instandhaltungskonzepts</t>
  </si>
  <si>
    <t>Baubegehungen nach Übergabe</t>
  </si>
  <si>
    <t>Aufbereiten der Planungs- und Kostendaten für eine Objektdatei oder Kostenrichtwerte</t>
  </si>
  <si>
    <t>Evaluieren von Wirtschaftlichkeitsberechnungen</t>
  </si>
  <si>
    <t>Baubegehung zur Feststellung und Überwachung von die Standsicherheit betreffenden Einflüsse</t>
  </si>
  <si>
    <t>Vergleich mit den Bedarfswerten aus der Planung, Vorschläge für die Betriebsoptimierung und zur Senkung des Medien- und Energieverbrauches</t>
  </si>
  <si>
    <t xml:space="preserve"> 
Das Honorarblatt einschließlich der Eintragungen des Bieters wird im Zuschlagsfall verbindlicher Vertragsbestandteil. Eintragungen sind nur in den gelb markierten Feldern vorzunehmen.
Die Vergütung des AN für die Grundleistungen erfolgt in Anlehnung an die HOAI 2021 unter Berücksichtigung des nachfolgend gem. § 7 Abs. 1 Satz 1 HOAI Vereinbarten. 
Zum Zweck der Honorarberechnungsklarheit in allen Leistungsphasen gelten die vom Auftraggeber hier voreingetragenen Honorarparameter und die Eintragungen des Auftragnehmers, zum Umbau- und Modernisierungszuschlag,  zum Nachlass bzw. Zuschlag und zu den Nebenkosten als abschließend und verbindlich für die Ermittlung der Honorare für die Grundleistungen in allen Leistungsphasen vereinbart. Die vorgegebene honorartechnische Erfassung als ein Objekt ist ebenfalls für alle Leistungsphasen verbindlich. 
Der AG hat die anrechenbaren Kosten für das Vorhaben gem. § 50 Abs. 1 HOAI geschätzt und nachfolgend eingetragen. Sofern die anrechenbaren Kosten außerhalb der Honorartafeln der HOAI liegen sollten, finden insoweit die sog. erweiterten RifT-Bund-Tabellen Anwendung. Bei der Ermittlung der anrechenbaren Kosten gem. § 50 Abs. 1 HOAI für die Baukonstruktion und Technische Anlagen erfolgt keine Berücksichtigungung etwaig mitzuverarbeitender Bausubstanz und wegen Ausführung in Baukonstruktionen gem. § 54 Abs. 5 HOAI. Etwaige Aufwendungen hierfür sind in der Angebotsphase durch den AN eigenständig zu berücksichtigen. 
Das endgültige Honorar des AN bemisst sich nach den vorgenannten Grundsätzen, jedoch unter Berücksichtigung der anrechenbaren Kosten auf der Grundlage der Kostenberechnung gem. § 2 Abs. 11 HOAI. Für diese Kostenberechnung gelten die vorbenannten Grundsätze, insbesondere im Hinblick auf die Anrechnung der mitzuverarbeitenden Bausubstanz und der Ausführung in Baukonstruktionen (§ 54 Abs. 5 HOAI) gleichermaßen.
 </t>
  </si>
  <si>
    <r>
      <t>Honorarermittlung</t>
    </r>
    <r>
      <rPr>
        <b/>
        <sz val="12"/>
        <rFont val="Arial"/>
        <family val="2"/>
      </rPr>
      <t xml:space="preserve">
Das Honorarblatt einschließlich der Eintragungen des Bieters wird im Zuschlagsfall verbindlicher Vertragsbestandteil. Die Vergütung des AN für die Grundleistungen erfolgt in Anlehnung an die HOAI 2021 unter Berücksichtigung des nachfolgend gem. § 7 Absatz 1 Satz 1 HOAI  Vereinbarten. 
Zum Zweck der Honorarberechnungsklarheit in allen Leistungsphasen gelten die vom Auftraggeber hier voreingetragenen Honorarparameter und die Eintragungen des Auftragnehmers zum Nachlass bzw. Zuschlag, zum Umbau- und Modernisierungszuschlag  und zu den Nebenkosten als abschließend und verbindlich für die Ermittlung der Honorare für die Grundleistungen in allen Leistungsphasen als vereinbart. Die vorgegebene honorartechnische Erfassung als ein Objekt ist ebenfalls für alle Leistungsphasen verbindlich.Sofern die anrechenbaren Kosten außerhalb der Honorartafeln der HOAI liegen sollten, finden insoweit die sog. erweiterten RifT-Bund-Tabellen Anwendung.
Der AG hat die anrechenbaren Kosten für das Vorhaben geschätzt und nachfolgend als anrechenbare Herstellkosten eingetragen. Eine Erhöhung dieser Kosten durch Anrechnung der mitzuverarbeitenden Bausubstanz oder wegen Ausführung in Baukonstruktionen gem. § 36  HOAI erfolgt nicht. Etwaige Aufwendungen hierfür sind in der Angebotsphase durch den AN eigenständig zu berücksichtigen. Das endgültige Honorar des AN für die Grundleistungen bemisst sich nach den anrechenbaren Kosten auf der Grundlage der Kostenberechnung gem. § 2 Abs. 11 HOAI. Für diese Kostenberechnung gelten die vorhebenannten Grundsätze im Hinblick auf die Anrechnung der mitzuverarbeitenden Bausubstanz und der Ausführung in Baukonstruktionen (§ 36 HOAI) und die vorgegebene honorartechnische Erfassung als ein Objekt gleichermaßen. 
</t>
    </r>
  </si>
  <si>
    <t>Weitere Besondere Leistungen</t>
  </si>
  <si>
    <t>Alle Positionen sind auszufüllen!</t>
  </si>
  <si>
    <t xml:space="preserve">Sämtliche Leistungen gemäß Leistungsbeschreibung, die weder  „Grundleistungen“ noch „Besondere Leistungen“ sind.
</t>
  </si>
  <si>
    <t>III: Honorar Weitere Besondere Leistungen (ohne NK)</t>
  </si>
  <si>
    <t>Zwischensumme aus I+II+III</t>
  </si>
  <si>
    <t xml:space="preserve">Das Honorarblatt einschließlich der Eintragungen des Bieters wird im Zuschlagsfall verbindlicher Vertragsbestandteil. Die nachstehenden Honorare sind pauschal und abschließend vereinbart. </t>
  </si>
  <si>
    <t>Das Honorarblatt einschließlich der Eintragungen des Bieters wird im Zuschlagsfall verbindlicher Vertragsbestandteil. Die nachstehenden Honorare sind pauschal und abschließend vereinbart.</t>
  </si>
  <si>
    <t xml:space="preserve">Gemäß IBN-Handbuch erfolgt am Ende der Leistungsphase 8 die organisatorischen und terminlichen Vorbereitungen und die Durchführung der Funktions- und Integrationstests, die Wirk-Prinzip-Prüfungen, die Systemabnahmen, Verbundtests und die Objektübernahme (ggf. nach Bauabschnitten) unter Einbeziehung der Prüf- und System-Ingenieure des AG und der anderen am Bau Beteiligten  </t>
  </si>
  <si>
    <t>Zwischensumme aus I+III</t>
  </si>
  <si>
    <t>Sämtliche Leistungen gemäß Leistungsbeschreibung, die weder  „Grundleistungen“ noch „Besondere Leistungen“ sind.</t>
  </si>
  <si>
    <t>Das Honorarblatt einschließlich der Eintragungen des Bieters wird im Zuschlagsfall verbindlicher Vertragsbestandteil. Eintragungen sind nur in den gelb markierten Feldern vorzunehmen.
Die Vergütung des AN für die Grundleistungen erfolgt in Anlehnung an die HOAI 2021 unter Berücksichtigung des nachfolgend gem. § 7 Abs. 1 Satz 1 HOAI Vereinbarten. 
Zum Zweck der Honorarberechnungsklarheit in allen Leistungsphasen gelten die vom Auftraggeber (AG) hier voreingetragenen Honorarparameter und die Eintragungen des Auftragnehmers, zum Umbau- und Modernisierungszuschlag, zum Nachlass bzw. Zuschlag und zu den Nebenkosten als abschließend und verbindlich für die Ermittlung der Honorare für die Grundleistungen in allen Leistungsphasen als vereinbart. 
Der AG hat die anrechenbaren Kosten für das Vorhaben geschätzt und nachfolgend eingetragen. Dabei wurden abweichend von den Regelungen des § 11 und § 55 HOAI die anrechenbaren Kosten sämtlicher Anlagen jeder Anlagengruppe insgesamt erfasst und ein Gesamtbetrag der anrechenbaren Kosten ermittelt ("honorartechnische Erfassung aller Anlagen als  ein Objekt"). Bei der Ermittlung der anrechenbaren Kosten ist  eine Berücksichtigung von Ausführung der Technischen Ausrüstung in Baukonstruktion im Sinne von § 54 Abs. 5 Satz 1 HOAI und eine Berücksichtigung von Bauteilen der Kostengruppe Baukonstruktionen im Sinne von § 54 Abs. 5 Satz 2 HOAI nicht erfolgt und bleibt ausgeschlossen. Etwaige Aufwendungen des AN auf Grund der vorgenannten Vereinbarungen sind durch den AN eigenständig bei der Angebotskalkulation zu berücksichtigen. Sofern die anrechenbaren Kosten außerhalb der Honorartafeln der HOAI liegen sollten, finden insoweit die sog. erweiterten RifT-Bund-Tabellen Anwendung. 
Das endgültige Honorar des AN bemisst sich ausschließlich nach den vorgenannten Grundsätzen, jedoch unter Berücksichtigung der anrechenbaren Kosten auf der Grundlage der Kostenberechnung gem. § 2 Abs. 11 HOAI. Für diese Kostenberechnung gelten jedoch weiterhin alle oben benannten Vereinbarungen insbesondere im Hinblick auf die honorartechnische Erfassung aller Anlagen als ein Objekt und der  vorgenannten Grundsätze im Hinblick auf die Nichtberücksichtigung anrechenbarer Kosten gem. § 54 Abs. 5 Satz 1 und 2 HOAI .</t>
  </si>
  <si>
    <r>
      <t>zzgl. Nebenkosten inkl. Reisekosten (des Gesamthonorars I+II</t>
    </r>
    <r>
      <rPr>
        <sz val="12"/>
        <color rgb="FFFF0000"/>
        <rFont val="Arial"/>
        <family val="2"/>
      </rPr>
      <t>+III</t>
    </r>
    <r>
      <rPr>
        <sz val="12"/>
        <rFont val="Arial"/>
        <family val="2"/>
      </rPr>
      <t>)</t>
    </r>
  </si>
  <si>
    <t>zzgl. Nebenkosten inkl. Reisekosten (des Gesamthonorars I+II+III)</t>
  </si>
  <si>
    <t>Anlagengruppen 1-3, 4+5, 7 ohne Medizintechnik</t>
  </si>
  <si>
    <t>TA AG1-3, 4+5, 7</t>
  </si>
  <si>
    <t>Schadstoffe</t>
  </si>
  <si>
    <t>GMP Beratung</t>
  </si>
  <si>
    <t>Das Honorarblatt einschließlich der Eintragungen des Bieters wird im Zuschlagsfall verbindlicher Vertragsbestandteil. Eintragungen sind nur in den gelb markierten Feldern vorzunehmen.
Die Vergütung des AN für die Grundleistungen erfolgt in Anlehnung an die HOAI 2021 unter Berücksichtigung des nachfolgend gem. § 7 Abs. 1 Satz 1 HOAI Vereinbarten.  Zum Zweck der Honorarberechnungsklarheit in allen Leistungsphasen gelten die vom Auftraggeber (AG) hier voreingetragenen Honorarparameter und die Eintragungen des Auftragnehmers zum Nachlass bzw. Zuschlag, zum Umbau- und Modernisierungszuschlag  und zu den Nebenkosten als abschließend und verbindlich für die Ermittlung der Honorare für die Grundleistungen in allen Leistungsphasen als vereinbart.  Der AG hat die anrechenbaren Kosten für das Vorhaben geschätzt und nachfolgend eingetragen. Dabei wurden abweichend von den Regelungen des § 11 und § 55 HOAI die anrechenbaren Kosten sämtlicher Anlagen der KGR 470 jeder Anlagengruppe insgesamt erfasst und ein Gesamtbetrag der anrechenbaren Kosten ermittelt ("honorartechnische Erfassung aller Anlagen als  ein Objekt"). Die Kosten für bewegliche Medizintechnik werden bei den anrechenbaren Kosten  für die Honorarermittlung nicht berücksichtigt.  Bei der Ermittlung der anrechenbaren Kosten ist  eine Berücksichtigung von Ausführung der Technischen Ausrüstung in Baukonstruktion im Sinne von § 54 Abs. 5 Satz 1 HOAI und eine Berücksichtigung von Bauteilen der Kostengruppe Baukonstruktionen im Sinne von § 54 Abs. 5 Satz 2 HOAI nicht erfolgt und bleibt ausgeschlossen. Etwaige Aufwendungen des AN auf Grund der vorgenannten Vereinbarungen sind durch den AN eigenständig bei der Angebotskalkulation zu berücksichtigen. Sofern die anrechenbaren Kosten außerhalb der Honorartafeln der HOAI liegen sollten, finden insoweit die sog. erweiterten RifT-Bund-Tabellen Anwendung.  Das endgültige Honorar des AN bemisst sich ausschließlich nach den vorgenannten Grundsätzen, jedoch unter Berücksichtigung der anrechenbaren Kosten auf der Grundlage der Kostenberechnung gem. § 2 Abs. 11 HOAI. Für diese Kostenberechnung gelten jedoch weiterhin alle oben benannten Vereinbarungen insbesondere im Hinblick auf die honorartechnische Erfassung aller Anlagen als ein Objekt und der  vorgenannten Grundsätze im Hinblick auf die Nichtberücksichtigung anrechenbarer Kosten gem. § 54 Abs. 5 Satz 1 und 2 HOAI und der Nichtberücksichtigung der Kosten für bewegliche Medizintechnik .</t>
  </si>
  <si>
    <t>→ Eingabe dieses Wertes in das Angebotsschreiben TEK_12</t>
  </si>
  <si>
    <r>
      <t xml:space="preserve">Honorar </t>
    </r>
    <r>
      <rPr>
        <b/>
        <u/>
        <sz val="12"/>
        <rFont val="Arial"/>
        <family val="2"/>
      </rPr>
      <t>Weitere Besondere Leistungen</t>
    </r>
    <r>
      <rPr>
        <b/>
        <sz val="12"/>
        <rFont val="Arial"/>
        <family val="2"/>
      </rPr>
      <t xml:space="preserve"> GESAMT NETTO, 
</t>
    </r>
    <r>
      <rPr>
        <sz val="12"/>
        <rFont val="Arial"/>
        <family val="2"/>
      </rPr>
      <t>(Alle Besonderen Leistungen sind Optionale Leistungen)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</si>
</sst>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43" formatCode="_-* #,##0.00_-;\-* #,##0.00_-;_-* &quot;-&quot;??_-;_-@_-"/>
    <numFmt numFmtId="164" formatCode="#,##0\ "/>
    <numFmt numFmtId="165" formatCode="#,##0\ &quot;€ netto&quot;"/>
    <numFmt numFmtId="166" formatCode="0.0%"/>
    <numFmt numFmtId="167" formatCode="#,##0.00\ &quot;v.H.&quot;"/>
    <numFmt numFmtId="168" formatCode="#,##0.0\ &quot;v.H.&quot;"/>
    <numFmt numFmtId="169" formatCode="_-* #,##0.00\ _€_-;\-* #,##0.00\ _€_-;_-* &quot;-&quot;??\ _€_-;_-@_-"/>
    <numFmt numFmtId="170" formatCode="#,##0.00\ &quot;DM&quot;;[Red]\-#,##0.00\ &quot;DM&quot;"/>
    <numFmt numFmtId="171" formatCode="#,##0.00\ [$€];[Red]\-#,##0.00\ [$€]"/>
    <numFmt numFmtId="172" formatCode="#,##0.00[$€];[Red]\-#,##0.00[$€]"/>
    <numFmt numFmtId="173" formatCode="0.0000%"/>
    <numFmt numFmtId="174" formatCode="#,##0.00\ &quot;€&quot;"/>
    <numFmt numFmtId="175" formatCode="&quot;zu&quot;\ 0\ %"/>
  </numFmts>
  <fonts count="65">
    <font>
      <sz val="11"/>
      <color theme="1"/>
      <name val="Calibri"/>
      <family val="2"/>
      <scheme val="minor"/>
    </font>
    <font>
      <sz val="11"/>
      <color theme="1"/>
      <name val="Calibri"/>
      <family val="2"/>
      <scheme val="minor"/>
    </font>
    <font>
      <sz val="11"/>
      <color rgb="FFFF0000"/>
      <name val="Calibri"/>
      <family val="2"/>
      <scheme val="minor"/>
    </font>
    <font>
      <b/>
      <sz val="16"/>
      <name val="Arial"/>
      <family val="2"/>
    </font>
    <font>
      <b/>
      <sz val="18"/>
      <name val="Arial"/>
      <family val="2"/>
    </font>
    <font>
      <b/>
      <sz val="11"/>
      <name val="Arial"/>
      <family val="2"/>
    </font>
    <font>
      <b/>
      <sz val="12"/>
      <name val="Arial"/>
      <family val="2"/>
    </font>
    <font>
      <sz val="14"/>
      <name val="Arial"/>
      <family val="2"/>
    </font>
    <font>
      <sz val="16"/>
      <name val="Arial"/>
      <family val="2"/>
    </font>
    <font>
      <sz val="11"/>
      <name val="Arial"/>
      <family val="2"/>
    </font>
    <font>
      <b/>
      <sz val="14"/>
      <name val="Arial"/>
      <family val="2"/>
    </font>
    <font>
      <sz val="12"/>
      <name val="Arial"/>
      <family val="2"/>
    </font>
    <font>
      <sz val="8"/>
      <name val="Arial"/>
      <family val="2"/>
    </font>
    <font>
      <sz val="9"/>
      <name val="Arial"/>
      <family val="2"/>
    </font>
    <font>
      <b/>
      <sz val="9"/>
      <name val="Arial"/>
      <family val="2"/>
    </font>
    <font>
      <i/>
      <sz val="12"/>
      <name val="Arial"/>
      <family val="2"/>
    </font>
    <font>
      <i/>
      <sz val="12"/>
      <color rgb="FF000000"/>
      <name val="Arial"/>
      <family val="2"/>
    </font>
    <font>
      <i/>
      <sz val="10"/>
      <name val="Arial"/>
      <family val="2"/>
    </font>
    <font>
      <b/>
      <u/>
      <sz val="12"/>
      <name val="Arial"/>
      <family val="2"/>
    </font>
    <font>
      <sz val="12"/>
      <name val="Tms Rmn"/>
    </font>
    <font>
      <sz val="10"/>
      <name val="Geneva"/>
    </font>
    <font>
      <sz val="10"/>
      <name val="Geneva"/>
      <family val="2"/>
    </font>
    <font>
      <sz val="10"/>
      <name val="Arial"/>
      <family val="2"/>
    </font>
    <font>
      <sz val="9"/>
      <name val="Helv"/>
    </font>
    <font>
      <sz val="10"/>
      <name val="Tms Rmn"/>
    </font>
    <font>
      <b/>
      <sz val="14"/>
      <name val="Tms Rmn"/>
    </font>
    <font>
      <b/>
      <sz val="10"/>
      <name val="Tms Rmn"/>
    </font>
    <font>
      <b/>
      <sz val="12"/>
      <name val="Tms Rmn"/>
    </font>
    <font>
      <u/>
      <sz val="10"/>
      <color indexed="12"/>
      <name val="Arial"/>
      <family val="2"/>
    </font>
    <font>
      <sz val="10"/>
      <name val="Helv"/>
    </font>
    <font>
      <b/>
      <sz val="10"/>
      <name val="Arial"/>
      <family val="2"/>
    </font>
    <font>
      <sz val="10"/>
      <color theme="1"/>
      <name val="Arial"/>
      <family val="2"/>
    </font>
    <font>
      <sz val="10"/>
      <color theme="0"/>
      <name val="Arial"/>
      <family val="2"/>
    </font>
    <font>
      <b/>
      <sz val="10"/>
      <color rgb="FF3F3F3F"/>
      <name val="Arial"/>
      <family val="2"/>
    </font>
    <font>
      <b/>
      <sz val="10"/>
      <color rgb="FFFA7D00"/>
      <name val="Arial"/>
      <family val="2"/>
    </font>
    <font>
      <sz val="10"/>
      <color rgb="FF3F3F76"/>
      <name val="Arial"/>
      <family val="2"/>
    </font>
    <font>
      <b/>
      <sz val="10"/>
      <color theme="1"/>
      <name val="Arial"/>
      <family val="2"/>
    </font>
    <font>
      <i/>
      <sz val="10"/>
      <color rgb="FF7F7F7F"/>
      <name val="Arial"/>
      <family val="2"/>
    </font>
    <font>
      <sz val="10"/>
      <color rgb="FF006100"/>
      <name val="Arial"/>
      <family val="2"/>
    </font>
    <font>
      <sz val="10"/>
      <color rgb="FF9C6500"/>
      <name val="Arial"/>
      <family val="2"/>
    </font>
    <font>
      <sz val="10"/>
      <color rgb="FF9C0006"/>
      <name val="Arial"/>
      <family val="2"/>
    </font>
    <font>
      <sz val="10"/>
      <color rgb="FF000000"/>
      <name val="Times New Roman"/>
      <family val="1"/>
    </font>
    <font>
      <b/>
      <sz val="18"/>
      <color theme="3"/>
      <name val="Calibri Light"/>
      <family val="2"/>
      <scheme val="major"/>
    </font>
    <font>
      <b/>
      <sz val="15"/>
      <color theme="3"/>
      <name val="Arial"/>
      <family val="2"/>
    </font>
    <font>
      <b/>
      <sz val="13"/>
      <color theme="3"/>
      <name val="Arial"/>
      <family val="2"/>
    </font>
    <font>
      <b/>
      <sz val="11"/>
      <color theme="3"/>
      <name val="Arial"/>
      <family val="2"/>
    </font>
    <font>
      <sz val="10"/>
      <color rgb="FFFA7D00"/>
      <name val="Arial"/>
      <family val="2"/>
    </font>
    <font>
      <sz val="10"/>
      <color rgb="FFFF0000"/>
      <name val="Arial"/>
      <family val="2"/>
    </font>
    <font>
      <b/>
      <sz val="10"/>
      <color theme="0"/>
      <name val="Arial"/>
      <family val="2"/>
    </font>
    <font>
      <sz val="11"/>
      <name val="Times New Roman"/>
      <family val="1"/>
    </font>
    <font>
      <b/>
      <sz val="11"/>
      <color theme="1"/>
      <name val="Calibri"/>
      <family val="2"/>
      <scheme val="minor"/>
    </font>
    <font>
      <b/>
      <i/>
      <sz val="12"/>
      <name val="Arial"/>
      <family val="2"/>
    </font>
    <font>
      <b/>
      <sz val="12"/>
      <color theme="1"/>
      <name val="Arial"/>
      <family val="2"/>
    </font>
    <font>
      <b/>
      <sz val="12"/>
      <color theme="0"/>
      <name val="Arial"/>
      <family val="2"/>
    </font>
    <font>
      <b/>
      <sz val="12"/>
      <color theme="0" tint="-0.14999847407452621"/>
      <name val="Arial"/>
      <family val="2"/>
    </font>
    <font>
      <sz val="12"/>
      <color theme="0" tint="-0.14999847407452621"/>
      <name val="Arial"/>
      <family val="2"/>
    </font>
    <font>
      <sz val="11"/>
      <color theme="1"/>
      <name val="Arial"/>
      <family val="2"/>
    </font>
    <font>
      <b/>
      <sz val="11"/>
      <color theme="1"/>
      <name val="Arial"/>
      <family val="2"/>
    </font>
    <font>
      <b/>
      <sz val="20"/>
      <color theme="1"/>
      <name val="Arial"/>
      <family val="2"/>
    </font>
    <font>
      <i/>
      <sz val="11"/>
      <color theme="1"/>
      <name val="Arial"/>
      <family val="2"/>
    </font>
    <font>
      <i/>
      <u/>
      <sz val="11"/>
      <color theme="1"/>
      <name val="Arial"/>
      <family val="2"/>
    </font>
    <font>
      <b/>
      <sz val="12"/>
      <color rgb="FFFF0000"/>
      <name val="Arial"/>
      <family val="2"/>
    </font>
    <font>
      <sz val="8"/>
      <name val="Calibri"/>
      <family val="2"/>
      <scheme val="minor"/>
    </font>
    <font>
      <b/>
      <sz val="10"/>
      <color rgb="FFFF0000"/>
      <name val="Arial"/>
      <family val="2"/>
    </font>
    <font>
      <sz val="12"/>
      <color rgb="FFFF0000"/>
      <name val="Arial"/>
      <family val="2"/>
    </font>
  </fonts>
  <fills count="3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9" tint="0.39994506668294322"/>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79998168889431442"/>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499984740745262"/>
        <bgColor indexed="64"/>
      </patternFill>
    </fill>
  </fills>
  <borders count="120">
    <border>
      <left/>
      <right/>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diagonal/>
    </border>
    <border>
      <left/>
      <right style="medium">
        <color indexed="64"/>
      </right>
      <top style="medium">
        <color indexed="64"/>
      </top>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right style="medium">
        <color indexed="64"/>
      </right>
      <top/>
      <bottom style="hair">
        <color indexed="64"/>
      </bottom>
      <diagonal/>
    </border>
    <border>
      <left style="hair">
        <color indexed="64"/>
      </left>
      <right style="hair">
        <color indexed="64"/>
      </right>
      <top/>
      <bottom style="medium">
        <color indexed="64"/>
      </bottom>
      <diagonal/>
    </border>
    <border>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top style="medium">
        <color indexed="64"/>
      </top>
      <bottom/>
      <diagonal/>
    </border>
    <border>
      <left/>
      <right style="medium">
        <color indexed="64"/>
      </right>
      <top/>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hair">
        <color indexed="64"/>
      </left>
      <right style="hair">
        <color indexed="64"/>
      </right>
      <top style="medium">
        <color indexed="64"/>
      </top>
      <bottom style="thin">
        <color indexed="64"/>
      </bottom>
      <diagonal/>
    </border>
    <border>
      <left style="medium">
        <color indexed="64"/>
      </left>
      <right/>
      <top/>
      <bottom style="medium">
        <color indexed="64"/>
      </bottom>
      <diagonal/>
    </border>
    <border>
      <left/>
      <right style="hair">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top/>
      <bottom style="hair">
        <color indexed="64"/>
      </bottom>
      <diagonal/>
    </border>
    <border>
      <left style="medium">
        <color indexed="64"/>
      </left>
      <right style="hair">
        <color indexed="64"/>
      </right>
      <top/>
      <bottom/>
      <diagonal/>
    </border>
    <border>
      <left style="hair">
        <color indexed="64"/>
      </left>
      <right/>
      <top style="hair">
        <color indexed="64"/>
      </top>
      <bottom/>
      <diagonal/>
    </border>
    <border>
      <left/>
      <right style="medium">
        <color indexed="64"/>
      </right>
      <top style="hair">
        <color indexed="64"/>
      </top>
      <bottom/>
      <diagonal/>
    </border>
    <border>
      <left style="medium">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right/>
      <top style="thin">
        <color indexed="64"/>
      </top>
      <bottom style="medium">
        <color indexed="64"/>
      </bottom>
      <diagonal/>
    </border>
    <border>
      <left style="hair">
        <color indexed="64"/>
      </left>
      <right/>
      <top style="thin">
        <color indexed="64"/>
      </top>
      <bottom/>
      <diagonal/>
    </border>
    <border>
      <left/>
      <right style="medium">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hair">
        <color indexed="64"/>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right style="medium">
        <color indexed="64"/>
      </right>
      <top style="hair">
        <color indexed="64"/>
      </top>
      <bottom style="thin">
        <color indexed="64"/>
      </bottom>
      <diagonal/>
    </border>
    <border>
      <left style="hair">
        <color indexed="64"/>
      </left>
      <right style="medium">
        <color indexed="64"/>
      </right>
      <top style="thin">
        <color indexed="64"/>
      </top>
      <bottom style="thin">
        <color indexed="64"/>
      </bottom>
      <diagonal/>
    </border>
    <border>
      <left/>
      <right style="hair">
        <color indexed="64"/>
      </right>
      <top style="medium">
        <color indexed="64"/>
      </top>
      <bottom/>
      <diagonal/>
    </border>
    <border>
      <left/>
      <right style="hair">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hair">
        <color indexed="64"/>
      </bottom>
      <diagonal/>
    </border>
    <border>
      <left/>
      <right/>
      <top style="hair">
        <color indexed="64"/>
      </top>
      <bottom style="hair">
        <color indexed="64"/>
      </bottom>
      <diagonal/>
    </border>
    <border>
      <left/>
      <right style="hair">
        <color indexed="64"/>
      </right>
      <top style="medium">
        <color indexed="64"/>
      </top>
      <bottom style="medium">
        <color indexed="64"/>
      </bottom>
      <diagonal/>
    </border>
    <border>
      <left/>
      <right/>
      <top style="hair">
        <color indexed="64"/>
      </top>
      <bottom/>
      <diagonal/>
    </border>
    <border>
      <left/>
      <right style="hair">
        <color indexed="64"/>
      </right>
      <top style="hair">
        <color indexed="64"/>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hair">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hair">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hair">
        <color indexed="64"/>
      </right>
      <top/>
      <bottom/>
      <diagonal/>
    </border>
    <border>
      <left/>
      <right style="hair">
        <color indexed="64"/>
      </right>
      <top/>
      <bottom style="hair">
        <color indexed="64"/>
      </bottom>
      <diagonal/>
    </border>
  </borders>
  <cellStyleXfs count="137">
    <xf numFmtId="0" fontId="0" fillId="0" borderId="0"/>
    <xf numFmtId="43" fontId="1" fillId="0" borderId="0" applyFont="0" applyFill="0" applyBorder="0" applyAlignment="0" applyProtection="0"/>
    <xf numFmtId="9" fontId="1" fillId="0" borderId="0" applyFont="0" applyFill="0" applyBorder="0" applyAlignment="0" applyProtection="0"/>
    <xf numFmtId="0" fontId="19" fillId="0" borderId="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2" fillId="13" borderId="0" applyNumberFormat="0" applyBorder="0" applyAlignment="0" applyProtection="0"/>
    <xf numFmtId="0" fontId="32" fillId="16" borderId="0" applyNumberFormat="0" applyBorder="0" applyAlignment="0" applyProtection="0"/>
    <xf numFmtId="0" fontId="32" fillId="19"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8" borderId="0" applyNumberFormat="0" applyBorder="0" applyAlignment="0" applyProtection="0"/>
    <xf numFmtId="0" fontId="33" fillId="10" borderId="60" applyNumberFormat="0" applyAlignment="0" applyProtection="0"/>
    <xf numFmtId="0" fontId="34" fillId="10" borderId="59" applyNumberFormat="0" applyAlignment="0" applyProtection="0"/>
    <xf numFmtId="169" fontId="22" fillId="0" borderId="0" applyFont="0" applyFill="0" applyBorder="0" applyAlignment="0" applyProtection="0"/>
    <xf numFmtId="169" fontId="22" fillId="0" borderId="0" applyFont="0" applyFill="0" applyBorder="0" applyAlignment="0" applyProtection="0"/>
    <xf numFmtId="0" fontId="35" fillId="9" borderId="59" applyNumberFormat="0" applyAlignment="0" applyProtection="0"/>
    <xf numFmtId="0" fontId="36" fillId="0" borderId="64" applyNumberFormat="0" applyFill="0" applyAlignment="0" applyProtection="0"/>
    <xf numFmtId="0" fontId="37" fillId="0" borderId="0" applyNumberFormat="0" applyFill="0" applyBorder="0" applyAlignment="0" applyProtection="0"/>
    <xf numFmtId="171" fontId="19" fillId="0" borderId="0" applyFont="0" applyFill="0" applyBorder="0" applyAlignment="0" applyProtection="0"/>
    <xf numFmtId="172" fontId="23" fillId="0" borderId="0" applyFont="0" applyFill="0" applyBorder="0" applyAlignment="0" applyProtection="0"/>
    <xf numFmtId="0" fontId="38" fillId="6" borderId="0" applyNumberFormat="0" applyBorder="0" applyAlignment="0" applyProtection="0"/>
    <xf numFmtId="0" fontId="28" fillId="0" borderId="0" applyNumberFormat="0" applyFill="0" applyBorder="0" applyAlignment="0" applyProtection="0">
      <alignment vertical="top"/>
      <protection locked="0"/>
    </xf>
    <xf numFmtId="0" fontId="39" fillId="8" borderId="0" applyNumberFormat="0" applyBorder="0" applyAlignment="0" applyProtection="0"/>
    <xf numFmtId="0" fontId="31" fillId="12" borderId="63" applyNumberFormat="0" applyFont="0" applyAlignment="0" applyProtection="0"/>
    <xf numFmtId="0" fontId="31" fillId="12" borderId="63" applyNumberFormat="0" applyFont="0" applyAlignment="0" applyProtection="0"/>
    <xf numFmtId="0" fontId="31" fillId="12" borderId="63" applyNumberFormat="0" applyFont="0" applyAlignment="0" applyProtection="0"/>
    <xf numFmtId="0" fontId="31" fillId="12" borderId="63" applyNumberFormat="0" applyFont="0" applyAlignment="0" applyProtection="0"/>
    <xf numFmtId="0" fontId="31" fillId="12" borderId="63" applyNumberFormat="0" applyFont="0" applyAlignment="0" applyProtection="0"/>
    <xf numFmtId="0" fontId="31" fillId="12" borderId="63"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9" fontId="22" fillId="0" borderId="0" applyFont="0" applyFill="0" applyBorder="0" applyAlignment="0" applyProtection="0"/>
    <xf numFmtId="173" fontId="29" fillId="0" borderId="65">
      <protection locked="0"/>
    </xf>
    <xf numFmtId="0" fontId="40" fillId="7"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1" fillId="0" borderId="0"/>
    <xf numFmtId="0" fontId="41" fillId="0" borderId="0"/>
    <xf numFmtId="0" fontId="41" fillId="0" borderId="0"/>
    <xf numFmtId="0" fontId="22" fillId="0" borderId="0"/>
    <xf numFmtId="0" fontId="4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1" fillId="0" borderId="0"/>
    <xf numFmtId="0" fontId="22" fillId="0" borderId="0"/>
    <xf numFmtId="0" fontId="24" fillId="0" borderId="0"/>
    <xf numFmtId="0" fontId="25" fillId="0" borderId="0"/>
    <xf numFmtId="0" fontId="25" fillId="0" borderId="0"/>
    <xf numFmtId="0" fontId="26" fillId="0" borderId="0"/>
    <xf numFmtId="0" fontId="27" fillId="0" borderId="0"/>
    <xf numFmtId="0" fontId="42" fillId="0" borderId="0" applyNumberFormat="0" applyFill="0" applyBorder="0" applyAlignment="0" applyProtection="0"/>
    <xf numFmtId="0" fontId="43" fillId="0" borderId="56" applyNumberFormat="0" applyFill="0" applyAlignment="0" applyProtection="0"/>
    <xf numFmtId="0" fontId="44" fillId="0" borderId="57" applyNumberFormat="0" applyFill="0" applyAlignment="0" applyProtection="0"/>
    <xf numFmtId="0" fontId="45" fillId="0" borderId="58" applyNumberFormat="0" applyFill="0" applyAlignment="0" applyProtection="0"/>
    <xf numFmtId="0" fontId="45" fillId="0" borderId="0" applyNumberFormat="0" applyFill="0" applyBorder="0" applyAlignment="0" applyProtection="0"/>
    <xf numFmtId="0" fontId="46" fillId="0" borderId="61" applyNumberFormat="0" applyFill="0" applyAlignment="0" applyProtection="0"/>
    <xf numFmtId="170" fontId="2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47" fillId="0" borderId="0" applyNumberFormat="0" applyFill="0" applyBorder="0" applyAlignment="0" applyProtection="0"/>
    <xf numFmtId="3" fontId="23" fillId="0" borderId="5">
      <protection locked="0"/>
    </xf>
    <xf numFmtId="0" fontId="48" fillId="11" borderId="62" applyNumberFormat="0" applyAlignment="0" applyProtection="0"/>
    <xf numFmtId="0" fontId="49" fillId="0" borderId="0"/>
    <xf numFmtId="9" fontId="49" fillId="0" borderId="0" applyFont="0" applyFill="0" applyBorder="0" applyAlignment="0" applyProtection="0"/>
    <xf numFmtId="0" fontId="19" fillId="0" borderId="0"/>
    <xf numFmtId="43" fontId="19" fillId="0" borderId="0" applyFont="0" applyFill="0" applyBorder="0" applyAlignment="0" applyProtection="0"/>
    <xf numFmtId="44" fontId="1" fillId="0" borderId="0" applyFont="0" applyFill="0" applyBorder="0" applyAlignment="0" applyProtection="0"/>
  </cellStyleXfs>
  <cellXfs count="537">
    <xf numFmtId="0" fontId="0" fillId="0" borderId="0" xfId="0"/>
    <xf numFmtId="0" fontId="5" fillId="0" borderId="0" xfId="0" applyFont="1" applyAlignment="1">
      <alignment vertical="center"/>
    </xf>
    <xf numFmtId="0" fontId="3" fillId="0" borderId="0" xfId="0" applyFont="1" applyAlignment="1">
      <alignment horizontal="left" vertical="top"/>
    </xf>
    <xf numFmtId="0" fontId="4" fillId="0" borderId="0" xfId="0" applyFont="1" applyAlignment="1">
      <alignment horizontal="left" vertical="top"/>
    </xf>
    <xf numFmtId="0" fontId="0" fillId="0" borderId="0" xfId="0" applyAlignment="1">
      <alignment horizontal="left" vertical="top"/>
    </xf>
    <xf numFmtId="0" fontId="5" fillId="0" borderId="0" xfId="0" applyFont="1"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4" fontId="6" fillId="0" borderId="0" xfId="0" applyNumberFormat="1" applyFont="1" applyAlignment="1">
      <alignment horizontal="left" vertical="top"/>
    </xf>
    <xf numFmtId="49" fontId="6" fillId="0" borderId="0" xfId="0" applyNumberFormat="1" applyFont="1" applyAlignment="1">
      <alignment horizontal="left" vertical="top"/>
    </xf>
    <xf numFmtId="9" fontId="6" fillId="0" borderId="0" xfId="0" applyNumberFormat="1" applyFont="1" applyAlignment="1">
      <alignment horizontal="left" vertical="top"/>
    </xf>
    <xf numFmtId="0" fontId="6" fillId="0" borderId="0" xfId="0" applyFont="1" applyAlignment="1">
      <alignment horizontal="right" vertical="top"/>
    </xf>
    <xf numFmtId="9" fontId="0" fillId="0" borderId="0" xfId="0" applyNumberFormat="1"/>
    <xf numFmtId="166" fontId="6" fillId="2" borderId="41" xfId="0" applyNumberFormat="1" applyFont="1" applyFill="1" applyBorder="1" applyAlignment="1" applyProtection="1">
      <alignment horizontal="right" vertical="top"/>
      <protection locked="0"/>
    </xf>
    <xf numFmtId="4" fontId="6" fillId="0" borderId="0" xfId="0" applyNumberFormat="1" applyFont="1" applyAlignment="1">
      <alignment horizontal="right" vertical="top"/>
    </xf>
    <xf numFmtId="43" fontId="11" fillId="0" borderId="43" xfId="1" applyFont="1" applyBorder="1" applyAlignment="1" applyProtection="1">
      <alignment horizontal="right" vertical="top"/>
    </xf>
    <xf numFmtId="0" fontId="19" fillId="0" borderId="0" xfId="3"/>
    <xf numFmtId="0" fontId="7" fillId="0" borderId="0" xfId="132" applyFont="1" applyAlignment="1">
      <alignment horizontal="right"/>
    </xf>
    <xf numFmtId="0" fontId="22" fillId="0" borderId="0" xfId="132" applyFont="1" applyAlignment="1">
      <alignment vertical="top" wrapText="1"/>
    </xf>
    <xf numFmtId="0" fontId="0" fillId="0" borderId="0" xfId="0" applyNumberFormat="1"/>
    <xf numFmtId="0" fontId="10" fillId="0" borderId="0" xfId="0" applyFont="1" applyAlignment="1">
      <alignment horizontal="left" vertical="top" wrapText="1"/>
    </xf>
    <xf numFmtId="0" fontId="6" fillId="0" borderId="0" xfId="0" applyFont="1" applyAlignment="1">
      <alignment horizontal="left" vertical="top"/>
    </xf>
    <xf numFmtId="166" fontId="6" fillId="2" borderId="36" xfId="0" applyNumberFormat="1" applyFont="1" applyFill="1" applyBorder="1" applyAlignment="1" applyProtection="1">
      <alignment horizontal="right" vertical="top"/>
      <protection locked="0"/>
    </xf>
    <xf numFmtId="174" fontId="0" fillId="0" borderId="0" xfId="0" applyNumberFormat="1"/>
    <xf numFmtId="3" fontId="22" fillId="0" borderId="0" xfId="134" applyNumberFormat="1" applyFont="1" applyBorder="1" applyAlignment="1">
      <alignment horizontal="right" vertical="center" wrapText="1" indent="1"/>
    </xf>
    <xf numFmtId="0" fontId="0" fillId="0" borderId="0" xfId="0" applyBorder="1"/>
    <xf numFmtId="0" fontId="4" fillId="0" borderId="0" xfId="0" applyFont="1" applyAlignment="1" applyProtection="1">
      <alignment horizontal="left" vertical="top"/>
    </xf>
    <xf numFmtId="0" fontId="0" fillId="0" borderId="0" xfId="0" applyProtection="1"/>
    <xf numFmtId="174" fontId="0" fillId="0" borderId="0" xfId="0" applyNumberFormat="1" applyProtection="1"/>
    <xf numFmtId="0" fontId="6" fillId="0" borderId="0" xfId="0" applyFont="1" applyAlignment="1" applyProtection="1">
      <alignment horizontal="left" vertical="top"/>
    </xf>
    <xf numFmtId="0" fontId="10" fillId="3" borderId="0" xfId="0" applyFont="1" applyFill="1" applyAlignment="1" applyProtection="1">
      <alignment horizontal="left" vertical="top"/>
    </xf>
    <xf numFmtId="0" fontId="6" fillId="3" borderId="0" xfId="0" applyFont="1" applyFill="1" applyAlignment="1" applyProtection="1">
      <alignment horizontal="left" vertical="top"/>
    </xf>
    <xf numFmtId="0" fontId="10" fillId="0" borderId="0" xfId="132" applyFont="1" applyProtection="1"/>
    <xf numFmtId="0" fontId="7" fillId="0" borderId="0" xfId="132" applyFont="1" applyProtection="1"/>
    <xf numFmtId="174" fontId="7" fillId="0" borderId="0" xfId="132" applyNumberFormat="1" applyFont="1" applyAlignment="1" applyProtection="1">
      <alignment horizontal="right"/>
    </xf>
    <xf numFmtId="0" fontId="7" fillId="0" borderId="0" xfId="132" applyFont="1" applyAlignment="1" applyProtection="1">
      <alignment horizontal="right"/>
    </xf>
    <xf numFmtId="49" fontId="6" fillId="0" borderId="0" xfId="0" applyNumberFormat="1" applyFont="1" applyAlignment="1" applyProtection="1">
      <alignment horizontal="left" vertical="top"/>
    </xf>
    <xf numFmtId="9" fontId="6" fillId="0" borderId="0" xfId="0" applyNumberFormat="1" applyFont="1" applyAlignment="1" applyProtection="1">
      <alignment horizontal="left" vertical="top"/>
    </xf>
    <xf numFmtId="4" fontId="6" fillId="0" borderId="0" xfId="0" applyNumberFormat="1" applyFont="1" applyAlignment="1" applyProtection="1">
      <alignment horizontal="left" vertical="top"/>
    </xf>
    <xf numFmtId="0" fontId="30" fillId="0" borderId="0" xfId="132" applyFont="1" applyProtection="1"/>
    <xf numFmtId="0" fontId="19" fillId="0" borderId="0" xfId="3" applyProtection="1"/>
    <xf numFmtId="174" fontId="19" fillId="0" borderId="0" xfId="3" applyNumberFormat="1" applyProtection="1"/>
    <xf numFmtId="4" fontId="6" fillId="31" borderId="36" xfId="0" applyNumberFormat="1" applyFont="1" applyFill="1" applyBorder="1" applyAlignment="1" applyProtection="1">
      <alignment horizontal="right" vertical="top"/>
    </xf>
    <xf numFmtId="0" fontId="6" fillId="31" borderId="17" xfId="0" applyFont="1" applyFill="1" applyBorder="1" applyAlignment="1" applyProtection="1">
      <alignment horizontal="left" vertical="top"/>
    </xf>
    <xf numFmtId="49" fontId="6" fillId="31" borderId="38" xfId="0" applyNumberFormat="1" applyFont="1" applyFill="1" applyBorder="1" applyAlignment="1" applyProtection="1">
      <alignment horizontal="left" vertical="top" wrapText="1"/>
    </xf>
    <xf numFmtId="49" fontId="11" fillId="31" borderId="0" xfId="0" applyNumberFormat="1" applyFont="1" applyFill="1" applyAlignment="1" applyProtection="1">
      <alignment horizontal="left" vertical="top"/>
    </xf>
    <xf numFmtId="49" fontId="6" fillId="31" borderId="0" xfId="0" applyNumberFormat="1" applyFont="1" applyFill="1" applyAlignment="1" applyProtection="1">
      <alignment horizontal="left" vertical="top" wrapText="1"/>
    </xf>
    <xf numFmtId="0" fontId="6" fillId="31" borderId="0" xfId="0" applyFont="1" applyFill="1" applyAlignment="1" applyProtection="1">
      <alignment horizontal="right" vertical="top"/>
    </xf>
    <xf numFmtId="4" fontId="6" fillId="31" borderId="0" xfId="0" applyNumberFormat="1" applyFont="1" applyFill="1" applyAlignment="1" applyProtection="1">
      <alignment horizontal="right" vertical="top"/>
    </xf>
    <xf numFmtId="0" fontId="6" fillId="31" borderId="37" xfId="0" applyFont="1" applyFill="1" applyBorder="1" applyAlignment="1" applyProtection="1">
      <alignment horizontal="left" vertical="top"/>
    </xf>
    <xf numFmtId="4" fontId="6" fillId="32" borderId="33" xfId="0" applyNumberFormat="1" applyFont="1" applyFill="1" applyBorder="1" applyAlignment="1" applyProtection="1">
      <alignment horizontal="right" vertical="top"/>
    </xf>
    <xf numFmtId="0" fontId="6" fillId="32" borderId="10" xfId="0" applyFont="1" applyFill="1" applyBorder="1" applyAlignment="1" applyProtection="1">
      <alignment horizontal="left" vertical="top"/>
    </xf>
    <xf numFmtId="0" fontId="11" fillId="0" borderId="0" xfId="0" applyFont="1" applyAlignment="1" applyProtection="1">
      <alignment horizontal="left" vertical="top"/>
    </xf>
    <xf numFmtId="166" fontId="6" fillId="0" borderId="0" xfId="0" applyNumberFormat="1" applyFont="1" applyAlignment="1" applyProtection="1">
      <alignment horizontal="left" vertical="top"/>
    </xf>
    <xf numFmtId="0" fontId="6" fillId="0" borderId="0" xfId="0" applyFont="1" applyAlignment="1" applyProtection="1">
      <alignment horizontal="right" vertical="top"/>
    </xf>
    <xf numFmtId="4" fontId="11" fillId="0" borderId="0" xfId="0" applyNumberFormat="1" applyFont="1" applyAlignment="1" applyProtection="1">
      <alignment horizontal="right" vertical="top"/>
    </xf>
    <xf numFmtId="0" fontId="18" fillId="31" borderId="55" xfId="0" applyFont="1" applyFill="1" applyBorder="1" applyAlignment="1" applyProtection="1">
      <alignment horizontal="left" vertical="top"/>
    </xf>
    <xf numFmtId="0" fontId="6" fillId="31" borderId="36" xfId="0" applyFont="1" applyFill="1" applyBorder="1" applyAlignment="1" applyProtection="1">
      <alignment horizontal="left" vertical="top"/>
    </xf>
    <xf numFmtId="4" fontId="6" fillId="31" borderId="36" xfId="0" applyNumberFormat="1" applyFont="1" applyFill="1" applyBorder="1" applyAlignment="1" applyProtection="1">
      <alignment horizontal="left" vertical="top"/>
    </xf>
    <xf numFmtId="166" fontId="6" fillId="31" borderId="36" xfId="0" applyNumberFormat="1" applyFont="1" applyFill="1" applyBorder="1" applyAlignment="1" applyProtection="1">
      <alignment horizontal="left" vertical="top"/>
    </xf>
    <xf numFmtId="0" fontId="6" fillId="31" borderId="36" xfId="0" applyFont="1" applyFill="1" applyBorder="1" applyAlignment="1" applyProtection="1">
      <alignment horizontal="right" vertical="top"/>
    </xf>
    <xf numFmtId="4" fontId="6" fillId="31" borderId="36" xfId="0" applyNumberFormat="1" applyFont="1" applyFill="1" applyBorder="1" applyAlignment="1" applyProtection="1">
      <alignment vertical="center"/>
    </xf>
    <xf numFmtId="0" fontId="6" fillId="31" borderId="17" xfId="0" applyFont="1" applyFill="1" applyBorder="1" applyAlignment="1" applyProtection="1">
      <alignment vertical="center"/>
    </xf>
    <xf numFmtId="0" fontId="11" fillId="31" borderId="42" xfId="0" applyFont="1" applyFill="1" applyBorder="1" applyAlignment="1" applyProtection="1">
      <alignment horizontal="left" vertical="top"/>
    </xf>
    <xf numFmtId="0" fontId="6" fillId="31" borderId="39" xfId="0" applyFont="1" applyFill="1" applyBorder="1" applyAlignment="1" applyProtection="1">
      <alignment horizontal="left" vertical="top"/>
    </xf>
    <xf numFmtId="4" fontId="6" fillId="31" borderId="39" xfId="0" applyNumberFormat="1" applyFont="1" applyFill="1" applyBorder="1" applyAlignment="1" applyProtection="1">
      <alignment horizontal="left" vertical="top"/>
    </xf>
    <xf numFmtId="166" fontId="6" fillId="31" borderId="39" xfId="0" applyNumberFormat="1" applyFont="1" applyFill="1" applyBorder="1" applyAlignment="1" applyProtection="1">
      <alignment horizontal="left" vertical="top"/>
    </xf>
    <xf numFmtId="0" fontId="6" fillId="31" borderId="39" xfId="0" applyFont="1" applyFill="1" applyBorder="1" applyAlignment="1" applyProtection="1">
      <alignment horizontal="right" vertical="top"/>
    </xf>
    <xf numFmtId="4" fontId="6" fillId="31" borderId="39" xfId="0" applyNumberFormat="1" applyFont="1" applyFill="1" applyBorder="1" applyAlignment="1" applyProtection="1">
      <alignment vertical="center"/>
    </xf>
    <xf numFmtId="0" fontId="6" fillId="31" borderId="40" xfId="0" applyFont="1" applyFill="1" applyBorder="1" applyAlignment="1" applyProtection="1">
      <alignment vertical="center"/>
    </xf>
    <xf numFmtId="4" fontId="6" fillId="0" borderId="0" xfId="0" applyNumberFormat="1" applyFont="1" applyAlignment="1" applyProtection="1">
      <alignment horizontal="right" vertical="top"/>
    </xf>
    <xf numFmtId="174" fontId="19" fillId="0" borderId="0" xfId="3" applyNumberFormat="1" applyBorder="1" applyProtection="1"/>
    <xf numFmtId="0" fontId="19" fillId="0" borderId="0" xfId="3" applyBorder="1" applyProtection="1"/>
    <xf numFmtId="4" fontId="6" fillId="31" borderId="33" xfId="0" applyNumberFormat="1" applyFont="1" applyFill="1" applyBorder="1" applyAlignment="1" applyProtection="1">
      <alignment horizontal="right" vertical="top"/>
    </xf>
    <xf numFmtId="0" fontId="6" fillId="31" borderId="10" xfId="0" applyFont="1" applyFill="1" applyBorder="1" applyAlignment="1" applyProtection="1">
      <alignment horizontal="left" vertical="top"/>
    </xf>
    <xf numFmtId="0" fontId="22" fillId="0" borderId="0" xfId="132" applyFont="1" applyAlignment="1" applyProtection="1">
      <alignment vertical="top" wrapText="1"/>
    </xf>
    <xf numFmtId="174" fontId="22" fillId="0" borderId="0" xfId="132" applyNumberFormat="1" applyFont="1" applyAlignment="1" applyProtection="1">
      <alignment vertical="top" wrapText="1"/>
    </xf>
    <xf numFmtId="0" fontId="11" fillId="0" borderId="18" xfId="0" applyFont="1" applyBorder="1" applyAlignment="1" applyProtection="1">
      <alignment horizontal="left" vertical="top"/>
    </xf>
    <xf numFmtId="0" fontId="6" fillId="0" borderId="19" xfId="0" applyFont="1" applyBorder="1" applyAlignment="1" applyProtection="1">
      <alignment horizontal="left" vertical="top"/>
    </xf>
    <xf numFmtId="4" fontId="6" fillId="0" borderId="19" xfId="0" applyNumberFormat="1" applyFont="1" applyBorder="1" applyAlignment="1" applyProtection="1">
      <alignment horizontal="left" vertical="top"/>
    </xf>
    <xf numFmtId="166" fontId="11" fillId="0" borderId="41" xfId="0" applyNumberFormat="1" applyFont="1" applyBorder="1" applyAlignment="1" applyProtection="1">
      <alignment horizontal="right" vertical="top"/>
    </xf>
    <xf numFmtId="4" fontId="11" fillId="0" borderId="7" xfId="0" applyNumberFormat="1" applyFont="1" applyBorder="1" applyAlignment="1" applyProtection="1">
      <alignment horizontal="left" vertical="top"/>
    </xf>
    <xf numFmtId="0" fontId="0" fillId="0" borderId="0" xfId="0" applyAlignment="1" applyProtection="1">
      <alignment horizontal="left" vertical="top"/>
    </xf>
    <xf numFmtId="0" fontId="6" fillId="5" borderId="38" xfId="0" quotePrefix="1" applyFont="1" applyFill="1" applyBorder="1" applyAlignment="1" applyProtection="1">
      <alignment horizontal="left" vertical="top"/>
    </xf>
    <xf numFmtId="0" fontId="2" fillId="5" borderId="0" xfId="0" applyFont="1" applyFill="1" applyAlignment="1" applyProtection="1">
      <alignment horizontal="left" vertical="top"/>
    </xf>
    <xf numFmtId="0" fontId="6" fillId="5" borderId="0" xfId="0" quotePrefix="1" applyFont="1" applyFill="1" applyAlignment="1" applyProtection="1">
      <alignment horizontal="left" vertical="top"/>
    </xf>
    <xf numFmtId="0" fontId="6" fillId="5" borderId="0" xfId="0" quotePrefix="1" applyFont="1" applyFill="1" applyAlignment="1" applyProtection="1">
      <alignment horizontal="right" vertical="top"/>
    </xf>
    <xf numFmtId="4" fontId="0" fillId="0" borderId="0" xfId="0" applyNumberFormat="1" applyProtection="1"/>
    <xf numFmtId="49" fontId="6" fillId="31" borderId="44" xfId="0" applyNumberFormat="1" applyFont="1" applyFill="1" applyBorder="1" applyAlignment="1" applyProtection="1">
      <alignment horizontal="left" vertical="top"/>
    </xf>
    <xf numFmtId="4" fontId="6" fillId="31" borderId="54" xfId="0" applyNumberFormat="1" applyFont="1" applyFill="1" applyBorder="1" applyAlignment="1" applyProtection="1">
      <alignment horizontal="right" vertical="top"/>
    </xf>
    <xf numFmtId="9" fontId="6" fillId="0" borderId="0" xfId="0" applyNumberFormat="1" applyFont="1" applyAlignment="1" applyProtection="1">
      <alignment horizontal="right" vertical="top"/>
    </xf>
    <xf numFmtId="43" fontId="6" fillId="31" borderId="33" xfId="1" applyFont="1" applyFill="1" applyBorder="1" applyAlignment="1" applyProtection="1">
      <alignment horizontal="right" vertical="top" wrapText="1"/>
    </xf>
    <xf numFmtId="4" fontId="6" fillId="2" borderId="47" xfId="0" applyNumberFormat="1" applyFont="1" applyFill="1" applyBorder="1" applyAlignment="1" applyProtection="1">
      <alignment horizontal="right" vertical="top"/>
      <protection locked="0"/>
    </xf>
    <xf numFmtId="4" fontId="6" fillId="2" borderId="50" xfId="0" applyNumberFormat="1" applyFont="1" applyFill="1" applyBorder="1" applyAlignment="1" applyProtection="1">
      <alignment horizontal="right" vertical="top"/>
      <protection locked="0"/>
    </xf>
    <xf numFmtId="166" fontId="6" fillId="2" borderId="54" xfId="0" applyNumberFormat="1" applyFont="1" applyFill="1" applyBorder="1" applyAlignment="1" applyProtection="1">
      <alignment horizontal="right" vertical="top"/>
      <protection locked="0"/>
    </xf>
    <xf numFmtId="10" fontId="6" fillId="2" borderId="0" xfId="0" applyNumberFormat="1" applyFont="1" applyFill="1" applyBorder="1" applyAlignment="1" applyProtection="1">
      <alignment horizontal="center" vertical="center" wrapText="1"/>
      <protection locked="0"/>
    </xf>
    <xf numFmtId="4" fontId="15" fillId="2" borderId="25" xfId="0" applyNumberFormat="1" applyFont="1" applyFill="1" applyBorder="1" applyAlignment="1" applyProtection="1">
      <alignment horizontal="right" vertical="center"/>
      <protection locked="0"/>
    </xf>
    <xf numFmtId="0" fontId="0" fillId="0" borderId="0" xfId="0" applyFill="1"/>
    <xf numFmtId="49" fontId="6" fillId="0" borderId="0" xfId="0" applyNumberFormat="1" applyFont="1" applyFill="1" applyBorder="1" applyAlignment="1">
      <alignment horizontal="left" vertical="top"/>
    </xf>
    <xf numFmtId="0" fontId="6" fillId="0" borderId="0" xfId="0" applyFont="1" applyFill="1" applyBorder="1" applyAlignment="1">
      <alignment horizontal="left" vertical="top"/>
    </xf>
    <xf numFmtId="4" fontId="6" fillId="0" borderId="0" xfId="0" applyNumberFormat="1" applyFont="1" applyFill="1" applyBorder="1" applyAlignment="1">
      <alignment horizontal="right" vertical="top"/>
    </xf>
    <xf numFmtId="0" fontId="11" fillId="0" borderId="0" xfId="0" applyFont="1" applyFill="1" applyBorder="1" applyAlignment="1">
      <alignment horizontal="left" vertical="top"/>
    </xf>
    <xf numFmtId="9" fontId="6" fillId="0" borderId="0" xfId="0" applyNumberFormat="1" applyFont="1" applyFill="1" applyBorder="1" applyAlignment="1">
      <alignment horizontal="left" vertical="top"/>
    </xf>
    <xf numFmtId="0" fontId="56" fillId="0" borderId="0" xfId="0" applyFont="1"/>
    <xf numFmtId="0" fontId="56" fillId="0" borderId="0" xfId="0" applyFont="1" applyAlignment="1">
      <alignment vertical="center"/>
    </xf>
    <xf numFmtId="0" fontId="57" fillId="0" borderId="9" xfId="0" applyFont="1" applyBorder="1" applyAlignment="1">
      <alignment vertical="top"/>
    </xf>
    <xf numFmtId="174" fontId="57" fillId="0" borderId="54" xfId="0" applyNumberFormat="1" applyFont="1" applyBorder="1"/>
    <xf numFmtId="0" fontId="58" fillId="0" borderId="0" xfId="0" applyFont="1"/>
    <xf numFmtId="0" fontId="59" fillId="0" borderId="0" xfId="0" applyFont="1" applyAlignment="1">
      <alignment horizontal="left" vertical="top" wrapText="1"/>
    </xf>
    <xf numFmtId="0" fontId="9" fillId="0" borderId="95" xfId="0" applyFont="1" applyBorder="1"/>
    <xf numFmtId="174" fontId="56" fillId="2" borderId="86" xfId="0" applyNumberFormat="1" applyFont="1" applyFill="1" applyBorder="1" applyProtection="1">
      <protection locked="0"/>
    </xf>
    <xf numFmtId="0" fontId="56" fillId="2" borderId="86" xfId="0" applyFont="1" applyFill="1" applyBorder="1" applyProtection="1">
      <protection locked="0"/>
    </xf>
    <xf numFmtId="174" fontId="56" fillId="0" borderId="86" xfId="0" applyNumberFormat="1" applyFont="1" applyBorder="1"/>
    <xf numFmtId="174" fontId="56" fillId="0" borderId="96" xfId="0" applyNumberFormat="1" applyFont="1" applyBorder="1"/>
    <xf numFmtId="0" fontId="9" fillId="0" borderId="99" xfId="0" applyFont="1" applyBorder="1"/>
    <xf numFmtId="174" fontId="56" fillId="2" borderId="65" xfId="0" applyNumberFormat="1" applyFont="1" applyFill="1" applyBorder="1" applyProtection="1">
      <protection locked="0"/>
    </xf>
    <xf numFmtId="0" fontId="56" fillId="2" borderId="65" xfId="0" applyFont="1" applyFill="1" applyBorder="1" applyProtection="1">
      <protection locked="0"/>
    </xf>
    <xf numFmtId="174" fontId="56" fillId="0" borderId="65" xfId="0" applyNumberFormat="1" applyFont="1" applyBorder="1"/>
    <xf numFmtId="174" fontId="56" fillId="0" borderId="100" xfId="0" applyNumberFormat="1" applyFont="1" applyBorder="1"/>
    <xf numFmtId="0" fontId="9" fillId="0" borderId="101" xfId="0" applyFont="1" applyBorder="1"/>
    <xf numFmtId="174" fontId="56" fillId="2" borderId="47" xfId="0" applyNumberFormat="1" applyFont="1" applyFill="1" applyBorder="1" applyProtection="1">
      <protection locked="0"/>
    </xf>
    <xf numFmtId="0" fontId="56" fillId="2" borderId="47" xfId="0" applyFont="1" applyFill="1" applyBorder="1" applyProtection="1">
      <protection locked="0"/>
    </xf>
    <xf numFmtId="174" fontId="56" fillId="0" borderId="47" xfId="0" applyNumberFormat="1" applyFont="1" applyBorder="1"/>
    <xf numFmtId="174" fontId="56" fillId="0" borderId="102" xfId="0" applyNumberFormat="1" applyFont="1" applyBorder="1"/>
    <xf numFmtId="0" fontId="56" fillId="0" borderId="95" xfId="0" applyFont="1" applyBorder="1"/>
    <xf numFmtId="0" fontId="56" fillId="0" borderId="99" xfId="0" applyFont="1" applyBorder="1"/>
    <xf numFmtId="0" fontId="56" fillId="0" borderId="101" xfId="0" applyFont="1" applyBorder="1"/>
    <xf numFmtId="166" fontId="6" fillId="2" borderId="19" xfId="0" applyNumberFormat="1" applyFont="1" applyFill="1" applyBorder="1" applyAlignment="1" applyProtection="1">
      <alignment horizontal="right" vertical="top"/>
      <protection locked="0"/>
    </xf>
    <xf numFmtId="0" fontId="57" fillId="31" borderId="97" xfId="0" applyFont="1" applyFill="1" applyBorder="1"/>
    <xf numFmtId="0" fontId="57" fillId="31" borderId="98" xfId="0" applyFont="1" applyFill="1" applyBorder="1"/>
    <xf numFmtId="0" fontId="57" fillId="31" borderId="98" xfId="0" applyFont="1" applyFill="1" applyBorder="1" applyAlignment="1">
      <alignment wrapText="1"/>
    </xf>
    <xf numFmtId="0" fontId="57" fillId="31" borderId="54" xfId="0" applyFont="1" applyFill="1" applyBorder="1" applyAlignment="1">
      <alignment wrapText="1"/>
    </xf>
    <xf numFmtId="0" fontId="60" fillId="31" borderId="0" xfId="0" applyFont="1" applyFill="1" applyAlignment="1">
      <alignment horizontal="left" vertical="top" wrapText="1"/>
    </xf>
    <xf numFmtId="174" fontId="57" fillId="0" borderId="53" xfId="0" applyNumberFormat="1" applyFont="1" applyBorder="1"/>
    <xf numFmtId="49" fontId="11" fillId="31" borderId="0" xfId="0" applyNumberFormat="1" applyFont="1" applyFill="1" applyBorder="1" applyAlignment="1" applyProtection="1">
      <alignment horizontal="left" vertical="top"/>
    </xf>
    <xf numFmtId="49" fontId="6" fillId="31" borderId="0" xfId="0" applyNumberFormat="1" applyFont="1" applyFill="1" applyBorder="1" applyAlignment="1" applyProtection="1">
      <alignment horizontal="left" vertical="top" wrapText="1"/>
    </xf>
    <xf numFmtId="4" fontId="6" fillId="31" borderId="0" xfId="0" applyNumberFormat="1" applyFont="1" applyFill="1" applyBorder="1" applyAlignment="1" applyProtection="1">
      <alignment horizontal="right" vertical="top"/>
    </xf>
    <xf numFmtId="49" fontId="6" fillId="31" borderId="42" xfId="0" applyNumberFormat="1" applyFont="1" applyFill="1" applyBorder="1" applyAlignment="1" applyProtection="1">
      <alignment horizontal="left" vertical="top" wrapText="1"/>
    </xf>
    <xf numFmtId="49" fontId="11" fillId="31" borderId="39" xfId="0" applyNumberFormat="1" applyFont="1" applyFill="1" applyBorder="1" applyAlignment="1" applyProtection="1">
      <alignment horizontal="left" vertical="top"/>
    </xf>
    <xf numFmtId="0" fontId="30" fillId="31" borderId="55" xfId="132" applyFont="1" applyFill="1" applyBorder="1" applyProtection="1"/>
    <xf numFmtId="0" fontId="19" fillId="31" borderId="36" xfId="3" applyFill="1" applyBorder="1" applyProtection="1"/>
    <xf numFmtId="174" fontId="19" fillId="31" borderId="36" xfId="3" applyNumberFormat="1" applyFill="1" applyBorder="1" applyProtection="1"/>
    <xf numFmtId="0" fontId="19" fillId="31" borderId="17" xfId="3" applyFill="1" applyBorder="1" applyProtection="1"/>
    <xf numFmtId="0" fontId="30" fillId="31" borderId="38" xfId="132" applyFont="1" applyFill="1" applyBorder="1" applyProtection="1"/>
    <xf numFmtId="0" fontId="19" fillId="31" borderId="0" xfId="3" applyFill="1" applyBorder="1" applyProtection="1"/>
    <xf numFmtId="174" fontId="19" fillId="31" borderId="0" xfId="3" applyNumberFormat="1" applyFill="1" applyBorder="1" applyProtection="1"/>
    <xf numFmtId="0" fontId="19" fillId="31" borderId="37" xfId="3" applyFill="1" applyBorder="1" applyProtection="1"/>
    <xf numFmtId="3" fontId="30" fillId="31" borderId="109" xfId="134" applyNumberFormat="1" applyFont="1" applyFill="1" applyBorder="1" applyAlignment="1" applyProtection="1">
      <alignment horizontal="left" vertical="center" indent="1"/>
    </xf>
    <xf numFmtId="0" fontId="19" fillId="31" borderId="66" xfId="3" applyFill="1" applyBorder="1" applyProtection="1"/>
    <xf numFmtId="44" fontId="22" fillId="31" borderId="12" xfId="136" applyFont="1" applyFill="1" applyBorder="1" applyAlignment="1" applyProtection="1">
      <alignment horizontal="right" vertical="center"/>
    </xf>
    <xf numFmtId="44" fontId="22" fillId="31" borderId="77" xfId="136" applyFont="1" applyFill="1" applyBorder="1" applyAlignment="1" applyProtection="1">
      <alignment horizontal="right" vertical="center"/>
    </xf>
    <xf numFmtId="3" fontId="30" fillId="31" borderId="2" xfId="134" applyNumberFormat="1" applyFont="1" applyFill="1" applyBorder="1" applyAlignment="1" applyProtection="1">
      <alignment horizontal="left" vertical="center" indent="1"/>
    </xf>
    <xf numFmtId="174" fontId="0" fillId="31" borderId="47" xfId="0" applyNumberFormat="1" applyFont="1" applyFill="1" applyBorder="1" applyProtection="1"/>
    <xf numFmtId="44" fontId="22" fillId="31" borderId="110" xfId="136" applyFont="1" applyFill="1" applyBorder="1" applyAlignment="1" applyProtection="1">
      <alignment horizontal="right" vertical="center"/>
    </xf>
    <xf numFmtId="174" fontId="0" fillId="31" borderId="65" xfId="0" applyNumberFormat="1" applyFont="1" applyFill="1" applyBorder="1" applyProtection="1"/>
    <xf numFmtId="3" fontId="30" fillId="31" borderId="111" xfId="134" applyNumberFormat="1" applyFont="1" applyFill="1" applyBorder="1" applyAlignment="1" applyProtection="1">
      <alignment horizontal="left" vertical="center" indent="1"/>
    </xf>
    <xf numFmtId="3" fontId="30" fillId="31" borderId="81" xfId="134" applyNumberFormat="1" applyFont="1" applyFill="1" applyBorder="1" applyAlignment="1" applyProtection="1">
      <alignment horizontal="left" vertical="center" indent="1"/>
    </xf>
    <xf numFmtId="174" fontId="50" fillId="31" borderId="112" xfId="0" applyNumberFormat="1" applyFont="1" applyFill="1" applyBorder="1" applyProtection="1"/>
    <xf numFmtId="174" fontId="50" fillId="31" borderId="40" xfId="0" applyNumberFormat="1" applyFont="1" applyFill="1" applyBorder="1" applyProtection="1"/>
    <xf numFmtId="0" fontId="50" fillId="0" borderId="0" xfId="0" applyFont="1" applyAlignment="1">
      <alignment horizontal="left" vertical="top"/>
    </xf>
    <xf numFmtId="4" fontId="15" fillId="2" borderId="72" xfId="0" applyNumberFormat="1" applyFont="1" applyFill="1" applyBorder="1" applyAlignment="1" applyProtection="1">
      <alignment horizontal="right" vertical="center"/>
      <protection locked="0"/>
    </xf>
    <xf numFmtId="4" fontId="15" fillId="2" borderId="25" xfId="0" applyNumberFormat="1" applyFont="1" applyFill="1" applyBorder="1" applyAlignment="1" applyProtection="1">
      <alignment vertical="center"/>
      <protection locked="0"/>
    </xf>
    <xf numFmtId="49" fontId="11" fillId="31" borderId="40" xfId="0" applyNumberFormat="1" applyFont="1" applyFill="1" applyBorder="1" applyAlignment="1" applyProtection="1">
      <alignment horizontal="left" vertical="top"/>
    </xf>
    <xf numFmtId="4" fontId="6" fillId="31" borderId="39" xfId="0" applyNumberFormat="1" applyFont="1" applyFill="1" applyBorder="1" applyAlignment="1" applyProtection="1">
      <alignment horizontal="right" vertical="top"/>
    </xf>
    <xf numFmtId="49" fontId="6" fillId="31" borderId="9" xfId="0" applyNumberFormat="1" applyFont="1" applyFill="1" applyBorder="1" applyAlignment="1" applyProtection="1">
      <alignment horizontal="left" vertical="top"/>
    </xf>
    <xf numFmtId="0" fontId="4" fillId="0" borderId="0" xfId="0" applyFont="1" applyAlignment="1" applyProtection="1">
      <alignment horizontal="left" vertical="top" wrapText="1"/>
    </xf>
    <xf numFmtId="49" fontId="11" fillId="0" borderId="45" xfId="0" applyNumberFormat="1" applyFont="1" applyBorder="1" applyAlignment="1" applyProtection="1">
      <alignment horizontal="left" vertical="top"/>
    </xf>
    <xf numFmtId="0" fontId="0" fillId="0" borderId="46" xfId="0" applyBorder="1" applyAlignment="1" applyProtection="1">
      <alignment horizontal="left" vertical="top"/>
    </xf>
    <xf numFmtId="49" fontId="11" fillId="0" borderId="48" xfId="0" applyNumberFormat="1" applyFont="1" applyBorder="1" applyAlignment="1" applyProtection="1">
      <alignment horizontal="left" vertical="top"/>
    </xf>
    <xf numFmtId="49" fontId="11" fillId="0" borderId="49" xfId="0" applyNumberFormat="1" applyFont="1" applyBorder="1" applyAlignment="1" applyProtection="1">
      <alignment horizontal="left" vertical="top"/>
    </xf>
    <xf numFmtId="49" fontId="11" fillId="0" borderId="51" xfId="0" applyNumberFormat="1" applyFont="1" applyBorder="1" applyAlignment="1" applyProtection="1">
      <alignment horizontal="left" vertical="top"/>
    </xf>
    <xf numFmtId="49" fontId="11" fillId="0" borderId="52" xfId="0" applyNumberFormat="1" applyFont="1" applyBorder="1" applyAlignment="1" applyProtection="1">
      <alignment horizontal="left" vertical="top"/>
    </xf>
    <xf numFmtId="49" fontId="6" fillId="31" borderId="9" xfId="0" applyNumberFormat="1" applyFont="1" applyFill="1" applyBorder="1" applyAlignment="1" applyProtection="1">
      <alignment horizontal="left" vertical="top"/>
    </xf>
    <xf numFmtId="49" fontId="6" fillId="31" borderId="53" xfId="0" applyNumberFormat="1" applyFont="1" applyFill="1" applyBorder="1" applyAlignment="1" applyProtection="1">
      <alignment horizontal="left" vertical="top"/>
    </xf>
    <xf numFmtId="49" fontId="6" fillId="31" borderId="9" xfId="0" applyNumberFormat="1" applyFont="1" applyFill="1" applyBorder="1" applyAlignment="1" applyProtection="1">
      <alignment horizontal="left" vertical="top" wrapText="1"/>
    </xf>
    <xf numFmtId="49" fontId="6" fillId="31" borderId="33" xfId="0" applyNumberFormat="1" applyFont="1" applyFill="1" applyBorder="1" applyAlignment="1" applyProtection="1">
      <alignment horizontal="left" vertical="top" wrapText="1"/>
    </xf>
    <xf numFmtId="49" fontId="51" fillId="32" borderId="9" xfId="0" applyNumberFormat="1" applyFont="1" applyFill="1" applyBorder="1" applyAlignment="1" applyProtection="1">
      <alignment horizontal="left" vertical="top" wrapText="1"/>
    </xf>
    <xf numFmtId="49" fontId="51" fillId="32" borderId="33" xfId="0" applyNumberFormat="1" applyFont="1" applyFill="1" applyBorder="1" applyAlignment="1" applyProtection="1">
      <alignment horizontal="left" vertical="top" wrapText="1"/>
    </xf>
    <xf numFmtId="49" fontId="6" fillId="31" borderId="55" xfId="0" applyNumberFormat="1" applyFont="1" applyFill="1" applyBorder="1" applyAlignment="1" applyProtection="1">
      <alignment horizontal="left" vertical="top" wrapText="1"/>
    </xf>
    <xf numFmtId="49" fontId="6" fillId="31" borderId="36" xfId="0" applyNumberFormat="1" applyFont="1" applyFill="1" applyBorder="1" applyAlignment="1" applyProtection="1">
      <alignment horizontal="left" vertical="top" wrapText="1"/>
    </xf>
    <xf numFmtId="0" fontId="4" fillId="0" borderId="0" xfId="0" applyFont="1" applyAlignment="1">
      <alignment horizontal="left" vertical="top" wrapText="1"/>
    </xf>
    <xf numFmtId="0" fontId="8" fillId="2" borderId="1" xfId="0" applyFont="1" applyFill="1" applyBorder="1" applyAlignment="1" applyProtection="1">
      <alignment horizontal="center" vertical="top"/>
      <protection locked="0"/>
    </xf>
    <xf numFmtId="0" fontId="8" fillId="2" borderId="2" xfId="0" applyFont="1" applyFill="1" applyBorder="1" applyAlignment="1" applyProtection="1">
      <alignment horizontal="center" vertical="top"/>
      <protection locked="0"/>
    </xf>
    <xf numFmtId="0" fontId="8" fillId="2" borderId="3" xfId="0" applyFont="1" applyFill="1" applyBorder="1" applyAlignment="1" applyProtection="1">
      <alignment horizontal="center" vertical="top"/>
      <protection locked="0"/>
    </xf>
    <xf numFmtId="0" fontId="8" fillId="2" borderId="4" xfId="0" applyFont="1" applyFill="1" applyBorder="1" applyAlignment="1" applyProtection="1">
      <alignment horizontal="center" vertical="top"/>
      <protection locked="0"/>
    </xf>
    <xf numFmtId="0" fontId="8" fillId="2" borderId="0" xfId="0" applyFont="1" applyFill="1" applyBorder="1" applyAlignment="1" applyProtection="1">
      <alignment horizontal="center" vertical="top"/>
      <protection locked="0"/>
    </xf>
    <xf numFmtId="0" fontId="8" fillId="2" borderId="5" xfId="0" applyFont="1" applyFill="1" applyBorder="1" applyAlignment="1" applyProtection="1">
      <alignment horizontal="center" vertical="top"/>
      <protection locked="0"/>
    </xf>
    <xf numFmtId="0" fontId="8" fillId="2" borderId="6" xfId="0" applyFont="1" applyFill="1" applyBorder="1" applyAlignment="1" applyProtection="1">
      <alignment horizontal="center" vertical="top"/>
      <protection locked="0"/>
    </xf>
    <xf numFmtId="0" fontId="8" fillId="2" borderId="7" xfId="0" applyFont="1" applyFill="1" applyBorder="1" applyAlignment="1" applyProtection="1">
      <alignment horizontal="center" vertical="top"/>
      <protection locked="0"/>
    </xf>
    <xf numFmtId="0" fontId="8" fillId="2" borderId="8" xfId="0" applyFont="1" applyFill="1" applyBorder="1" applyAlignment="1" applyProtection="1">
      <alignment horizontal="center" vertical="top"/>
      <protection locked="0"/>
    </xf>
    <xf numFmtId="0" fontId="10" fillId="0" borderId="0" xfId="0" applyFont="1" applyAlignment="1">
      <alignment horizontal="left" vertical="top" wrapText="1"/>
    </xf>
    <xf numFmtId="9" fontId="11" fillId="33" borderId="24" xfId="2" applyFont="1" applyFill="1" applyBorder="1" applyAlignment="1" applyProtection="1">
      <alignment horizontal="center" vertical="center" wrapText="1"/>
    </xf>
    <xf numFmtId="9" fontId="11" fillId="33" borderId="28" xfId="2" applyFont="1" applyFill="1" applyBorder="1" applyAlignment="1" applyProtection="1">
      <alignment horizontal="center" vertical="center" wrapText="1"/>
    </xf>
    <xf numFmtId="9" fontId="11" fillId="33" borderId="32" xfId="2" applyFont="1" applyFill="1" applyBorder="1" applyAlignment="1" applyProtection="1">
      <alignment horizontal="center" vertical="center" wrapText="1"/>
    </xf>
    <xf numFmtId="0" fontId="8" fillId="2" borderId="0" xfId="0" applyFont="1" applyFill="1" applyAlignment="1" applyProtection="1">
      <alignment horizontal="center" vertical="top"/>
      <protection locked="0"/>
    </xf>
    <xf numFmtId="9" fontId="11" fillId="0" borderId="24" xfId="2" applyFont="1" applyFill="1" applyBorder="1" applyAlignment="1" applyProtection="1">
      <alignment horizontal="center" vertical="center" wrapText="1"/>
    </xf>
    <xf numFmtId="9" fontId="11" fillId="0" borderId="28" xfId="2" applyFont="1" applyFill="1" applyBorder="1" applyAlignment="1" applyProtection="1">
      <alignment horizontal="center" vertical="center" wrapText="1"/>
    </xf>
    <xf numFmtId="9" fontId="11" fillId="0" borderId="32" xfId="2" applyFont="1" applyFill="1" applyBorder="1" applyAlignment="1" applyProtection="1">
      <alignment horizontal="center" vertical="center" wrapText="1"/>
    </xf>
    <xf numFmtId="0" fontId="57" fillId="32" borderId="9" xfId="0" applyFont="1" applyFill="1" applyBorder="1" applyAlignment="1">
      <alignment horizontal="left"/>
    </xf>
    <xf numFmtId="0" fontId="57" fillId="32" borderId="33" xfId="0" applyFont="1" applyFill="1" applyBorder="1" applyAlignment="1">
      <alignment horizontal="left"/>
    </xf>
    <xf numFmtId="0" fontId="57" fillId="32" borderId="10" xfId="0" applyFont="1" applyFill="1" applyBorder="1" applyAlignment="1">
      <alignment horizontal="left"/>
    </xf>
    <xf numFmtId="0" fontId="56" fillId="0" borderId="0" xfId="0" applyFont="1" applyAlignment="1">
      <alignment horizontal="left" vertical="center"/>
    </xf>
    <xf numFmtId="49" fontId="56" fillId="2" borderId="9" xfId="0" applyNumberFormat="1" applyFont="1" applyFill="1" applyBorder="1" applyAlignment="1" applyProtection="1">
      <alignment horizontal="center"/>
      <protection locked="0"/>
    </xf>
    <xf numFmtId="49" fontId="56" fillId="2" borderId="10" xfId="0" applyNumberFormat="1" applyFont="1" applyFill="1" applyBorder="1" applyAlignment="1" applyProtection="1">
      <alignment horizontal="center"/>
      <protection locked="0"/>
    </xf>
    <xf numFmtId="0" fontId="57" fillId="32" borderId="97" xfId="0" applyFont="1" applyFill="1" applyBorder="1" applyAlignment="1">
      <alignment horizontal="left"/>
    </xf>
    <xf numFmtId="0" fontId="57" fillId="32" borderId="98" xfId="0" applyFont="1" applyFill="1" applyBorder="1" applyAlignment="1">
      <alignment horizontal="left"/>
    </xf>
    <xf numFmtId="0" fontId="57" fillId="32" borderId="54" xfId="0" applyFont="1" applyFill="1" applyBorder="1" applyAlignment="1">
      <alignment horizontal="left"/>
    </xf>
    <xf numFmtId="0" fontId="3" fillId="0" borderId="0" xfId="0" applyFont="1" applyAlignment="1" applyProtection="1">
      <alignment horizontal="left" vertical="top"/>
    </xf>
    <xf numFmtId="0" fontId="5" fillId="0" borderId="0" xfId="0" applyFont="1" applyAlignment="1" applyProtection="1">
      <alignment horizontal="left" vertical="top"/>
    </xf>
    <xf numFmtId="0" fontId="52" fillId="0" borderId="0" xfId="0" applyFont="1" applyProtection="1"/>
    <xf numFmtId="0" fontId="7" fillId="0" borderId="0" xfId="0" applyFont="1" applyAlignment="1" applyProtection="1">
      <alignment horizontal="left" vertical="top"/>
    </xf>
    <xf numFmtId="0" fontId="8" fillId="0" borderId="0" xfId="0" applyFont="1" applyAlignment="1" applyProtection="1">
      <alignment horizontal="left" vertical="top"/>
    </xf>
    <xf numFmtId="0" fontId="10" fillId="0" borderId="0" xfId="0" applyFont="1" applyAlignment="1" applyProtection="1">
      <alignment horizontal="left" vertical="top" wrapText="1"/>
    </xf>
    <xf numFmtId="0" fontId="10" fillId="3" borderId="0" xfId="0" applyFont="1" applyFill="1" applyAlignment="1" applyProtection="1">
      <alignment horizontal="left" vertical="top" wrapText="1"/>
    </xf>
    <xf numFmtId="0" fontId="7" fillId="0" borderId="0" xfId="0" applyFont="1" applyAlignment="1" applyProtection="1">
      <alignment horizontal="left" vertical="top" wrapText="1"/>
    </xf>
    <xf numFmtId="0" fontId="10" fillId="0" borderId="0" xfId="0" applyFont="1" applyAlignment="1" applyProtection="1">
      <alignment horizontal="left" vertical="top" wrapText="1"/>
    </xf>
    <xf numFmtId="0" fontId="6" fillId="0" borderId="0" xfId="0" applyFont="1" applyAlignment="1" applyProtection="1">
      <alignment horizontal="left" vertical="top"/>
    </xf>
    <xf numFmtId="0" fontId="11" fillId="0" borderId="0" xfId="0" applyFont="1" applyAlignment="1" applyProtection="1">
      <alignment horizontal="center" vertical="top"/>
    </xf>
    <xf numFmtId="9" fontId="11" fillId="0" borderId="0" xfId="2" applyFont="1" applyFill="1" applyAlignment="1" applyProtection="1">
      <alignment horizontal="center" vertical="top"/>
    </xf>
    <xf numFmtId="0" fontId="10" fillId="0" borderId="0" xfId="0" applyFont="1" applyAlignment="1" applyProtection="1">
      <alignment horizontal="left" vertical="top"/>
    </xf>
    <xf numFmtId="0" fontId="10" fillId="0" borderId="0" xfId="0" applyFont="1" applyAlignment="1" applyProtection="1">
      <alignment horizontal="left" vertical="top"/>
    </xf>
    <xf numFmtId="0" fontId="11" fillId="0" borderId="0" xfId="0" applyFont="1" applyAlignment="1" applyProtection="1">
      <alignment horizontal="right" vertical="top"/>
    </xf>
    <xf numFmtId="164" fontId="12" fillId="0" borderId="0" xfId="0" applyNumberFormat="1" applyFont="1" applyAlignment="1" applyProtection="1">
      <alignment horizontal="left" vertical="top"/>
    </xf>
    <xf numFmtId="165" fontId="11" fillId="0" borderId="0" xfId="0" applyNumberFormat="1" applyFont="1" applyAlignment="1" applyProtection="1">
      <alignment horizontal="left" vertical="top"/>
    </xf>
    <xf numFmtId="164" fontId="11" fillId="0" borderId="11" xfId="0" applyNumberFormat="1" applyFont="1" applyBorder="1" applyAlignment="1" applyProtection="1">
      <alignment horizontal="right" vertical="top"/>
    </xf>
    <xf numFmtId="0" fontId="11" fillId="0" borderId="12" xfId="0" applyFont="1" applyBorder="1" applyAlignment="1" applyProtection="1">
      <alignment horizontal="left" vertical="top"/>
    </xf>
    <xf numFmtId="165" fontId="11" fillId="0" borderId="0" xfId="0" applyNumberFormat="1" applyFont="1" applyAlignment="1" applyProtection="1">
      <alignment horizontal="right" vertical="top"/>
    </xf>
    <xf numFmtId="164" fontId="11" fillId="0" borderId="1" xfId="0" applyNumberFormat="1" applyFont="1" applyBorder="1" applyAlignment="1" applyProtection="1">
      <alignment horizontal="right" vertical="top"/>
    </xf>
    <xf numFmtId="0" fontId="11" fillId="0" borderId="3" xfId="0" applyFont="1" applyBorder="1" applyAlignment="1" applyProtection="1">
      <alignment horizontal="left" vertical="top"/>
    </xf>
    <xf numFmtId="164" fontId="11" fillId="0" borderId="65" xfId="0" applyNumberFormat="1" applyFont="1" applyBorder="1" applyAlignment="1" applyProtection="1">
      <alignment horizontal="right" vertical="top"/>
    </xf>
    <xf numFmtId="165" fontId="13" fillId="0" borderId="0" xfId="0" applyNumberFormat="1" applyFont="1" applyFill="1" applyAlignment="1" applyProtection="1">
      <alignment horizontal="right" vertical="top" wrapText="1"/>
    </xf>
    <xf numFmtId="164" fontId="11" fillId="0" borderId="4" xfId="0" applyNumberFormat="1" applyFont="1" applyFill="1" applyBorder="1" applyAlignment="1" applyProtection="1">
      <alignment horizontal="right" vertical="top"/>
    </xf>
    <xf numFmtId="0" fontId="11" fillId="0" borderId="5" xfId="0" applyFont="1" applyBorder="1" applyAlignment="1" applyProtection="1">
      <alignment horizontal="left" vertical="top"/>
    </xf>
    <xf numFmtId="164" fontId="11" fillId="0" borderId="0" xfId="0" applyNumberFormat="1" applyFont="1" applyAlignment="1" applyProtection="1">
      <alignment horizontal="left" vertical="top"/>
    </xf>
    <xf numFmtId="165" fontId="6" fillId="0" borderId="0" xfId="0" applyNumberFormat="1" applyFont="1" applyAlignment="1" applyProtection="1">
      <alignment horizontal="right" vertical="top"/>
    </xf>
    <xf numFmtId="164" fontId="11" fillId="0" borderId="6" xfId="0" applyNumberFormat="1" applyFont="1" applyBorder="1" applyAlignment="1" applyProtection="1">
      <alignment horizontal="right" vertical="top"/>
    </xf>
    <xf numFmtId="0" fontId="11" fillId="0" borderId="8" xfId="0" applyFont="1" applyBorder="1" applyAlignment="1" applyProtection="1">
      <alignment horizontal="left" vertical="top"/>
    </xf>
    <xf numFmtId="0" fontId="13" fillId="0" borderId="0" xfId="0" applyFont="1" applyAlignment="1" applyProtection="1">
      <alignment horizontal="left" vertical="top"/>
    </xf>
    <xf numFmtId="0" fontId="14" fillId="0" borderId="0" xfId="0" applyFont="1" applyAlignment="1" applyProtection="1">
      <alignment horizontal="left" vertical="top"/>
    </xf>
    <xf numFmtId="0" fontId="13" fillId="0" borderId="0" xfId="0" applyFont="1" applyAlignment="1" applyProtection="1">
      <alignment horizontal="right" vertical="top"/>
    </xf>
    <xf numFmtId="9" fontId="6" fillId="33" borderId="0" xfId="0" applyNumberFormat="1" applyFont="1" applyFill="1" applyAlignment="1" applyProtection="1">
      <alignment horizontal="left" vertical="top"/>
    </xf>
    <xf numFmtId="4" fontId="6" fillId="0" borderId="9" xfId="0" applyNumberFormat="1" applyFont="1" applyBorder="1" applyAlignment="1" applyProtection="1">
      <alignment horizontal="right" vertical="top"/>
    </xf>
    <xf numFmtId="0" fontId="6" fillId="0" borderId="10" xfId="0" applyFont="1" applyBorder="1" applyAlignment="1" applyProtection="1">
      <alignment horizontal="left" vertical="top"/>
    </xf>
    <xf numFmtId="165" fontId="6" fillId="0" borderId="0" xfId="0" applyNumberFormat="1" applyFont="1" applyAlignment="1" applyProtection="1">
      <alignment horizontal="left" vertical="top"/>
    </xf>
    <xf numFmtId="0" fontId="6" fillId="0" borderId="13" xfId="0" applyFont="1" applyBorder="1" applyAlignment="1" applyProtection="1">
      <alignment horizontal="left" vertical="top" wrapText="1"/>
    </xf>
    <xf numFmtId="0" fontId="6" fillId="0" borderId="14" xfId="0" applyFont="1" applyBorder="1" applyAlignment="1" applyProtection="1">
      <alignment horizontal="left" vertical="top" wrapText="1"/>
    </xf>
    <xf numFmtId="0" fontId="6" fillId="0" borderId="15" xfId="0" applyFont="1" applyBorder="1" applyAlignment="1" applyProtection="1">
      <alignment horizontal="left" vertical="top" wrapText="1"/>
    </xf>
    <xf numFmtId="0" fontId="6" fillId="0" borderId="16" xfId="0" applyFont="1" applyBorder="1" applyAlignment="1" applyProtection="1">
      <alignment horizontal="left" vertical="top" wrapText="1"/>
    </xf>
    <xf numFmtId="0" fontId="6" fillId="0" borderId="17" xfId="0" applyFont="1" applyBorder="1" applyAlignment="1" applyProtection="1">
      <alignment horizontal="left" vertical="top" wrapText="1"/>
    </xf>
    <xf numFmtId="0" fontId="6" fillId="0" borderId="18" xfId="0" applyFont="1" applyBorder="1" applyAlignment="1" applyProtection="1">
      <alignment horizontal="left" vertical="top" wrapText="1"/>
    </xf>
    <xf numFmtId="0" fontId="6" fillId="0" borderId="19" xfId="0" applyFont="1" applyBorder="1" applyAlignment="1" applyProtection="1">
      <alignment horizontal="left" vertical="top" wrapText="1"/>
    </xf>
    <xf numFmtId="0" fontId="11" fillId="0" borderId="19" xfId="0" applyFont="1" applyBorder="1" applyAlignment="1" applyProtection="1">
      <alignment horizontal="left" vertical="top" wrapText="1"/>
    </xf>
    <xf numFmtId="0" fontId="6" fillId="0" borderId="20" xfId="0" applyFont="1" applyBorder="1" applyAlignment="1" applyProtection="1">
      <alignment horizontal="left" vertical="top" wrapText="1"/>
    </xf>
    <xf numFmtId="0" fontId="6" fillId="0" borderId="21" xfId="0" applyFont="1" applyBorder="1" applyAlignment="1" applyProtection="1">
      <alignment horizontal="left" vertical="top" wrapText="1"/>
    </xf>
    <xf numFmtId="0" fontId="6" fillId="0" borderId="22" xfId="0" applyFont="1" applyBorder="1" applyAlignment="1" applyProtection="1">
      <alignment horizontal="left" vertical="top" wrapText="1"/>
    </xf>
    <xf numFmtId="49" fontId="11" fillId="31" borderId="78" xfId="0" applyNumberFormat="1" applyFont="1" applyFill="1" applyBorder="1" applyAlignment="1" applyProtection="1">
      <alignment horizontal="center" vertical="top"/>
    </xf>
    <xf numFmtId="0" fontId="6" fillId="31" borderId="66" xfId="0" applyFont="1" applyFill="1" applyBorder="1" applyAlignment="1" applyProtection="1">
      <alignment horizontal="left" vertical="top"/>
    </xf>
    <xf numFmtId="167" fontId="6" fillId="31" borderId="66" xfId="0" applyNumberFormat="1" applyFont="1" applyFill="1" applyBorder="1" applyAlignment="1" applyProtection="1">
      <alignment horizontal="center" vertical="top"/>
    </xf>
    <xf numFmtId="168" fontId="6" fillId="31" borderId="66" xfId="0" applyNumberFormat="1" applyFont="1" applyFill="1" applyBorder="1" applyAlignment="1" applyProtection="1">
      <alignment horizontal="left" vertical="top"/>
    </xf>
    <xf numFmtId="0" fontId="6" fillId="31" borderId="87" xfId="0" applyFont="1" applyFill="1" applyBorder="1" applyAlignment="1" applyProtection="1">
      <alignment horizontal="left" vertical="top" wrapText="1"/>
    </xf>
    <xf numFmtId="4" fontId="6" fillId="31" borderId="76" xfId="0" applyNumberFormat="1" applyFont="1" applyFill="1" applyBorder="1" applyAlignment="1" applyProtection="1">
      <alignment horizontal="right" vertical="top"/>
    </xf>
    <xf numFmtId="0" fontId="6" fillId="31" borderId="77" xfId="0" applyFont="1" applyFill="1" applyBorder="1" applyAlignment="1" applyProtection="1">
      <alignment horizontal="center" vertical="top"/>
    </xf>
    <xf numFmtId="49" fontId="11" fillId="0" borderId="88" xfId="0" applyNumberFormat="1" applyFont="1" applyBorder="1" applyAlignment="1" applyProtection="1">
      <alignment horizontal="center" vertical="top"/>
    </xf>
    <xf numFmtId="0" fontId="11" fillId="0" borderId="89" xfId="0" applyFont="1" applyBorder="1" applyAlignment="1" applyProtection="1">
      <alignment horizontal="left" vertical="top"/>
    </xf>
    <xf numFmtId="167" fontId="11" fillId="0" borderId="23" xfId="0" applyNumberFormat="1" applyFont="1" applyBorder="1" applyAlignment="1" applyProtection="1">
      <alignment horizontal="center" vertical="top"/>
    </xf>
    <xf numFmtId="0" fontId="11" fillId="0" borderId="24" xfId="0" applyFont="1" applyBorder="1" applyAlignment="1" applyProtection="1">
      <alignment horizontal="center" vertical="center"/>
    </xf>
    <xf numFmtId="4" fontId="11" fillId="0" borderId="25" xfId="0" applyNumberFormat="1" applyFont="1" applyBorder="1" applyAlignment="1" applyProtection="1">
      <alignment horizontal="right" vertical="top"/>
    </xf>
    <xf numFmtId="0" fontId="11" fillId="0" borderId="26" xfId="0" applyFont="1" applyBorder="1" applyAlignment="1" applyProtection="1">
      <alignment horizontal="left" vertical="top"/>
    </xf>
    <xf numFmtId="49" fontId="11" fillId="0" borderId="27" xfId="0" applyNumberFormat="1" applyFont="1" applyBorder="1" applyAlignment="1" applyProtection="1">
      <alignment horizontal="center" vertical="top"/>
    </xf>
    <xf numFmtId="0" fontId="11" fillId="0" borderId="23" xfId="0" applyFont="1" applyBorder="1" applyAlignment="1" applyProtection="1">
      <alignment horizontal="left" vertical="top"/>
    </xf>
    <xf numFmtId="0" fontId="11" fillId="0" borderId="28" xfId="0" applyFont="1" applyBorder="1" applyAlignment="1" applyProtection="1">
      <alignment horizontal="center" vertical="center"/>
    </xf>
    <xf numFmtId="0" fontId="11" fillId="31" borderId="75" xfId="0" applyFont="1" applyFill="1" applyBorder="1" applyAlignment="1" applyProtection="1">
      <alignment horizontal="left" vertical="top"/>
    </xf>
    <xf numFmtId="167" fontId="11" fillId="31" borderId="75" xfId="0" applyNumberFormat="1" applyFont="1" applyFill="1" applyBorder="1" applyAlignment="1" applyProtection="1">
      <alignment horizontal="center" vertical="top"/>
    </xf>
    <xf numFmtId="4" fontId="11" fillId="31" borderId="76" xfId="0" applyNumberFormat="1" applyFont="1" applyFill="1" applyBorder="1" applyAlignment="1" applyProtection="1">
      <alignment horizontal="right" vertical="top"/>
    </xf>
    <xf numFmtId="0" fontId="11" fillId="31" borderId="77" xfId="0" applyFont="1" applyFill="1" applyBorder="1" applyAlignment="1" applyProtection="1">
      <alignment horizontal="center" vertical="top"/>
    </xf>
    <xf numFmtId="49" fontId="15" fillId="0" borderId="27" xfId="0" applyNumberFormat="1" applyFont="1" applyBorder="1" applyAlignment="1" applyProtection="1">
      <alignment horizontal="center" vertical="top"/>
    </xf>
    <xf numFmtId="49" fontId="11" fillId="0" borderId="29" xfId="0" applyNumberFormat="1" applyFont="1" applyBorder="1" applyAlignment="1" applyProtection="1">
      <alignment horizontal="center" vertical="top"/>
    </xf>
    <xf numFmtId="0" fontId="11" fillId="0" borderId="30" xfId="0" applyFont="1" applyBorder="1" applyAlignment="1" applyProtection="1">
      <alignment horizontal="left" vertical="top"/>
    </xf>
    <xf numFmtId="167" fontId="11" fillId="0" borderId="30" xfId="0" applyNumberFormat="1" applyFont="1" applyBorder="1" applyAlignment="1" applyProtection="1">
      <alignment horizontal="center" vertical="top"/>
    </xf>
    <xf numFmtId="0" fontId="11" fillId="0" borderId="31" xfId="0" applyFont="1" applyBorder="1" applyAlignment="1" applyProtection="1">
      <alignment horizontal="left" vertical="top"/>
    </xf>
    <xf numFmtId="167" fontId="11" fillId="0" borderId="23" xfId="0" applyNumberFormat="1" applyFont="1" applyFill="1" applyBorder="1" applyAlignment="1" applyProtection="1">
      <alignment horizontal="center" vertical="top"/>
    </xf>
    <xf numFmtId="49" fontId="15" fillId="0" borderId="90" xfId="0" applyNumberFormat="1" applyFont="1" applyBorder="1" applyAlignment="1" applyProtection="1">
      <alignment horizontal="center" vertical="top"/>
    </xf>
    <xf numFmtId="0" fontId="15" fillId="0" borderId="20" xfId="0" applyFont="1" applyBorder="1" applyAlignment="1" applyProtection="1">
      <alignment horizontal="left" vertical="top"/>
    </xf>
    <xf numFmtId="167" fontId="15" fillId="0" borderId="23" xfId="0" applyNumberFormat="1" applyFont="1" applyBorder="1" applyAlignment="1" applyProtection="1">
      <alignment horizontal="center" vertical="top"/>
    </xf>
    <xf numFmtId="0" fontId="11" fillId="0" borderId="32" xfId="0" applyFont="1" applyBorder="1" applyAlignment="1" applyProtection="1">
      <alignment horizontal="center" vertical="center"/>
    </xf>
    <xf numFmtId="4" fontId="15" fillId="0" borderId="25" xfId="0" applyNumberFormat="1" applyFont="1" applyBorder="1" applyAlignment="1" applyProtection="1">
      <alignment horizontal="right" vertical="top"/>
    </xf>
    <xf numFmtId="0" fontId="11" fillId="0" borderId="91" xfId="0" applyFont="1" applyBorder="1" applyAlignment="1" applyProtection="1">
      <alignment horizontal="left" vertical="top"/>
    </xf>
    <xf numFmtId="49" fontId="6" fillId="4" borderId="9" xfId="0" applyNumberFormat="1" applyFont="1" applyFill="1" applyBorder="1" applyAlignment="1" applyProtection="1">
      <alignment horizontal="left" vertical="top"/>
    </xf>
    <xf numFmtId="0" fontId="6" fillId="4" borderId="33" xfId="0" applyFont="1" applyFill="1" applyBorder="1" applyAlignment="1" applyProtection="1">
      <alignment horizontal="left" vertical="top"/>
    </xf>
    <xf numFmtId="167" fontId="6" fillId="4" borderId="34" xfId="0" applyNumberFormat="1" applyFont="1" applyFill="1" applyBorder="1" applyAlignment="1" applyProtection="1">
      <alignment horizontal="center" vertical="center"/>
    </xf>
    <xf numFmtId="168" fontId="6" fillId="4" borderId="34" xfId="0" applyNumberFormat="1" applyFont="1" applyFill="1" applyBorder="1" applyAlignment="1" applyProtection="1">
      <alignment horizontal="center" vertical="center"/>
    </xf>
    <xf numFmtId="0" fontId="6" fillId="4" borderId="34" xfId="0" applyFont="1" applyFill="1" applyBorder="1" applyAlignment="1" applyProtection="1">
      <alignment horizontal="center" vertical="center" wrapText="1"/>
    </xf>
    <xf numFmtId="4" fontId="6" fillId="4" borderId="35" xfId="0" applyNumberFormat="1" applyFont="1" applyFill="1" applyBorder="1" applyAlignment="1" applyProtection="1">
      <alignment horizontal="right" vertical="top"/>
    </xf>
    <xf numFmtId="0" fontId="6" fillId="4" borderId="10" xfId="0" applyFont="1" applyFill="1" applyBorder="1" applyAlignment="1" applyProtection="1">
      <alignment horizontal="left" vertical="top"/>
    </xf>
    <xf numFmtId="49" fontId="6" fillId="0" borderId="38" xfId="0" applyNumberFormat="1" applyFont="1" applyFill="1" applyBorder="1" applyAlignment="1" applyProtection="1">
      <alignment horizontal="left" vertical="top"/>
    </xf>
    <xf numFmtId="0" fontId="6" fillId="0" borderId="36" xfId="0" applyFont="1" applyFill="1" applyBorder="1" applyAlignment="1" applyProtection="1">
      <alignment horizontal="right" vertical="top"/>
    </xf>
    <xf numFmtId="4" fontId="6" fillId="0" borderId="69" xfId="0" applyNumberFormat="1" applyFont="1" applyFill="1" applyBorder="1" applyAlignment="1" applyProtection="1">
      <alignment horizontal="right" vertical="top"/>
    </xf>
    <xf numFmtId="0" fontId="6" fillId="0" borderId="37" xfId="0" applyFont="1" applyFill="1" applyBorder="1" applyAlignment="1" applyProtection="1">
      <alignment horizontal="left" vertical="top"/>
    </xf>
    <xf numFmtId="0" fontId="6" fillId="0" borderId="0" xfId="0" applyFont="1" applyFill="1" applyBorder="1" applyAlignment="1" applyProtection="1">
      <alignment horizontal="right" vertical="top"/>
    </xf>
    <xf numFmtId="10" fontId="6" fillId="0" borderId="0" xfId="0" applyNumberFormat="1" applyFont="1" applyFill="1" applyBorder="1" applyAlignment="1" applyProtection="1">
      <alignment horizontal="center" vertical="center" wrapText="1"/>
    </xf>
    <xf numFmtId="49" fontId="6" fillId="32" borderId="9" xfId="0" applyNumberFormat="1" applyFont="1" applyFill="1" applyBorder="1" applyAlignment="1" applyProtection="1">
      <alignment horizontal="left" vertical="top"/>
    </xf>
    <xf numFmtId="0" fontId="6" fillId="32" borderId="33" xfId="0" applyFont="1" applyFill="1" applyBorder="1" applyAlignment="1" applyProtection="1">
      <alignment horizontal="right" vertical="top"/>
    </xf>
    <xf numFmtId="10" fontId="6" fillId="32" borderId="33" xfId="0" applyNumberFormat="1" applyFont="1" applyFill="1" applyBorder="1" applyAlignment="1" applyProtection="1">
      <alignment horizontal="center" vertical="center" wrapText="1"/>
    </xf>
    <xf numFmtId="4" fontId="6" fillId="32" borderId="35" xfId="0" applyNumberFormat="1" applyFont="1" applyFill="1" applyBorder="1" applyAlignment="1" applyProtection="1">
      <alignment horizontal="right" vertical="top"/>
    </xf>
    <xf numFmtId="49" fontId="11" fillId="31" borderId="108" xfId="0" applyNumberFormat="1" applyFont="1" applyFill="1" applyBorder="1" applyAlignment="1" applyProtection="1">
      <alignment horizontal="center" vertical="top"/>
    </xf>
    <xf numFmtId="0" fontId="6" fillId="31" borderId="7" xfId="0" applyFont="1" applyFill="1" applyBorder="1" applyAlignment="1" applyProtection="1">
      <alignment horizontal="left" vertical="top"/>
    </xf>
    <xf numFmtId="167" fontId="6" fillId="31" borderId="7" xfId="0" applyNumberFormat="1" applyFont="1" applyFill="1" applyBorder="1" applyAlignment="1" applyProtection="1">
      <alignment horizontal="center" vertical="top"/>
    </xf>
    <xf numFmtId="4" fontId="6" fillId="31" borderId="21" xfId="0" applyNumberFormat="1" applyFont="1" applyFill="1" applyBorder="1" applyAlignment="1" applyProtection="1">
      <alignment horizontal="right" vertical="top"/>
    </xf>
    <xf numFmtId="0" fontId="6" fillId="31" borderId="22" xfId="0" applyFont="1" applyFill="1" applyBorder="1" applyAlignment="1" applyProtection="1">
      <alignment horizontal="center" vertical="top"/>
    </xf>
    <xf numFmtId="49" fontId="11" fillId="0" borderId="29" xfId="0" applyNumberFormat="1" applyFont="1" applyBorder="1" applyAlignment="1" applyProtection="1">
      <alignment horizontal="center" vertical="center"/>
    </xf>
    <xf numFmtId="0" fontId="16" fillId="0" borderId="103" xfId="0" applyFont="1" applyBorder="1" applyAlignment="1" applyProtection="1">
      <alignment horizontal="left" vertical="center" wrapText="1"/>
    </xf>
    <xf numFmtId="49" fontId="17" fillId="0" borderId="2" xfId="0" applyNumberFormat="1" applyFont="1" applyBorder="1" applyAlignment="1" applyProtection="1">
      <alignment horizontal="center" vertical="center" wrapText="1"/>
    </xf>
    <xf numFmtId="49" fontId="17" fillId="0" borderId="68" xfId="0" applyNumberFormat="1" applyFont="1" applyBorder="1" applyAlignment="1" applyProtection="1">
      <alignment horizontal="center" vertical="center" wrapText="1"/>
    </xf>
    <xf numFmtId="0" fontId="15" fillId="0" borderId="26" xfId="0" applyFont="1" applyBorder="1" applyAlignment="1" applyProtection="1">
      <alignment horizontal="left" vertical="center"/>
    </xf>
    <xf numFmtId="49" fontId="17" fillId="0" borderId="104" xfId="0" applyNumberFormat="1" applyFont="1" applyBorder="1" applyAlignment="1" applyProtection="1">
      <alignment horizontal="center" vertical="center" wrapText="1"/>
    </xf>
    <xf numFmtId="49" fontId="17" fillId="0" borderId="68" xfId="0" applyNumberFormat="1" applyFont="1" applyBorder="1" applyAlignment="1" applyProtection="1">
      <alignment horizontal="center" vertical="center" wrapText="1"/>
    </xf>
    <xf numFmtId="49" fontId="11" fillId="0" borderId="38" xfId="0" applyNumberFormat="1" applyFont="1" applyBorder="1" applyAlignment="1" applyProtection="1">
      <alignment horizontal="center" vertical="center"/>
    </xf>
    <xf numFmtId="0" fontId="6" fillId="31" borderId="22" xfId="0" applyFont="1" applyFill="1" applyBorder="1" applyAlignment="1" applyProtection="1">
      <alignment horizontal="left" vertical="top"/>
    </xf>
    <xf numFmtId="0" fontId="16" fillId="0" borderId="0" xfId="0" applyFont="1" applyBorder="1" applyAlignment="1" applyProtection="1">
      <alignment horizontal="left" vertical="center" wrapText="1"/>
    </xf>
    <xf numFmtId="0" fontId="16" fillId="0" borderId="0" xfId="0" applyFont="1" applyAlignment="1" applyProtection="1">
      <alignment horizontal="left" vertical="center" wrapText="1"/>
    </xf>
    <xf numFmtId="49" fontId="17" fillId="0" borderId="81" xfId="0" applyNumberFormat="1" applyFont="1" applyBorder="1" applyAlignment="1" applyProtection="1">
      <alignment horizontal="center" vertical="center" wrapText="1"/>
    </xf>
    <xf numFmtId="49" fontId="17" fillId="0" borderId="106" xfId="0" applyNumberFormat="1" applyFont="1" applyBorder="1" applyAlignment="1" applyProtection="1">
      <alignment horizontal="center" vertical="center" wrapText="1"/>
    </xf>
    <xf numFmtId="49" fontId="17" fillId="0" borderId="107" xfId="0" applyNumberFormat="1" applyFont="1" applyBorder="1" applyAlignment="1" applyProtection="1">
      <alignment horizontal="center" vertical="center" wrapText="1"/>
    </xf>
    <xf numFmtId="49" fontId="17" fillId="0" borderId="107" xfId="0" applyNumberFormat="1" applyFont="1" applyBorder="1" applyAlignment="1" applyProtection="1">
      <alignment horizontal="center" vertical="center" wrapText="1"/>
    </xf>
    <xf numFmtId="0" fontId="15" fillId="0" borderId="73" xfId="0" applyFont="1" applyBorder="1" applyAlignment="1" applyProtection="1">
      <alignment horizontal="left" vertical="center"/>
    </xf>
    <xf numFmtId="9" fontId="6" fillId="4" borderId="34" xfId="0" applyNumberFormat="1" applyFont="1" applyFill="1" applyBorder="1" applyAlignment="1" applyProtection="1">
      <alignment horizontal="center" vertical="top"/>
    </xf>
    <xf numFmtId="4" fontId="6" fillId="4" borderId="33" xfId="0" applyNumberFormat="1" applyFont="1" applyFill="1" applyBorder="1" applyAlignment="1" applyProtection="1">
      <alignment horizontal="right" vertical="top"/>
    </xf>
    <xf numFmtId="49" fontId="53" fillId="34" borderId="78" xfId="0" applyNumberFormat="1" applyFont="1" applyFill="1" applyBorder="1" applyAlignment="1" applyProtection="1">
      <alignment horizontal="center" vertical="top"/>
    </xf>
    <xf numFmtId="0" fontId="53" fillId="34" borderId="66" xfId="0" applyFont="1" applyFill="1" applyBorder="1" applyAlignment="1" applyProtection="1">
      <alignment horizontal="left" vertical="top"/>
    </xf>
    <xf numFmtId="167" fontId="53" fillId="34" borderId="66" xfId="0" applyNumberFormat="1" applyFont="1" applyFill="1" applyBorder="1" applyAlignment="1" applyProtection="1">
      <alignment horizontal="center" vertical="top"/>
    </xf>
    <xf numFmtId="168" fontId="53" fillId="34" borderId="66" xfId="0" applyNumberFormat="1" applyFont="1" applyFill="1" applyBorder="1" applyAlignment="1" applyProtection="1">
      <alignment horizontal="left" vertical="top"/>
    </xf>
    <xf numFmtId="0" fontId="53" fillId="34" borderId="113" xfId="0" applyFont="1" applyFill="1" applyBorder="1" applyAlignment="1" applyProtection="1">
      <alignment horizontal="left" vertical="top" wrapText="1"/>
    </xf>
    <xf numFmtId="4" fontId="53" fillId="34" borderId="76" xfId="0" applyNumberFormat="1" applyFont="1" applyFill="1" applyBorder="1" applyAlignment="1" applyProtection="1">
      <alignment horizontal="right" vertical="top"/>
    </xf>
    <xf numFmtId="0" fontId="53" fillId="34" borderId="77" xfId="0" applyFont="1" applyFill="1" applyBorder="1" applyAlignment="1" applyProtection="1">
      <alignment horizontal="center" vertical="top"/>
    </xf>
    <xf numFmtId="49" fontId="11" fillId="31" borderId="114" xfId="0" applyNumberFormat="1" applyFont="1" applyFill="1" applyBorder="1" applyAlignment="1" applyProtection="1">
      <alignment horizontal="center" vertical="top"/>
    </xf>
    <xf numFmtId="0" fontId="6" fillId="31" borderId="115" xfId="0" applyFont="1" applyFill="1" applyBorder="1" applyAlignment="1" applyProtection="1">
      <alignment horizontal="left" vertical="top"/>
    </xf>
    <xf numFmtId="167" fontId="6" fillId="31" borderId="115" xfId="0" applyNumberFormat="1" applyFont="1" applyFill="1" applyBorder="1" applyAlignment="1" applyProtection="1">
      <alignment horizontal="center" vertical="top"/>
    </xf>
    <xf numFmtId="168" fontId="6" fillId="31" borderId="115" xfId="0" applyNumberFormat="1" applyFont="1" applyFill="1" applyBorder="1" applyAlignment="1" applyProtection="1">
      <alignment horizontal="left" vertical="top"/>
    </xf>
    <xf numFmtId="0" fontId="6" fillId="31" borderId="43" xfId="0" applyFont="1" applyFill="1" applyBorder="1" applyAlignment="1" applyProtection="1">
      <alignment horizontal="left" vertical="top" wrapText="1"/>
    </xf>
    <xf numFmtId="4" fontId="6" fillId="31" borderId="116" xfId="0" applyNumberFormat="1" applyFont="1" applyFill="1" applyBorder="1" applyAlignment="1" applyProtection="1">
      <alignment horizontal="right" vertical="top"/>
    </xf>
    <xf numFmtId="0" fontId="6" fillId="31" borderId="117" xfId="0" applyFont="1" applyFill="1" applyBorder="1" applyAlignment="1" applyProtection="1">
      <alignment horizontal="center" vertical="top"/>
    </xf>
    <xf numFmtId="49" fontId="15" fillId="0" borderId="38" xfId="0" applyNumberFormat="1" applyFont="1" applyBorder="1" applyAlignment="1" applyProtection="1">
      <alignment horizontal="center" vertical="center"/>
    </xf>
    <xf numFmtId="0" fontId="16" fillId="0" borderId="2" xfId="0" quotePrefix="1" applyFont="1" applyBorder="1" applyAlignment="1" applyProtection="1">
      <alignment vertical="center" wrapText="1"/>
    </xf>
    <xf numFmtId="49" fontId="15" fillId="0" borderId="23" xfId="0" applyNumberFormat="1" applyFont="1" applyBorder="1" applyAlignment="1" applyProtection="1">
      <alignment horizontal="center" vertical="center"/>
    </xf>
    <xf numFmtId="0" fontId="61" fillId="0" borderId="24" xfId="0" applyFont="1" applyBorder="1" applyAlignment="1" applyProtection="1">
      <alignment horizontal="center" vertical="center" wrapText="1"/>
    </xf>
    <xf numFmtId="0" fontId="16" fillId="0" borderId="0" xfId="0" quotePrefix="1" applyFont="1" applyBorder="1" applyAlignment="1" applyProtection="1">
      <alignment vertical="center" wrapText="1"/>
    </xf>
    <xf numFmtId="0" fontId="61" fillId="0" borderId="19" xfId="0" applyFont="1" applyBorder="1" applyAlignment="1" applyProtection="1">
      <alignment horizontal="center" vertical="center" wrapText="1"/>
    </xf>
    <xf numFmtId="0" fontId="6" fillId="31" borderId="77" xfId="0" applyFont="1" applyFill="1" applyBorder="1" applyAlignment="1" applyProtection="1">
      <alignment horizontal="left" vertical="top"/>
    </xf>
    <xf numFmtId="0" fontId="16" fillId="0" borderId="113" xfId="0" quotePrefix="1" applyFont="1" applyBorder="1" applyAlignment="1" applyProtection="1">
      <alignment horizontal="center" vertical="center" wrapText="1"/>
    </xf>
    <xf numFmtId="0" fontId="16" fillId="0" borderId="118" xfId="0" quotePrefix="1" applyFont="1" applyBorder="1" applyAlignment="1" applyProtection="1">
      <alignment horizontal="center" vertical="center" wrapText="1"/>
    </xf>
    <xf numFmtId="0" fontId="61" fillId="0" borderId="28" xfId="0" applyFont="1" applyBorder="1" applyAlignment="1" applyProtection="1">
      <alignment horizontal="center" vertical="center" wrapText="1"/>
    </xf>
    <xf numFmtId="0" fontId="16" fillId="0" borderId="94" xfId="0" quotePrefix="1" applyFont="1" applyBorder="1" applyAlignment="1" applyProtection="1">
      <alignment horizontal="center" vertical="center" wrapText="1"/>
    </xf>
    <xf numFmtId="0" fontId="16" fillId="0" borderId="0" xfId="0" quotePrefix="1" applyFont="1" applyBorder="1" applyAlignment="1" applyProtection="1">
      <alignment horizontal="center" vertical="center" wrapText="1"/>
    </xf>
    <xf numFmtId="0" fontId="63" fillId="0" borderId="28" xfId="0" applyFont="1" applyBorder="1" applyAlignment="1" applyProtection="1">
      <alignment horizontal="center" vertical="center" wrapText="1"/>
    </xf>
    <xf numFmtId="49" fontId="6" fillId="4" borderId="9" xfId="0" applyNumberFormat="1" applyFont="1" applyFill="1" applyBorder="1" applyAlignment="1" applyProtection="1">
      <alignment horizontal="left" vertical="center"/>
    </xf>
    <xf numFmtId="0" fontId="6" fillId="4" borderId="33" xfId="0" applyFont="1" applyFill="1" applyBorder="1" applyAlignment="1" applyProtection="1">
      <alignment vertical="center"/>
    </xf>
    <xf numFmtId="9" fontId="6" fillId="4" borderId="34" xfId="0" applyNumberFormat="1" applyFont="1" applyFill="1" applyBorder="1" applyAlignment="1" applyProtection="1">
      <alignment horizontal="center" vertical="center"/>
    </xf>
    <xf numFmtId="0" fontId="6" fillId="4" borderId="33"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4" fontId="6" fillId="4" borderId="33" xfId="0" applyNumberFormat="1" applyFont="1" applyFill="1" applyBorder="1" applyAlignment="1" applyProtection="1">
      <alignment vertical="center"/>
    </xf>
    <xf numFmtId="0" fontId="6" fillId="4" borderId="10" xfId="0" applyFont="1" applyFill="1" applyBorder="1" applyAlignment="1" applyProtection="1">
      <alignment horizontal="left" vertical="center"/>
    </xf>
    <xf numFmtId="9" fontId="6" fillId="4" borderId="34" xfId="0" applyNumberFormat="1" applyFont="1" applyFill="1" applyBorder="1" applyAlignment="1" applyProtection="1">
      <alignment horizontal="left" vertical="top"/>
    </xf>
    <xf numFmtId="0" fontId="6" fillId="4" borderId="34" xfId="0" applyFont="1" applyFill="1" applyBorder="1" applyAlignment="1" applyProtection="1">
      <alignment horizontal="left" vertical="top"/>
    </xf>
    <xf numFmtId="4" fontId="11" fillId="0" borderId="7" xfId="0" applyNumberFormat="1" applyFont="1" applyBorder="1" applyAlignment="1" applyProtection="1">
      <alignment horizontal="right" vertical="top"/>
    </xf>
    <xf numFmtId="0" fontId="11" fillId="0" borderId="22" xfId="0" applyFont="1" applyBorder="1" applyAlignment="1" applyProtection="1">
      <alignment horizontal="left" vertical="top"/>
    </xf>
    <xf numFmtId="0" fontId="11" fillId="0" borderId="38" xfId="0" applyFont="1" applyBorder="1" applyAlignment="1" applyProtection="1">
      <alignment horizontal="left" vertical="top"/>
    </xf>
    <xf numFmtId="4" fontId="6" fillId="0" borderId="28" xfId="0" applyNumberFormat="1" applyFont="1" applyBorder="1" applyAlignment="1" applyProtection="1">
      <alignment horizontal="left" vertical="top"/>
    </xf>
    <xf numFmtId="0" fontId="11" fillId="0" borderId="37" xfId="0" applyFont="1" applyBorder="1" applyAlignment="1" applyProtection="1">
      <alignment horizontal="left" vertical="top"/>
    </xf>
    <xf numFmtId="0" fontId="6" fillId="0" borderId="28" xfId="0" applyFont="1" applyBorder="1" applyAlignment="1" applyProtection="1">
      <alignment horizontal="left" vertical="top"/>
    </xf>
    <xf numFmtId="10" fontId="6" fillId="0" borderId="0" xfId="0" applyNumberFormat="1" applyFont="1" applyAlignment="1" applyProtection="1">
      <alignment horizontal="right" vertical="top"/>
    </xf>
    <xf numFmtId="49" fontId="6" fillId="4" borderId="42" xfId="0" applyNumberFormat="1" applyFont="1" applyFill="1" applyBorder="1" applyAlignment="1" applyProtection="1">
      <alignment horizontal="left" vertical="top"/>
    </xf>
    <xf numFmtId="0" fontId="6" fillId="4" borderId="81" xfId="0" applyFont="1" applyFill="1" applyBorder="1" applyAlignment="1" applyProtection="1">
      <alignment horizontal="left" vertical="top"/>
    </xf>
    <xf numFmtId="9" fontId="6" fillId="4" borderId="84" xfId="0" applyNumberFormat="1" applyFont="1" applyFill="1" applyBorder="1" applyAlignment="1" applyProtection="1">
      <alignment horizontal="left" vertical="top"/>
    </xf>
    <xf numFmtId="0" fontId="6" fillId="4" borderId="84" xfId="0" applyFont="1" applyFill="1" applyBorder="1" applyAlignment="1" applyProtection="1">
      <alignment horizontal="left" vertical="top"/>
    </xf>
    <xf numFmtId="4" fontId="6" fillId="4" borderId="85" xfId="0" applyNumberFormat="1" applyFont="1" applyFill="1" applyBorder="1" applyAlignment="1" applyProtection="1">
      <alignment horizontal="right" vertical="top"/>
    </xf>
    <xf numFmtId="0" fontId="6" fillId="4" borderId="83" xfId="0" applyFont="1" applyFill="1" applyBorder="1" applyAlignment="1" applyProtection="1">
      <alignment horizontal="left" vertical="top"/>
    </xf>
    <xf numFmtId="0" fontId="4" fillId="0" borderId="0" xfId="0" applyFont="1" applyFill="1" applyAlignment="1" applyProtection="1">
      <alignment horizontal="left" vertical="top" wrapText="1"/>
    </xf>
    <xf numFmtId="0" fontId="9" fillId="0" borderId="0" xfId="0" applyFont="1" applyAlignment="1" applyProtection="1">
      <alignment horizontal="left" vertical="top"/>
    </xf>
    <xf numFmtId="0" fontId="11" fillId="0" borderId="0" xfId="0" applyFont="1" applyFill="1" applyAlignment="1" applyProtection="1">
      <alignment horizontal="center" vertical="top"/>
    </xf>
    <xf numFmtId="0" fontId="6" fillId="0" borderId="0" xfId="0" applyFont="1" applyAlignment="1" applyProtection="1">
      <alignment horizontal="center" vertical="top"/>
    </xf>
    <xf numFmtId="0" fontId="11" fillId="0" borderId="0" xfId="2" applyNumberFormat="1" applyFont="1" applyFill="1" applyAlignment="1" applyProtection="1">
      <alignment horizontal="center" vertical="top"/>
    </xf>
    <xf numFmtId="164" fontId="11" fillId="0" borderId="67" xfId="0" applyNumberFormat="1" applyFont="1" applyBorder="1" applyAlignment="1" applyProtection="1">
      <alignment horizontal="center" vertical="top"/>
    </xf>
    <xf numFmtId="164" fontId="11" fillId="0" borderId="9" xfId="0" applyNumberFormat="1" applyFont="1" applyBorder="1" applyAlignment="1" applyProtection="1">
      <alignment horizontal="right" vertical="top"/>
    </xf>
    <xf numFmtId="9" fontId="11" fillId="0" borderId="0" xfId="0" applyNumberFormat="1" applyFont="1" applyAlignment="1" applyProtection="1">
      <alignment horizontal="center" vertical="top"/>
    </xf>
    <xf numFmtId="0" fontId="11" fillId="31" borderId="74" xfId="0" applyFont="1" applyFill="1" applyBorder="1" applyAlignment="1" applyProtection="1">
      <alignment horizontal="center" vertical="top" wrapText="1"/>
    </xf>
    <xf numFmtId="0" fontId="6" fillId="31" borderId="75" xfId="0" applyFont="1" applyFill="1" applyBorder="1" applyAlignment="1" applyProtection="1">
      <alignment horizontal="left" vertical="top" wrapText="1"/>
    </xf>
    <xf numFmtId="0" fontId="11" fillId="31" borderId="75" xfId="0" applyFont="1" applyFill="1" applyBorder="1" applyAlignment="1" applyProtection="1">
      <alignment horizontal="left" vertical="top" wrapText="1"/>
    </xf>
    <xf numFmtId="0" fontId="6" fillId="31" borderId="76" xfId="0" applyFont="1" applyFill="1" applyBorder="1" applyAlignment="1" applyProtection="1">
      <alignment horizontal="left" vertical="top" wrapText="1"/>
    </xf>
    <xf numFmtId="0" fontId="6" fillId="31" borderId="77" xfId="0" applyFont="1" applyFill="1" applyBorder="1" applyAlignment="1" applyProtection="1">
      <alignment horizontal="left" vertical="top" wrapText="1"/>
    </xf>
    <xf numFmtId="49" fontId="15" fillId="0" borderId="29" xfId="0" applyNumberFormat="1" applyFont="1" applyBorder="1" applyAlignment="1" applyProtection="1">
      <alignment horizontal="center" vertical="top"/>
    </xf>
    <xf numFmtId="0" fontId="15" fillId="0" borderId="30" xfId="0" applyFont="1" applyBorder="1" applyAlignment="1" applyProtection="1">
      <alignment horizontal="left" vertical="top"/>
    </xf>
    <xf numFmtId="167" fontId="15" fillId="0" borderId="30" xfId="0" applyNumberFormat="1" applyFont="1" applyBorder="1" applyAlignment="1" applyProtection="1">
      <alignment horizontal="center" vertical="top"/>
    </xf>
    <xf numFmtId="0" fontId="11" fillId="0" borderId="82" xfId="0" applyFont="1" applyFill="1" applyBorder="1" applyAlignment="1" applyProtection="1">
      <alignment horizontal="center" vertical="center"/>
    </xf>
    <xf numFmtId="4" fontId="11" fillId="0" borderId="70" xfId="0" applyNumberFormat="1" applyFont="1" applyBorder="1" applyAlignment="1" applyProtection="1">
      <alignment horizontal="right" vertical="top"/>
    </xf>
    <xf numFmtId="0" fontId="15" fillId="0" borderId="23" xfId="0" applyFont="1" applyBorder="1" applyAlignment="1" applyProtection="1">
      <alignment horizontal="left" vertical="top"/>
    </xf>
    <xf numFmtId="0" fontId="11" fillId="0" borderId="69" xfId="0" applyFont="1" applyFill="1" applyBorder="1" applyAlignment="1" applyProtection="1">
      <alignment horizontal="center" vertical="center"/>
    </xf>
    <xf numFmtId="0" fontId="11" fillId="31" borderId="77" xfId="0" applyFont="1" applyFill="1" applyBorder="1" applyAlignment="1" applyProtection="1">
      <alignment horizontal="left" vertical="top"/>
    </xf>
    <xf numFmtId="49" fontId="11" fillId="0" borderId="79" xfId="0" applyNumberFormat="1" applyFont="1" applyBorder="1" applyAlignment="1" applyProtection="1">
      <alignment horizontal="center" vertical="top"/>
    </xf>
    <xf numFmtId="0" fontId="11" fillId="0" borderId="80" xfId="0" applyFont="1" applyBorder="1" applyAlignment="1" applyProtection="1">
      <alignment horizontal="left" vertical="top"/>
    </xf>
    <xf numFmtId="167" fontId="11" fillId="0" borderId="80" xfId="0" applyNumberFormat="1" applyFont="1" applyBorder="1" applyAlignment="1" applyProtection="1">
      <alignment horizontal="center" vertical="top"/>
    </xf>
    <xf numFmtId="4" fontId="11" fillId="0" borderId="72" xfId="0" applyNumberFormat="1" applyFont="1" applyBorder="1" applyAlignment="1" applyProtection="1">
      <alignment horizontal="right" vertical="top"/>
    </xf>
    <xf numFmtId="0" fontId="11" fillId="0" borderId="73" xfId="0" applyFont="1" applyBorder="1" applyAlignment="1" applyProtection="1">
      <alignment horizontal="left" vertical="top"/>
    </xf>
    <xf numFmtId="49" fontId="11" fillId="0" borderId="71" xfId="0" applyNumberFormat="1" applyFont="1" applyBorder="1" applyAlignment="1" applyProtection="1">
      <alignment horizontal="center" vertical="top"/>
    </xf>
    <xf numFmtId="0" fontId="11" fillId="0" borderId="28" xfId="0" applyFont="1" applyBorder="1" applyAlignment="1" applyProtection="1">
      <alignment horizontal="left" vertical="top"/>
    </xf>
    <xf numFmtId="167" fontId="11" fillId="0" borderId="28" xfId="0" applyNumberFormat="1" applyFont="1" applyBorder="1" applyAlignment="1" applyProtection="1">
      <alignment horizontal="center" vertical="top"/>
    </xf>
    <xf numFmtId="4" fontId="11" fillId="0" borderId="69" xfId="0" applyNumberFormat="1" applyFont="1" applyBorder="1" applyAlignment="1" applyProtection="1">
      <alignment horizontal="right" vertical="top"/>
    </xf>
    <xf numFmtId="49" fontId="11" fillId="31" borderId="74" xfId="0" applyNumberFormat="1" applyFont="1" applyFill="1" applyBorder="1" applyAlignment="1" applyProtection="1">
      <alignment horizontal="center" vertical="top"/>
    </xf>
    <xf numFmtId="49" fontId="15" fillId="0" borderId="18" xfId="0" applyNumberFormat="1" applyFont="1" applyBorder="1" applyAlignment="1" applyProtection="1">
      <alignment horizontal="center" vertical="top"/>
    </xf>
    <xf numFmtId="0" fontId="15" fillId="0" borderId="19" xfId="0" applyFont="1" applyBorder="1" applyAlignment="1" applyProtection="1">
      <alignment horizontal="left" vertical="top"/>
    </xf>
    <xf numFmtId="0" fontId="11" fillId="0" borderId="70" xfId="0" applyFont="1" applyFill="1" applyBorder="1" applyAlignment="1" applyProtection="1">
      <alignment horizontal="center" vertical="center"/>
    </xf>
    <xf numFmtId="167" fontId="6" fillId="4" borderId="34" xfId="0" applyNumberFormat="1" applyFont="1" applyFill="1" applyBorder="1" applyAlignment="1" applyProtection="1">
      <alignment horizontal="center" vertical="top"/>
    </xf>
    <xf numFmtId="9" fontId="6" fillId="4" borderId="35" xfId="0" applyNumberFormat="1" applyFont="1" applyFill="1" applyBorder="1" applyAlignment="1" applyProtection="1">
      <alignment horizontal="center" vertical="top"/>
    </xf>
    <xf numFmtId="9" fontId="6" fillId="4" borderId="105" xfId="0" applyNumberFormat="1" applyFont="1" applyFill="1" applyBorder="1" applyAlignment="1" applyProtection="1">
      <alignment horizontal="center" vertical="top"/>
    </xf>
    <xf numFmtId="0" fontId="6" fillId="4" borderId="34" xfId="0" applyFont="1" applyFill="1" applyBorder="1" applyAlignment="1" applyProtection="1">
      <alignment horizontal="right" vertical="top"/>
    </xf>
    <xf numFmtId="0" fontId="53" fillId="34" borderId="77" xfId="0" applyFont="1" applyFill="1" applyBorder="1" applyAlignment="1" applyProtection="1">
      <alignment horizontal="left" vertical="top"/>
    </xf>
    <xf numFmtId="0" fontId="6" fillId="31" borderId="117" xfId="0" applyFont="1" applyFill="1" applyBorder="1" applyAlignment="1" applyProtection="1">
      <alignment horizontal="left" vertical="top"/>
    </xf>
    <xf numFmtId="0" fontId="6" fillId="4" borderId="33" xfId="0" applyFont="1" applyFill="1" applyBorder="1" applyAlignment="1" applyProtection="1">
      <alignment horizontal="right" vertical="top"/>
    </xf>
    <xf numFmtId="0" fontId="6" fillId="0" borderId="0" xfId="0" applyFont="1" applyBorder="1" applyAlignment="1" applyProtection="1">
      <alignment horizontal="left" vertical="top"/>
    </xf>
    <xf numFmtId="4" fontId="11" fillId="0" borderId="0" xfId="0" applyNumberFormat="1" applyFont="1" applyBorder="1" applyAlignment="1" applyProtection="1">
      <alignment horizontal="right" vertical="top"/>
    </xf>
    <xf numFmtId="0" fontId="11" fillId="0" borderId="10" xfId="0" applyFont="1" applyBorder="1" applyAlignment="1" applyProtection="1">
      <alignment horizontal="left" vertical="top"/>
    </xf>
    <xf numFmtId="9" fontId="6" fillId="0" borderId="0" xfId="0" applyNumberFormat="1" applyFont="1" applyAlignment="1" applyProtection="1">
      <alignment horizontal="center" vertical="top"/>
    </xf>
    <xf numFmtId="0" fontId="10" fillId="0" borderId="11" xfId="0" applyFont="1" applyBorder="1" applyAlignment="1" applyProtection="1">
      <alignment horizontal="left" vertical="top" wrapText="1"/>
    </xf>
    <xf numFmtId="0" fontId="10" fillId="0" borderId="66" xfId="0" applyFont="1" applyBorder="1" applyAlignment="1" applyProtection="1">
      <alignment horizontal="left" vertical="top" wrapText="1"/>
    </xf>
    <xf numFmtId="0" fontId="10" fillId="0" borderId="12" xfId="0" applyFont="1" applyBorder="1" applyAlignment="1" applyProtection="1">
      <alignment horizontal="left" vertical="top" wrapText="1"/>
    </xf>
    <xf numFmtId="0" fontId="11" fillId="0" borderId="0" xfId="0" applyFont="1" applyAlignment="1" applyProtection="1">
      <alignment vertical="center"/>
    </xf>
    <xf numFmtId="0" fontId="6" fillId="0" borderId="0" xfId="0" applyFont="1" applyAlignment="1" applyProtection="1">
      <alignment vertical="center"/>
    </xf>
    <xf numFmtId="0" fontId="6" fillId="0" borderId="0" xfId="0" applyFont="1" applyAlignment="1" applyProtection="1">
      <alignment horizontal="left" vertical="center"/>
    </xf>
    <xf numFmtId="0" fontId="11" fillId="0" borderId="0" xfId="0" applyFont="1" applyAlignment="1" applyProtection="1">
      <alignment horizontal="center" vertical="center"/>
    </xf>
    <xf numFmtId="9" fontId="11" fillId="0" borderId="0" xfId="2" applyFont="1" applyFill="1" applyAlignment="1" applyProtection="1">
      <alignment horizontal="center" vertical="center"/>
    </xf>
    <xf numFmtId="0" fontId="7" fillId="0" borderId="0" xfId="0" applyFont="1" applyAlignment="1" applyProtection="1">
      <alignment vertical="center"/>
    </xf>
    <xf numFmtId="0" fontId="10" fillId="0" borderId="0" xfId="0" applyFont="1" applyAlignment="1" applyProtection="1">
      <alignment horizontal="center" vertical="center"/>
    </xf>
    <xf numFmtId="0" fontId="10" fillId="0" borderId="0" xfId="0" applyFont="1" applyAlignment="1" applyProtection="1">
      <alignment vertical="center"/>
    </xf>
    <xf numFmtId="0" fontId="11" fillId="0" borderId="0" xfId="0" applyFont="1" applyAlignment="1" applyProtection="1">
      <alignment horizontal="right" vertical="center"/>
    </xf>
    <xf numFmtId="164" fontId="12" fillId="0" borderId="0" xfId="0" applyNumberFormat="1" applyFont="1" applyAlignment="1" applyProtection="1">
      <alignment horizontal="center"/>
    </xf>
    <xf numFmtId="165" fontId="11" fillId="0" borderId="0" xfId="0" applyNumberFormat="1" applyFont="1" applyAlignment="1" applyProtection="1">
      <alignment vertical="center"/>
    </xf>
    <xf numFmtId="164" fontId="11" fillId="0" borderId="11" xfId="0" applyNumberFormat="1" applyFont="1" applyBorder="1" applyAlignment="1" applyProtection="1">
      <alignment vertical="center"/>
    </xf>
    <xf numFmtId="0" fontId="11" fillId="0" borderId="12" xfId="0" applyFont="1" applyBorder="1" applyAlignment="1" applyProtection="1">
      <alignment horizontal="center" vertical="center"/>
    </xf>
    <xf numFmtId="175" fontId="11" fillId="0" borderId="0" xfId="0" applyNumberFormat="1" applyFont="1" applyAlignment="1" applyProtection="1">
      <alignment horizontal="center" vertical="center"/>
    </xf>
    <xf numFmtId="0" fontId="11" fillId="0" borderId="5" xfId="0" applyFont="1" applyBorder="1" applyAlignment="1" applyProtection="1">
      <alignment horizontal="right" vertical="center"/>
    </xf>
    <xf numFmtId="0" fontId="11" fillId="0" borderId="3" xfId="0" applyFont="1" applyBorder="1" applyAlignment="1" applyProtection="1">
      <alignment horizontal="center" vertical="center"/>
    </xf>
    <xf numFmtId="164" fontId="11" fillId="0" borderId="0" xfId="0" applyNumberFormat="1" applyFont="1" applyAlignment="1" applyProtection="1">
      <alignment vertical="center"/>
    </xf>
    <xf numFmtId="0" fontId="6" fillId="0" borderId="0" xfId="0" applyFont="1" applyAlignment="1" applyProtection="1">
      <alignment horizontal="center" vertical="center"/>
    </xf>
    <xf numFmtId="165" fontId="6" fillId="0" borderId="0" xfId="0" applyNumberFormat="1" applyFont="1" applyAlignment="1" applyProtection="1">
      <alignment horizontal="right" vertical="center"/>
    </xf>
    <xf numFmtId="164" fontId="11" fillId="0" borderId="9" xfId="0" applyNumberFormat="1" applyFont="1" applyBorder="1" applyAlignment="1" applyProtection="1">
      <alignment vertical="center"/>
    </xf>
    <xf numFmtId="0" fontId="6" fillId="0" borderId="10" xfId="0" applyFont="1" applyBorder="1" applyAlignment="1" applyProtection="1">
      <alignment horizontal="center" vertical="center"/>
    </xf>
    <xf numFmtId="0" fontId="13" fillId="0" borderId="0" xfId="0" applyFont="1" applyAlignment="1" applyProtection="1">
      <alignment vertical="center"/>
    </xf>
    <xf numFmtId="0" fontId="14" fillId="0" borderId="0" xfId="0" applyFont="1" applyAlignment="1" applyProtection="1">
      <alignment vertical="center"/>
    </xf>
    <xf numFmtId="0" fontId="11" fillId="0" borderId="0" xfId="0" applyFont="1" applyProtection="1"/>
    <xf numFmtId="0" fontId="6" fillId="0" borderId="0" xfId="0" applyFont="1" applyAlignment="1" applyProtection="1">
      <alignment horizontal="right" vertical="center"/>
    </xf>
    <xf numFmtId="9" fontId="6" fillId="0" borderId="37" xfId="0" applyNumberFormat="1" applyFont="1" applyBorder="1" applyAlignment="1" applyProtection="1">
      <alignment horizontal="center" vertical="center"/>
    </xf>
    <xf numFmtId="4" fontId="6" fillId="0" borderId="9" xfId="0" applyNumberFormat="1" applyFont="1" applyBorder="1" applyAlignment="1" applyProtection="1">
      <alignment horizontal="right" vertical="center"/>
    </xf>
    <xf numFmtId="0" fontId="6" fillId="0" borderId="39" xfId="0" applyFont="1" applyBorder="1" applyAlignment="1" applyProtection="1">
      <alignment horizontal="right" vertical="center"/>
    </xf>
    <xf numFmtId="2" fontId="53" fillId="0" borderId="0" xfId="0" applyNumberFormat="1" applyFont="1" applyAlignment="1" applyProtection="1">
      <alignment horizontal="right" vertical="center"/>
    </xf>
    <xf numFmtId="165" fontId="6" fillId="0" borderId="0" xfId="0" applyNumberFormat="1" applyFont="1" applyAlignment="1" applyProtection="1">
      <alignment horizontal="center" vertical="center"/>
    </xf>
    <xf numFmtId="0" fontId="6" fillId="0" borderId="13" xfId="0" applyFont="1" applyBorder="1" applyAlignment="1" applyProtection="1">
      <alignment horizontal="center" vertical="center" wrapText="1"/>
    </xf>
    <xf numFmtId="0" fontId="6" fillId="0" borderId="14" xfId="0" applyFont="1" applyBorder="1" applyAlignment="1" applyProtection="1">
      <alignment horizontal="center" vertical="center" wrapText="1"/>
    </xf>
    <xf numFmtId="0" fontId="6" fillId="0" borderId="15" xfId="0" applyFont="1" applyBorder="1" applyAlignment="1" applyProtection="1">
      <alignment horizontal="center" vertical="center" wrapText="1"/>
    </xf>
    <xf numFmtId="0" fontId="6" fillId="0" borderId="16" xfId="0" applyFont="1" applyBorder="1" applyAlignment="1" applyProtection="1">
      <alignment horizontal="center" vertical="center" wrapText="1"/>
    </xf>
    <xf numFmtId="0" fontId="6" fillId="0" borderId="17" xfId="0" applyFont="1" applyBorder="1" applyAlignment="1" applyProtection="1">
      <alignment horizontal="center" vertical="center" wrapText="1"/>
    </xf>
    <xf numFmtId="0" fontId="6" fillId="0" borderId="18" xfId="0" applyFont="1" applyBorder="1" applyAlignment="1" applyProtection="1">
      <alignment horizontal="center" vertical="center" wrapText="1"/>
    </xf>
    <xf numFmtId="0" fontId="6" fillId="0" borderId="19" xfId="0" applyFont="1" applyBorder="1" applyAlignment="1" applyProtection="1">
      <alignment horizontal="center" vertical="center" wrapText="1"/>
    </xf>
    <xf numFmtId="0" fontId="11" fillId="0" borderId="19" xfId="0" applyFont="1" applyBorder="1" applyAlignment="1" applyProtection="1">
      <alignment horizontal="center" vertical="center" wrapText="1"/>
    </xf>
    <xf numFmtId="0" fontId="6" fillId="0" borderId="20" xfId="0" applyFont="1" applyBorder="1" applyAlignment="1" applyProtection="1">
      <alignment horizontal="center" vertical="center" wrapText="1"/>
    </xf>
    <xf numFmtId="0" fontId="6" fillId="0" borderId="21" xfId="0" applyFont="1" applyBorder="1" applyAlignment="1" applyProtection="1">
      <alignment horizontal="center" vertical="center" wrapText="1"/>
    </xf>
    <xf numFmtId="0" fontId="6" fillId="0" borderId="22" xfId="0" applyFont="1" applyBorder="1" applyAlignment="1" applyProtection="1">
      <alignment horizontal="center" vertical="center" wrapText="1"/>
    </xf>
    <xf numFmtId="0" fontId="11" fillId="31" borderId="74" xfId="0" applyFont="1" applyFill="1" applyBorder="1" applyAlignment="1" applyProtection="1">
      <alignment horizontal="center" vertical="center" wrapText="1"/>
    </xf>
    <xf numFmtId="0" fontId="6" fillId="31" borderId="75" xfId="0" applyFont="1" applyFill="1" applyBorder="1" applyAlignment="1" applyProtection="1">
      <alignment horizontal="center" vertical="center" wrapText="1"/>
    </xf>
    <xf numFmtId="0" fontId="11" fillId="31" borderId="75" xfId="0" applyFont="1" applyFill="1" applyBorder="1" applyAlignment="1" applyProtection="1">
      <alignment horizontal="center" vertical="center" wrapText="1"/>
    </xf>
    <xf numFmtId="0" fontId="6" fillId="31" borderId="76" xfId="0" applyFont="1" applyFill="1" applyBorder="1" applyAlignment="1" applyProtection="1">
      <alignment horizontal="center" vertical="center" wrapText="1"/>
    </xf>
    <xf numFmtId="0" fontId="6" fillId="31" borderId="77" xfId="0" applyFont="1" applyFill="1" applyBorder="1" applyAlignment="1" applyProtection="1">
      <alignment horizontal="center" vertical="center" wrapText="1"/>
    </xf>
    <xf numFmtId="0" fontId="11" fillId="0" borderId="30" xfId="0" applyFont="1" applyBorder="1" applyAlignment="1" applyProtection="1">
      <alignment vertical="center"/>
    </xf>
    <xf numFmtId="167" fontId="11" fillId="0" borderId="30" xfId="0" applyNumberFormat="1" applyFont="1" applyBorder="1" applyAlignment="1" applyProtection="1">
      <alignment horizontal="center" vertical="center"/>
    </xf>
    <xf numFmtId="4" fontId="11" fillId="0" borderId="70" xfId="0" applyNumberFormat="1" applyFont="1" applyBorder="1" applyAlignment="1" applyProtection="1">
      <alignment vertical="center"/>
    </xf>
    <xf numFmtId="0" fontId="11" fillId="0" borderId="31" xfId="0" applyFont="1" applyBorder="1" applyAlignment="1" applyProtection="1">
      <alignment horizontal="left" vertical="center"/>
    </xf>
    <xf numFmtId="49" fontId="11" fillId="0" borderId="27" xfId="0" applyNumberFormat="1" applyFont="1" applyBorder="1" applyAlignment="1" applyProtection="1">
      <alignment horizontal="center" vertical="center"/>
    </xf>
    <xf numFmtId="0" fontId="11" fillId="0" borderId="23" xfId="0" applyFont="1" applyBorder="1" applyAlignment="1" applyProtection="1">
      <alignment vertical="center"/>
    </xf>
    <xf numFmtId="167" fontId="11" fillId="0" borderId="23" xfId="0" applyNumberFormat="1" applyFont="1" applyBorder="1" applyAlignment="1" applyProtection="1">
      <alignment horizontal="center" vertical="center"/>
    </xf>
    <xf numFmtId="0" fontId="11" fillId="0" borderId="26" xfId="0" applyFont="1" applyBorder="1" applyAlignment="1" applyProtection="1">
      <alignment horizontal="left" vertical="center"/>
    </xf>
    <xf numFmtId="0" fontId="6" fillId="31" borderId="77" xfId="0" applyFont="1" applyFill="1" applyBorder="1" applyAlignment="1" applyProtection="1">
      <alignment horizontal="left" vertical="center" wrapText="1"/>
    </xf>
    <xf numFmtId="49" fontId="11" fillId="0" borderId="79" xfId="0" applyNumberFormat="1" applyFont="1" applyFill="1" applyBorder="1" applyAlignment="1" applyProtection="1">
      <alignment horizontal="center" vertical="center"/>
    </xf>
    <xf numFmtId="0" fontId="11" fillId="0" borderId="80" xfId="0" applyFont="1" applyFill="1" applyBorder="1" applyAlignment="1" applyProtection="1">
      <alignment vertical="center" wrapText="1"/>
    </xf>
    <xf numFmtId="167" fontId="11" fillId="0" borderId="80" xfId="0" applyNumberFormat="1" applyFont="1" applyFill="1" applyBorder="1" applyAlignment="1" applyProtection="1">
      <alignment horizontal="center" vertical="center"/>
    </xf>
    <xf numFmtId="4" fontId="11" fillId="0" borderId="70" xfId="0" applyNumberFormat="1" applyFont="1" applyFill="1" applyBorder="1" applyAlignment="1" applyProtection="1">
      <alignment vertical="center"/>
    </xf>
    <xf numFmtId="0" fontId="11" fillId="0" borderId="73" xfId="0" applyFont="1" applyFill="1" applyBorder="1" applyAlignment="1" applyProtection="1">
      <alignment horizontal="left" vertical="center"/>
    </xf>
    <xf numFmtId="0" fontId="6" fillId="31" borderId="92" xfId="0" applyFont="1" applyFill="1" applyBorder="1" applyAlignment="1" applyProtection="1">
      <alignment horizontal="left" vertical="center" wrapText="1"/>
    </xf>
    <xf numFmtId="0" fontId="11" fillId="0" borderId="23" xfId="0" applyFont="1" applyBorder="1" applyAlignment="1" applyProtection="1">
      <alignment vertical="center" wrapText="1"/>
    </xf>
    <xf numFmtId="167" fontId="11" fillId="0" borderId="23" xfId="0" applyNumberFormat="1" applyFont="1" applyFill="1" applyBorder="1" applyAlignment="1" applyProtection="1">
      <alignment horizontal="center" vertical="center"/>
    </xf>
    <xf numFmtId="4" fontId="11" fillId="0" borderId="25" xfId="0" applyNumberFormat="1" applyFont="1" applyBorder="1" applyAlignment="1" applyProtection="1">
      <alignment vertical="center"/>
    </xf>
    <xf numFmtId="0" fontId="11" fillId="31" borderId="38" xfId="0" applyFont="1" applyFill="1" applyBorder="1" applyAlignment="1" applyProtection="1">
      <alignment horizontal="center" vertical="center" wrapText="1"/>
    </xf>
    <xf numFmtId="0" fontId="6" fillId="31" borderId="0" xfId="0" applyFont="1" applyFill="1" applyBorder="1" applyAlignment="1" applyProtection="1">
      <alignment horizontal="center" vertical="center" wrapText="1"/>
    </xf>
    <xf numFmtId="0" fontId="11" fillId="31" borderId="0" xfId="0" applyFont="1" applyFill="1" applyBorder="1" applyAlignment="1" applyProtection="1">
      <alignment horizontal="center" vertical="center" wrapText="1"/>
    </xf>
    <xf numFmtId="0" fontId="11" fillId="31" borderId="37" xfId="0" applyFont="1" applyFill="1" applyBorder="1" applyAlignment="1" applyProtection="1">
      <alignment horizontal="left" vertical="center" wrapText="1"/>
    </xf>
    <xf numFmtId="0" fontId="16" fillId="0" borderId="104" xfId="0" applyFont="1" applyBorder="1" applyAlignment="1" applyProtection="1">
      <alignment horizontal="center" vertical="center" wrapText="1"/>
    </xf>
    <xf numFmtId="0" fontId="15" fillId="0" borderId="103" xfId="0" applyFont="1" applyBorder="1" applyAlignment="1" applyProtection="1">
      <alignment horizontal="left" vertical="center" wrapText="1"/>
    </xf>
    <xf numFmtId="49" fontId="11" fillId="0" borderId="71" xfId="0" applyNumberFormat="1" applyFont="1" applyBorder="1" applyAlignment="1" applyProtection="1">
      <alignment horizontal="center" vertical="center"/>
    </xf>
    <xf numFmtId="0" fontId="16" fillId="0" borderId="106" xfId="0" applyFont="1" applyBorder="1" applyAlignment="1" applyProtection="1">
      <alignment horizontal="center" vertical="center" wrapText="1"/>
    </xf>
    <xf numFmtId="0" fontId="0" fillId="0" borderId="0" xfId="0" applyBorder="1" applyAlignment="1" applyProtection="1">
      <alignment horizontal="left" vertical="top"/>
    </xf>
    <xf numFmtId="166" fontId="6" fillId="0" borderId="36" xfId="0" applyNumberFormat="1" applyFont="1" applyFill="1" applyBorder="1" applyAlignment="1" applyProtection="1">
      <alignment horizontal="right" vertical="top"/>
    </xf>
    <xf numFmtId="0" fontId="11" fillId="0" borderId="0" xfId="0" applyFont="1" applyBorder="1" applyAlignment="1" applyProtection="1">
      <alignment horizontal="right" vertical="top"/>
    </xf>
    <xf numFmtId="0" fontId="11" fillId="0" borderId="0" xfId="0" applyFont="1" applyBorder="1" applyAlignment="1" applyProtection="1">
      <alignment vertical="center"/>
    </xf>
    <xf numFmtId="0" fontId="54" fillId="0" borderId="0" xfId="0" applyFont="1" applyBorder="1" applyAlignment="1" applyProtection="1">
      <alignment vertical="center"/>
    </xf>
    <xf numFmtId="0" fontId="55" fillId="0" borderId="0" xfId="0" applyFont="1" applyBorder="1" applyAlignment="1" applyProtection="1">
      <alignment vertical="center"/>
    </xf>
    <xf numFmtId="0" fontId="11" fillId="31" borderId="76" xfId="0" applyFont="1" applyFill="1" applyBorder="1" applyAlignment="1" applyProtection="1">
      <alignment horizontal="center" vertical="center" wrapText="1"/>
    </xf>
    <xf numFmtId="0" fontId="11" fillId="31" borderId="87" xfId="0" applyFont="1" applyFill="1" applyBorder="1" applyAlignment="1" applyProtection="1">
      <alignment horizontal="center" vertical="center" wrapText="1"/>
    </xf>
    <xf numFmtId="0" fontId="11" fillId="0" borderId="113" xfId="0" applyFont="1" applyFill="1" applyBorder="1" applyAlignment="1" applyProtection="1">
      <alignment horizontal="center" vertical="center"/>
    </xf>
    <xf numFmtId="49" fontId="11" fillId="0" borderId="79" xfId="0" applyNumberFormat="1" applyFont="1" applyBorder="1" applyAlignment="1" applyProtection="1">
      <alignment horizontal="center" vertical="center"/>
    </xf>
    <xf numFmtId="0" fontId="11" fillId="0" borderId="80" xfId="0" applyFont="1" applyBorder="1" applyAlignment="1" applyProtection="1">
      <alignment vertical="center" wrapText="1"/>
    </xf>
    <xf numFmtId="0" fontId="11" fillId="0" borderId="73" xfId="0" applyFont="1" applyBorder="1" applyAlignment="1" applyProtection="1">
      <alignment horizontal="left" vertical="center"/>
    </xf>
    <xf numFmtId="0" fontId="6" fillId="31" borderId="76" xfId="0" applyFont="1" applyFill="1" applyBorder="1" applyAlignment="1" applyProtection="1">
      <alignment horizontal="left" vertical="center" wrapText="1"/>
    </xf>
    <xf numFmtId="49" fontId="17" fillId="0" borderId="0" xfId="0" applyNumberFormat="1" applyFont="1" applyBorder="1" applyAlignment="1" applyProtection="1">
      <alignment horizontal="center" vertical="center" wrapText="1"/>
    </xf>
    <xf numFmtId="49" fontId="17" fillId="0" borderId="103" xfId="0" applyNumberFormat="1" applyFont="1" applyBorder="1" applyAlignment="1" applyProtection="1">
      <alignment horizontal="center" vertical="center" wrapText="1"/>
    </xf>
    <xf numFmtId="49" fontId="17" fillId="0" borderId="119" xfId="0" applyNumberFormat="1" applyFont="1" applyBorder="1" applyAlignment="1" applyProtection="1">
      <alignment horizontal="center" vertical="center" wrapText="1"/>
    </xf>
    <xf numFmtId="0" fontId="10" fillId="0" borderId="11" xfId="0" applyFont="1" applyFill="1" applyBorder="1" applyAlignment="1" applyProtection="1">
      <alignment horizontal="left" vertical="top" wrapText="1"/>
    </xf>
    <xf numFmtId="0" fontId="10" fillId="0" borderId="66" xfId="0" applyFont="1" applyFill="1" applyBorder="1" applyAlignment="1" applyProtection="1">
      <alignment horizontal="left" vertical="top" wrapText="1"/>
    </xf>
    <xf numFmtId="0" fontId="10" fillId="0" borderId="12" xfId="0" applyFont="1" applyFill="1" applyBorder="1" applyAlignment="1" applyProtection="1">
      <alignment horizontal="left" vertical="top" wrapText="1"/>
    </xf>
    <xf numFmtId="4" fontId="11" fillId="2" borderId="70" xfId="0" applyNumberFormat="1" applyFont="1" applyFill="1" applyBorder="1" applyAlignment="1" applyProtection="1">
      <alignment vertical="center"/>
      <protection locked="0"/>
    </xf>
    <xf numFmtId="4" fontId="11" fillId="2" borderId="25" xfId="0" applyNumberFormat="1" applyFont="1" applyFill="1" applyBorder="1" applyAlignment="1" applyProtection="1">
      <alignment vertical="center"/>
      <protection locked="0"/>
    </xf>
    <xf numFmtId="0" fontId="6" fillId="0" borderId="93" xfId="0" applyFont="1" applyBorder="1" applyAlignment="1" applyProtection="1">
      <alignment horizontal="center" vertical="center" wrapText="1"/>
    </xf>
    <xf numFmtId="0" fontId="6" fillId="0" borderId="94" xfId="0" applyFont="1" applyBorder="1" applyAlignment="1" applyProtection="1">
      <alignment horizontal="center" vertical="center" wrapText="1"/>
    </xf>
    <xf numFmtId="0" fontId="6" fillId="31" borderId="76" xfId="0" applyFont="1" applyFill="1" applyBorder="1" applyAlignment="1" applyProtection="1">
      <alignment horizontal="center" vertical="center" wrapText="1"/>
    </xf>
    <xf numFmtId="0" fontId="6" fillId="31" borderId="87" xfId="0" applyFont="1" applyFill="1" applyBorder="1" applyAlignment="1" applyProtection="1">
      <alignment horizontal="center" vertical="center" wrapText="1"/>
    </xf>
    <xf numFmtId="167" fontId="11" fillId="0" borderId="30" xfId="0" applyNumberFormat="1" applyFont="1" applyFill="1" applyBorder="1" applyAlignment="1" applyProtection="1">
      <alignment horizontal="center" vertical="center"/>
    </xf>
    <xf numFmtId="0" fontId="11" fillId="0" borderId="76" xfId="0" applyFont="1" applyFill="1" applyBorder="1" applyAlignment="1" applyProtection="1">
      <alignment horizontal="center" vertical="center"/>
    </xf>
    <xf numFmtId="0" fontId="11" fillId="0" borderId="87" xfId="0" applyFont="1" applyFill="1" applyBorder="1" applyAlignment="1" applyProtection="1">
      <alignment horizontal="center" vertical="center"/>
    </xf>
    <xf numFmtId="0" fontId="16" fillId="0" borderId="2" xfId="0" quotePrefix="1" applyFont="1" applyBorder="1" applyAlignment="1" applyProtection="1">
      <alignment vertical="top" wrapText="1"/>
    </xf>
    <xf numFmtId="0" fontId="63" fillId="0" borderId="24" xfId="0" applyFont="1" applyBorder="1" applyAlignment="1" applyProtection="1">
      <alignment horizontal="center" vertical="center" wrapText="1"/>
    </xf>
    <xf numFmtId="0" fontId="16" fillId="0" borderId="113" xfId="0" quotePrefix="1" applyFont="1" applyBorder="1" applyAlignment="1" applyProtection="1">
      <alignment vertical="center" wrapText="1"/>
    </xf>
    <xf numFmtId="10" fontId="6" fillId="0" borderId="0" xfId="0" applyNumberFormat="1" applyFont="1" applyBorder="1" applyAlignment="1" applyProtection="1">
      <alignment horizontal="right" vertical="top"/>
    </xf>
    <xf numFmtId="167" fontId="11" fillId="0" borderId="7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167" fontId="11" fillId="0" borderId="28" xfId="0" applyNumberFormat="1" applyFont="1" applyFill="1" applyBorder="1" applyAlignment="1" applyProtection="1">
      <alignment horizontal="center" vertical="center"/>
    </xf>
    <xf numFmtId="0" fontId="11" fillId="0" borderId="21" xfId="0" applyFont="1" applyFill="1" applyBorder="1" applyAlignment="1" applyProtection="1">
      <alignment horizontal="center" vertical="center"/>
    </xf>
    <xf numFmtId="0" fontId="11" fillId="0" borderId="94" xfId="0" applyFont="1" applyFill="1" applyBorder="1" applyAlignment="1" applyProtection="1">
      <alignment horizontal="center" vertical="center"/>
    </xf>
    <xf numFmtId="167" fontId="11" fillId="0" borderId="69" xfId="0" applyNumberFormat="1" applyFont="1" applyFill="1" applyBorder="1" applyAlignment="1" applyProtection="1">
      <alignment horizontal="center" vertical="center"/>
    </xf>
    <xf numFmtId="0" fontId="16" fillId="0" borderId="113" xfId="0" quotePrefix="1" applyFont="1" applyBorder="1" applyAlignment="1" applyProtection="1">
      <alignment horizontal="center" vertical="center" wrapText="1"/>
    </xf>
    <xf numFmtId="4" fontId="11" fillId="2" borderId="103" xfId="0" applyNumberFormat="1" applyFont="1" applyFill="1" applyBorder="1" applyAlignment="1" applyProtection="1">
      <alignment vertical="center"/>
      <protection locked="0"/>
    </xf>
    <xf numFmtId="4" fontId="11" fillId="2" borderId="69" xfId="0" applyNumberFormat="1" applyFont="1" applyFill="1" applyBorder="1" applyAlignment="1" applyProtection="1">
      <alignment vertical="center"/>
      <protection locked="0"/>
    </xf>
  </cellXfs>
  <cellStyles count="137">
    <cellStyle name="20% - Akzent1 2" xfId="4" xr:uid="{00000000-0005-0000-0000-000000000000}"/>
    <cellStyle name="20% - Akzent1 2 2" xfId="5" xr:uid="{00000000-0005-0000-0000-000001000000}"/>
    <cellStyle name="20% - Akzent1 3" xfId="6" xr:uid="{00000000-0005-0000-0000-000002000000}"/>
    <cellStyle name="20% - Akzent1 3 2" xfId="7" xr:uid="{00000000-0005-0000-0000-000003000000}"/>
    <cellStyle name="20% - Akzent1 4" xfId="8" xr:uid="{00000000-0005-0000-0000-000004000000}"/>
    <cellStyle name="20% - Akzent2 2" xfId="9" xr:uid="{00000000-0005-0000-0000-000005000000}"/>
    <cellStyle name="20% - Akzent2 2 2" xfId="10" xr:uid="{00000000-0005-0000-0000-000006000000}"/>
    <cellStyle name="20% - Akzent2 3" xfId="11" xr:uid="{00000000-0005-0000-0000-000007000000}"/>
    <cellStyle name="20% - Akzent2 3 2" xfId="12" xr:uid="{00000000-0005-0000-0000-000008000000}"/>
    <cellStyle name="20% - Akzent2 4" xfId="13" xr:uid="{00000000-0005-0000-0000-000009000000}"/>
    <cellStyle name="20% - Akzent3 2" xfId="14" xr:uid="{00000000-0005-0000-0000-00000A000000}"/>
    <cellStyle name="20% - Akzent3 2 2" xfId="15" xr:uid="{00000000-0005-0000-0000-00000B000000}"/>
    <cellStyle name="20% - Akzent3 3" xfId="16" xr:uid="{00000000-0005-0000-0000-00000C000000}"/>
    <cellStyle name="20% - Akzent3 3 2" xfId="17" xr:uid="{00000000-0005-0000-0000-00000D000000}"/>
    <cellStyle name="20% - Akzent3 4" xfId="18" xr:uid="{00000000-0005-0000-0000-00000E000000}"/>
    <cellStyle name="20% - Akzent4 2" xfId="19" xr:uid="{00000000-0005-0000-0000-00000F000000}"/>
    <cellStyle name="20% - Akzent4 2 2" xfId="20" xr:uid="{00000000-0005-0000-0000-000010000000}"/>
    <cellStyle name="20% - Akzent4 3" xfId="21" xr:uid="{00000000-0005-0000-0000-000011000000}"/>
    <cellStyle name="20% - Akzent4 3 2" xfId="22" xr:uid="{00000000-0005-0000-0000-000012000000}"/>
    <cellStyle name="20% - Akzent4 4" xfId="23" xr:uid="{00000000-0005-0000-0000-000013000000}"/>
    <cellStyle name="20% - Akzent5 2" xfId="24" xr:uid="{00000000-0005-0000-0000-000014000000}"/>
    <cellStyle name="20% - Akzent5 2 2" xfId="25" xr:uid="{00000000-0005-0000-0000-000015000000}"/>
    <cellStyle name="20% - Akzent5 3" xfId="26" xr:uid="{00000000-0005-0000-0000-000016000000}"/>
    <cellStyle name="20% - Akzent5 3 2" xfId="27" xr:uid="{00000000-0005-0000-0000-000017000000}"/>
    <cellStyle name="20% - Akzent5 4" xfId="28" xr:uid="{00000000-0005-0000-0000-000018000000}"/>
    <cellStyle name="20% - Akzent6 2" xfId="29" xr:uid="{00000000-0005-0000-0000-000019000000}"/>
    <cellStyle name="20% - Akzent6 2 2" xfId="30" xr:uid="{00000000-0005-0000-0000-00001A000000}"/>
    <cellStyle name="20% - Akzent6 3" xfId="31" xr:uid="{00000000-0005-0000-0000-00001B000000}"/>
    <cellStyle name="20% - Akzent6 3 2" xfId="32" xr:uid="{00000000-0005-0000-0000-00001C000000}"/>
    <cellStyle name="20% - Akzent6 4" xfId="33" xr:uid="{00000000-0005-0000-0000-00001D000000}"/>
    <cellStyle name="40% - Akzent1 2" xfId="34" xr:uid="{00000000-0005-0000-0000-00001E000000}"/>
    <cellStyle name="40% - Akzent1 2 2" xfId="35" xr:uid="{00000000-0005-0000-0000-00001F000000}"/>
    <cellStyle name="40% - Akzent1 3" xfId="36" xr:uid="{00000000-0005-0000-0000-000020000000}"/>
    <cellStyle name="40% - Akzent1 3 2" xfId="37" xr:uid="{00000000-0005-0000-0000-000021000000}"/>
    <cellStyle name="40% - Akzent1 4" xfId="38" xr:uid="{00000000-0005-0000-0000-000022000000}"/>
    <cellStyle name="40% - Akzent2 2" xfId="39" xr:uid="{00000000-0005-0000-0000-000023000000}"/>
    <cellStyle name="40% - Akzent2 2 2" xfId="40" xr:uid="{00000000-0005-0000-0000-000024000000}"/>
    <cellStyle name="40% - Akzent2 3" xfId="41" xr:uid="{00000000-0005-0000-0000-000025000000}"/>
    <cellStyle name="40% - Akzent2 3 2" xfId="42" xr:uid="{00000000-0005-0000-0000-000026000000}"/>
    <cellStyle name="40% - Akzent2 4" xfId="43" xr:uid="{00000000-0005-0000-0000-000027000000}"/>
    <cellStyle name="40% - Akzent3 2" xfId="44" xr:uid="{00000000-0005-0000-0000-000028000000}"/>
    <cellStyle name="40% - Akzent3 2 2" xfId="45" xr:uid="{00000000-0005-0000-0000-000029000000}"/>
    <cellStyle name="40% - Akzent3 3" xfId="46" xr:uid="{00000000-0005-0000-0000-00002A000000}"/>
    <cellStyle name="40% - Akzent3 3 2" xfId="47" xr:uid="{00000000-0005-0000-0000-00002B000000}"/>
    <cellStyle name="40% - Akzent3 4" xfId="48" xr:uid="{00000000-0005-0000-0000-00002C000000}"/>
    <cellStyle name="40% - Akzent4 2" xfId="49" xr:uid="{00000000-0005-0000-0000-00002D000000}"/>
    <cellStyle name="40% - Akzent4 2 2" xfId="50" xr:uid="{00000000-0005-0000-0000-00002E000000}"/>
    <cellStyle name="40% - Akzent4 3" xfId="51" xr:uid="{00000000-0005-0000-0000-00002F000000}"/>
    <cellStyle name="40% - Akzent4 3 2" xfId="52" xr:uid="{00000000-0005-0000-0000-000030000000}"/>
    <cellStyle name="40% - Akzent4 4" xfId="53" xr:uid="{00000000-0005-0000-0000-000031000000}"/>
    <cellStyle name="40% - Akzent5 2" xfId="54" xr:uid="{00000000-0005-0000-0000-000032000000}"/>
    <cellStyle name="40% - Akzent5 2 2" xfId="55" xr:uid="{00000000-0005-0000-0000-000033000000}"/>
    <cellStyle name="40% - Akzent5 3" xfId="56" xr:uid="{00000000-0005-0000-0000-000034000000}"/>
    <cellStyle name="40% - Akzent5 3 2" xfId="57" xr:uid="{00000000-0005-0000-0000-000035000000}"/>
    <cellStyle name="40% - Akzent5 4" xfId="58" xr:uid="{00000000-0005-0000-0000-000036000000}"/>
    <cellStyle name="40% - Akzent6 2" xfId="59" xr:uid="{00000000-0005-0000-0000-000037000000}"/>
    <cellStyle name="40% - Akzent6 2 2" xfId="60" xr:uid="{00000000-0005-0000-0000-000038000000}"/>
    <cellStyle name="40% - Akzent6 3" xfId="61" xr:uid="{00000000-0005-0000-0000-000039000000}"/>
    <cellStyle name="40% - Akzent6 3 2" xfId="62" xr:uid="{00000000-0005-0000-0000-00003A000000}"/>
    <cellStyle name="40% - Akzent6 4" xfId="63" xr:uid="{00000000-0005-0000-0000-00003B000000}"/>
    <cellStyle name="Akzent1 2" xfId="64" xr:uid="{00000000-0005-0000-0000-00003C000000}"/>
    <cellStyle name="Akzent2 2" xfId="65" xr:uid="{00000000-0005-0000-0000-00003D000000}"/>
    <cellStyle name="Akzent3 2" xfId="66" xr:uid="{00000000-0005-0000-0000-00003E000000}"/>
    <cellStyle name="Akzent4 2" xfId="67" xr:uid="{00000000-0005-0000-0000-00003F000000}"/>
    <cellStyle name="Akzent5 2" xfId="68" xr:uid="{00000000-0005-0000-0000-000040000000}"/>
    <cellStyle name="Akzent6 2" xfId="69" xr:uid="{00000000-0005-0000-0000-000041000000}"/>
    <cellStyle name="Ausgabe 2" xfId="70" xr:uid="{00000000-0005-0000-0000-000042000000}"/>
    <cellStyle name="Berechnung 2" xfId="71" xr:uid="{00000000-0005-0000-0000-000043000000}"/>
    <cellStyle name="Dezimal 2" xfId="72" xr:uid="{00000000-0005-0000-0000-000044000000}"/>
    <cellStyle name="Dezimal 3" xfId="73" xr:uid="{00000000-0005-0000-0000-000045000000}"/>
    <cellStyle name="Eingabe 2" xfId="74" xr:uid="{00000000-0005-0000-0000-000046000000}"/>
    <cellStyle name="Ergebnis 2" xfId="75" xr:uid="{00000000-0005-0000-0000-000047000000}"/>
    <cellStyle name="Erklärender Text 2" xfId="76" xr:uid="{00000000-0005-0000-0000-000048000000}"/>
    <cellStyle name="Euro" xfId="77" xr:uid="{00000000-0005-0000-0000-000049000000}"/>
    <cellStyle name="Euro 2" xfId="78" xr:uid="{00000000-0005-0000-0000-00004A000000}"/>
    <cellStyle name="Gut 2" xfId="79" xr:uid="{00000000-0005-0000-0000-00004B000000}"/>
    <cellStyle name="Hyperlink 2" xfId="80" xr:uid="{00000000-0005-0000-0000-00004C000000}"/>
    <cellStyle name="Komma" xfId="1" builtinId="3"/>
    <cellStyle name="Komma 2" xfId="135" xr:uid="{00000000-0005-0000-0000-00004E000000}"/>
    <cellStyle name="Neutral 2" xfId="81" xr:uid="{00000000-0005-0000-0000-00004F000000}"/>
    <cellStyle name="Notiz 2" xfId="82" xr:uid="{00000000-0005-0000-0000-000050000000}"/>
    <cellStyle name="Notiz 2 2" xfId="83" xr:uid="{00000000-0005-0000-0000-000051000000}"/>
    <cellStyle name="Notiz 2 2 2" xfId="84" xr:uid="{00000000-0005-0000-0000-000052000000}"/>
    <cellStyle name="Notiz 2 3" xfId="85" xr:uid="{00000000-0005-0000-0000-000053000000}"/>
    <cellStyle name="Notiz 3" xfId="86" xr:uid="{00000000-0005-0000-0000-000054000000}"/>
    <cellStyle name="Notiz 3 2" xfId="87" xr:uid="{00000000-0005-0000-0000-000055000000}"/>
    <cellStyle name="Prozent" xfId="2" builtinId="5"/>
    <cellStyle name="Prozent 2" xfId="89" xr:uid="{00000000-0005-0000-0000-000057000000}"/>
    <cellStyle name="Prozent 3" xfId="90" xr:uid="{00000000-0005-0000-0000-000058000000}"/>
    <cellStyle name="Prozent 4" xfId="91" xr:uid="{00000000-0005-0000-0000-000059000000}"/>
    <cellStyle name="Prozent 5" xfId="133" xr:uid="{00000000-0005-0000-0000-00005A000000}"/>
    <cellStyle name="Prozent 6" xfId="88" xr:uid="{00000000-0005-0000-0000-00005B000000}"/>
    <cellStyle name="Schlecht 2" xfId="92" xr:uid="{00000000-0005-0000-0000-00005C000000}"/>
    <cellStyle name="Standard" xfId="0" builtinId="0"/>
    <cellStyle name="Standard 10" xfId="132" xr:uid="{00000000-0005-0000-0000-00005E000000}"/>
    <cellStyle name="Standard 11" xfId="3" xr:uid="{00000000-0005-0000-0000-00005F000000}"/>
    <cellStyle name="Standard 2" xfId="93" xr:uid="{00000000-0005-0000-0000-000060000000}"/>
    <cellStyle name="Standard 2 2" xfId="94" xr:uid="{00000000-0005-0000-0000-000061000000}"/>
    <cellStyle name="Standard 2 2 2" xfId="95" xr:uid="{00000000-0005-0000-0000-000062000000}"/>
    <cellStyle name="Standard 2 2 2 2" xfId="96" xr:uid="{00000000-0005-0000-0000-000063000000}"/>
    <cellStyle name="Standard 2 2 3" xfId="97" xr:uid="{00000000-0005-0000-0000-000064000000}"/>
    <cellStyle name="Standard 2 3" xfId="98" xr:uid="{00000000-0005-0000-0000-000065000000}"/>
    <cellStyle name="Standard 2 3 2" xfId="99" xr:uid="{00000000-0005-0000-0000-000066000000}"/>
    <cellStyle name="Standard 2 4" xfId="100" xr:uid="{00000000-0005-0000-0000-000067000000}"/>
    <cellStyle name="Standard 2 5" xfId="101" xr:uid="{00000000-0005-0000-0000-000068000000}"/>
    <cellStyle name="Standard 3" xfId="102" xr:uid="{00000000-0005-0000-0000-000069000000}"/>
    <cellStyle name="Standard 3 2" xfId="103" xr:uid="{00000000-0005-0000-0000-00006A000000}"/>
    <cellStyle name="Standard 3 3" xfId="104" xr:uid="{00000000-0005-0000-0000-00006B000000}"/>
    <cellStyle name="Standard 4" xfId="105" xr:uid="{00000000-0005-0000-0000-00006C000000}"/>
    <cellStyle name="Standard 5" xfId="106" xr:uid="{00000000-0005-0000-0000-00006D000000}"/>
    <cellStyle name="Standard 6" xfId="107" xr:uid="{00000000-0005-0000-0000-00006E000000}"/>
    <cellStyle name="Standard 6 2" xfId="108" xr:uid="{00000000-0005-0000-0000-00006F000000}"/>
    <cellStyle name="Standard 6 2 2" xfId="109" xr:uid="{00000000-0005-0000-0000-000070000000}"/>
    <cellStyle name="Standard 6 3" xfId="110" xr:uid="{00000000-0005-0000-0000-000071000000}"/>
    <cellStyle name="Standard 7" xfId="111" xr:uid="{00000000-0005-0000-0000-000072000000}"/>
    <cellStyle name="Standard 7 2" xfId="112" xr:uid="{00000000-0005-0000-0000-000073000000}"/>
    <cellStyle name="Standard 8" xfId="113" xr:uid="{00000000-0005-0000-0000-000074000000}"/>
    <cellStyle name="Standard 9" xfId="114" xr:uid="{00000000-0005-0000-0000-000075000000}"/>
    <cellStyle name="Standard_IKOS" xfId="134" xr:uid="{00000000-0005-0000-0000-000076000000}"/>
    <cellStyle name="Times 10" xfId="115" xr:uid="{00000000-0005-0000-0000-000077000000}"/>
    <cellStyle name="ü groß" xfId="116" xr:uid="{00000000-0005-0000-0000-000078000000}"/>
    <cellStyle name="ü groß 14" xfId="117" xr:uid="{00000000-0005-0000-0000-000079000000}"/>
    <cellStyle name="Ü klein 10" xfId="118" xr:uid="{00000000-0005-0000-0000-00007A000000}"/>
    <cellStyle name="Ü mittel 12" xfId="119" xr:uid="{00000000-0005-0000-0000-00007B000000}"/>
    <cellStyle name="Überschrift 1 2" xfId="121" xr:uid="{00000000-0005-0000-0000-00007C000000}"/>
    <cellStyle name="Überschrift 2 2" xfId="122" xr:uid="{00000000-0005-0000-0000-00007D000000}"/>
    <cellStyle name="Überschrift 3 2" xfId="123" xr:uid="{00000000-0005-0000-0000-00007E000000}"/>
    <cellStyle name="Überschrift 4 2" xfId="124" xr:uid="{00000000-0005-0000-0000-00007F000000}"/>
    <cellStyle name="Überschrift 5" xfId="120" xr:uid="{00000000-0005-0000-0000-000080000000}"/>
    <cellStyle name="Verknüpfte Zelle 2" xfId="125" xr:uid="{00000000-0005-0000-0000-000081000000}"/>
    <cellStyle name="Währung" xfId="136" builtinId="4"/>
    <cellStyle name="Währung 2" xfId="126" xr:uid="{00000000-0005-0000-0000-000083000000}"/>
    <cellStyle name="Währung 2 2" xfId="127" xr:uid="{00000000-0005-0000-0000-000084000000}"/>
    <cellStyle name="Währung 3" xfId="128" xr:uid="{00000000-0005-0000-0000-000085000000}"/>
    <cellStyle name="Warnender Text 2" xfId="129" xr:uid="{00000000-0005-0000-0000-000086000000}"/>
    <cellStyle name="Zahl" xfId="130" xr:uid="{00000000-0005-0000-0000-000087000000}"/>
    <cellStyle name="Zelle überprüfen 2" xfId="131" xr:uid="{00000000-0005-0000-0000-00008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6</xdr:col>
      <xdr:colOff>695325</xdr:colOff>
      <xdr:row>1</xdr:row>
      <xdr:rowOff>47625</xdr:rowOff>
    </xdr:from>
    <xdr:to>
      <xdr:col>7</xdr:col>
      <xdr:colOff>1047750</xdr:colOff>
      <xdr:row>1</xdr:row>
      <xdr:rowOff>588645</xdr:rowOff>
    </xdr:to>
    <xdr:pic>
      <xdr:nvPicPr>
        <xdr:cNvPr id="3" name="Grafik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486900" y="238125"/>
          <a:ext cx="1514475" cy="5524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811477</xdr:colOff>
      <xdr:row>2</xdr:row>
      <xdr:rowOff>191824</xdr:rowOff>
    </xdr:from>
    <xdr:to>
      <xdr:col>7</xdr:col>
      <xdr:colOff>912284</xdr:colOff>
      <xdr:row>3</xdr:row>
      <xdr:rowOff>17146</xdr:rowOff>
    </xdr:to>
    <xdr:pic>
      <xdr:nvPicPr>
        <xdr:cNvPr id="9" name="Grafik 8">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02827" y="782374"/>
          <a:ext cx="1310482" cy="484452"/>
        </a:xfrm>
        <a:prstGeom prst="rect">
          <a:avLst/>
        </a:prstGeom>
        <a:noFill/>
        <a:ln>
          <a:noFill/>
        </a:ln>
      </xdr:spPr>
    </xdr:pic>
    <xdr:clientData/>
  </xdr:twoCellAnchor>
  <xdr:oneCellAnchor>
    <xdr:from>
      <xdr:col>2</xdr:col>
      <xdr:colOff>985364</xdr:colOff>
      <xdr:row>0</xdr:row>
      <xdr:rowOff>203801</xdr:rowOff>
    </xdr:from>
    <xdr:ext cx="5769429" cy="374141"/>
    <xdr:sp macro="" textlink="">
      <xdr:nvSpPr>
        <xdr:cNvPr id="10" name="Textfeld 9">
          <a:extLst>
            <a:ext uri="{FF2B5EF4-FFF2-40B4-BE49-F238E27FC236}">
              <a16:creationId xmlns:a16="http://schemas.microsoft.com/office/drawing/2014/main" id="{00000000-0008-0000-0100-00000A000000}"/>
            </a:ext>
          </a:extLst>
        </xdr:cNvPr>
        <xdr:cNvSpPr txBox="1"/>
      </xdr:nvSpPr>
      <xdr:spPr>
        <a:xfrm>
          <a:off x="2922114" y="203801"/>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3401540</xdr:colOff>
      <xdr:row>0</xdr:row>
      <xdr:rowOff>213326</xdr:rowOff>
    </xdr:from>
    <xdr:ext cx="5769429" cy="374141"/>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431594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twoCellAnchor editAs="oneCell">
    <xdr:from>
      <xdr:col>6</xdr:col>
      <xdr:colOff>772584</xdr:colOff>
      <xdr:row>2</xdr:row>
      <xdr:rowOff>116417</xdr:rowOff>
    </xdr:from>
    <xdr:to>
      <xdr:col>7</xdr:col>
      <xdr:colOff>993504</xdr:colOff>
      <xdr:row>2</xdr:row>
      <xdr:rowOff>631190</xdr:rowOff>
    </xdr:to>
    <xdr:pic>
      <xdr:nvPicPr>
        <xdr:cNvPr id="5" name="Grafik 4">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30834" y="709084"/>
          <a:ext cx="1438003" cy="518583"/>
        </a:xfrm>
        <a:prstGeom prst="rect">
          <a:avLst/>
        </a:prstGeom>
        <a:noFill/>
        <a:ln>
          <a:noFill/>
        </a:ln>
      </xdr:spPr>
    </xdr:pic>
    <xdr:clientData/>
  </xdr:twoCellAnchor>
  <xdr:oneCellAnchor>
    <xdr:from>
      <xdr:col>2</xdr:col>
      <xdr:colOff>3401540</xdr:colOff>
      <xdr:row>0</xdr:row>
      <xdr:rowOff>213326</xdr:rowOff>
    </xdr:from>
    <xdr:ext cx="5769429" cy="374141"/>
    <xdr:sp macro="" textlink="">
      <xdr:nvSpPr>
        <xdr:cNvPr id="4" name="Textfeld 3">
          <a:extLst>
            <a:ext uri="{FF2B5EF4-FFF2-40B4-BE49-F238E27FC236}">
              <a16:creationId xmlns:a16="http://schemas.microsoft.com/office/drawing/2014/main" id="{00000000-0008-0000-0200-000004000000}"/>
            </a:ext>
          </a:extLst>
        </xdr:cNvPr>
        <xdr:cNvSpPr txBox="1"/>
      </xdr:nvSpPr>
      <xdr:spPr>
        <a:xfrm>
          <a:off x="439214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3401540</xdr:colOff>
      <xdr:row>0</xdr:row>
      <xdr:rowOff>213326</xdr:rowOff>
    </xdr:from>
    <xdr:ext cx="5769429" cy="374141"/>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431594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twoCellAnchor editAs="oneCell">
    <xdr:from>
      <xdr:col>6</xdr:col>
      <xdr:colOff>772583</xdr:colOff>
      <xdr:row>2</xdr:row>
      <xdr:rowOff>137584</xdr:rowOff>
    </xdr:from>
    <xdr:to>
      <xdr:col>7</xdr:col>
      <xdr:colOff>993503</xdr:colOff>
      <xdr:row>3</xdr:row>
      <xdr:rowOff>16299</xdr:rowOff>
    </xdr:to>
    <xdr:pic>
      <xdr:nvPicPr>
        <xdr:cNvPr id="5" name="Grafik 4">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57833" y="730251"/>
          <a:ext cx="1438003" cy="518583"/>
        </a:xfrm>
        <a:prstGeom prst="rect">
          <a:avLst/>
        </a:prstGeom>
        <a:noFill/>
        <a:ln>
          <a:noFill/>
        </a:ln>
      </xdr:spPr>
    </xdr:pic>
    <xdr:clientData/>
  </xdr:twoCellAnchor>
  <xdr:oneCellAnchor>
    <xdr:from>
      <xdr:col>2</xdr:col>
      <xdr:colOff>3401540</xdr:colOff>
      <xdr:row>0</xdr:row>
      <xdr:rowOff>213326</xdr:rowOff>
    </xdr:from>
    <xdr:ext cx="5769429" cy="374141"/>
    <xdr:sp macro="" textlink="">
      <xdr:nvSpPr>
        <xdr:cNvPr id="4" name="Textfeld 3">
          <a:extLst>
            <a:ext uri="{FF2B5EF4-FFF2-40B4-BE49-F238E27FC236}">
              <a16:creationId xmlns:a16="http://schemas.microsoft.com/office/drawing/2014/main" id="{00000000-0008-0000-0300-000004000000}"/>
            </a:ext>
          </a:extLst>
        </xdr:cNvPr>
        <xdr:cNvSpPr txBox="1"/>
      </xdr:nvSpPr>
      <xdr:spPr>
        <a:xfrm>
          <a:off x="439214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2</xdr:col>
      <xdr:colOff>3401540</xdr:colOff>
      <xdr:row>0</xdr:row>
      <xdr:rowOff>213326</xdr:rowOff>
    </xdr:from>
    <xdr:ext cx="5769429" cy="374141"/>
    <xdr:sp macro="" textlink="">
      <xdr:nvSpPr>
        <xdr:cNvPr id="7" name="Textfeld 6">
          <a:extLst>
            <a:ext uri="{FF2B5EF4-FFF2-40B4-BE49-F238E27FC236}">
              <a16:creationId xmlns:a16="http://schemas.microsoft.com/office/drawing/2014/main" id="{00000000-0008-0000-0300-000007000000}"/>
            </a:ext>
          </a:extLst>
        </xdr:cNvPr>
        <xdr:cNvSpPr txBox="1"/>
      </xdr:nvSpPr>
      <xdr:spPr>
        <a:xfrm>
          <a:off x="439214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2</xdr:col>
      <xdr:colOff>3401540</xdr:colOff>
      <xdr:row>0</xdr:row>
      <xdr:rowOff>213326</xdr:rowOff>
    </xdr:from>
    <xdr:ext cx="5769429" cy="374141"/>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431594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twoCellAnchor editAs="oneCell">
    <xdr:from>
      <xdr:col>6</xdr:col>
      <xdr:colOff>829469</xdr:colOff>
      <xdr:row>2</xdr:row>
      <xdr:rowOff>128322</xdr:rowOff>
    </xdr:from>
    <xdr:to>
      <xdr:col>7</xdr:col>
      <xdr:colOff>955140</xdr:colOff>
      <xdr:row>3</xdr:row>
      <xdr:rowOff>19208</xdr:rowOff>
    </xdr:to>
    <xdr:pic>
      <xdr:nvPicPr>
        <xdr:cNvPr id="5" name="Grafik 4">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87719" y="723635"/>
          <a:ext cx="1340108" cy="518583"/>
        </a:xfrm>
        <a:prstGeom prst="rect">
          <a:avLst/>
        </a:prstGeom>
        <a:noFill/>
        <a:ln>
          <a:noFill/>
        </a:ln>
      </xdr:spPr>
    </xdr:pic>
    <xdr:clientData/>
  </xdr:twoCellAnchor>
  <xdr:oneCellAnchor>
    <xdr:from>
      <xdr:col>2</xdr:col>
      <xdr:colOff>3401540</xdr:colOff>
      <xdr:row>0</xdr:row>
      <xdr:rowOff>213326</xdr:rowOff>
    </xdr:from>
    <xdr:ext cx="5769429" cy="374141"/>
    <xdr:sp macro="" textlink="">
      <xdr:nvSpPr>
        <xdr:cNvPr id="4" name="Textfeld 3">
          <a:extLst>
            <a:ext uri="{FF2B5EF4-FFF2-40B4-BE49-F238E27FC236}">
              <a16:creationId xmlns:a16="http://schemas.microsoft.com/office/drawing/2014/main" id="{00000000-0008-0000-0400-000004000000}"/>
            </a:ext>
          </a:extLst>
        </xdr:cNvPr>
        <xdr:cNvSpPr txBox="1"/>
      </xdr:nvSpPr>
      <xdr:spPr>
        <a:xfrm>
          <a:off x="439214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2</xdr:col>
      <xdr:colOff>3401540</xdr:colOff>
      <xdr:row>0</xdr:row>
      <xdr:rowOff>213326</xdr:rowOff>
    </xdr:from>
    <xdr:ext cx="5769429" cy="374141"/>
    <xdr:sp macro="" textlink="">
      <xdr:nvSpPr>
        <xdr:cNvPr id="7" name="Textfeld 6">
          <a:extLst>
            <a:ext uri="{FF2B5EF4-FFF2-40B4-BE49-F238E27FC236}">
              <a16:creationId xmlns:a16="http://schemas.microsoft.com/office/drawing/2014/main" id="{00000000-0008-0000-0400-000007000000}"/>
            </a:ext>
          </a:extLst>
        </xdr:cNvPr>
        <xdr:cNvSpPr txBox="1"/>
      </xdr:nvSpPr>
      <xdr:spPr>
        <a:xfrm>
          <a:off x="439214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2</xdr:col>
      <xdr:colOff>3401540</xdr:colOff>
      <xdr:row>0</xdr:row>
      <xdr:rowOff>213326</xdr:rowOff>
    </xdr:from>
    <xdr:ext cx="5769429" cy="374141"/>
    <xdr:sp macro="" textlink="">
      <xdr:nvSpPr>
        <xdr:cNvPr id="9" name="Textfeld 8">
          <a:extLst>
            <a:ext uri="{FF2B5EF4-FFF2-40B4-BE49-F238E27FC236}">
              <a16:creationId xmlns:a16="http://schemas.microsoft.com/office/drawing/2014/main" id="{00000000-0008-0000-0400-000009000000}"/>
            </a:ext>
          </a:extLst>
        </xdr:cNvPr>
        <xdr:cNvSpPr txBox="1"/>
      </xdr:nvSpPr>
      <xdr:spPr>
        <a:xfrm>
          <a:off x="439214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xdr:col>
      <xdr:colOff>3401540</xdr:colOff>
      <xdr:row>0</xdr:row>
      <xdr:rowOff>213326</xdr:rowOff>
    </xdr:from>
    <xdr:ext cx="5769429" cy="374141"/>
    <xdr:sp macro="" textlink="">
      <xdr:nvSpPr>
        <xdr:cNvPr id="7" name="Textfeld 6">
          <a:extLst>
            <a:ext uri="{FF2B5EF4-FFF2-40B4-BE49-F238E27FC236}">
              <a16:creationId xmlns:a16="http://schemas.microsoft.com/office/drawing/2014/main" id="{00000000-0008-0000-0500-000007000000}"/>
            </a:ext>
          </a:extLst>
        </xdr:cNvPr>
        <xdr:cNvSpPr txBox="1"/>
      </xdr:nvSpPr>
      <xdr:spPr>
        <a:xfrm>
          <a:off x="4422620" y="20951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twoCellAnchor editAs="oneCell">
    <xdr:from>
      <xdr:col>6</xdr:col>
      <xdr:colOff>981870</xdr:colOff>
      <xdr:row>2</xdr:row>
      <xdr:rowOff>211667</xdr:rowOff>
    </xdr:from>
    <xdr:to>
      <xdr:col>7</xdr:col>
      <xdr:colOff>1141942</xdr:colOff>
      <xdr:row>5</xdr:row>
      <xdr:rowOff>110066</xdr:rowOff>
    </xdr:to>
    <xdr:pic>
      <xdr:nvPicPr>
        <xdr:cNvPr id="8" name="Grafik 7">
          <a:extLst>
            <a:ext uri="{FF2B5EF4-FFF2-40B4-BE49-F238E27FC236}">
              <a16:creationId xmlns:a16="http://schemas.microsoft.com/office/drawing/2014/main" id="{00000000-0008-0000-0500-000008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08937" y="787400"/>
          <a:ext cx="1431130" cy="575733"/>
        </a:xfrm>
        <a:prstGeom prst="rect">
          <a:avLst/>
        </a:prstGeom>
        <a:noFill/>
        <a:ln>
          <a:noFill/>
        </a:ln>
      </xdr:spPr>
    </xdr:pic>
    <xdr:clientData/>
  </xdr:twoCellAnchor>
  <xdr:oneCellAnchor>
    <xdr:from>
      <xdr:col>2</xdr:col>
      <xdr:colOff>3401540</xdr:colOff>
      <xdr:row>0</xdr:row>
      <xdr:rowOff>213326</xdr:rowOff>
    </xdr:from>
    <xdr:ext cx="5769429" cy="374141"/>
    <xdr:sp macro="" textlink="">
      <xdr:nvSpPr>
        <xdr:cNvPr id="9" name="Textfeld 8">
          <a:extLst>
            <a:ext uri="{FF2B5EF4-FFF2-40B4-BE49-F238E27FC236}">
              <a16:creationId xmlns:a16="http://schemas.microsoft.com/office/drawing/2014/main" id="{00000000-0008-0000-0500-000009000000}"/>
            </a:ext>
          </a:extLst>
        </xdr:cNvPr>
        <xdr:cNvSpPr txBox="1"/>
      </xdr:nvSpPr>
      <xdr:spPr>
        <a:xfrm>
          <a:off x="4422620" y="20951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2</xdr:col>
      <xdr:colOff>3401540</xdr:colOff>
      <xdr:row>0</xdr:row>
      <xdr:rowOff>213326</xdr:rowOff>
    </xdr:from>
    <xdr:ext cx="5769429" cy="374141"/>
    <xdr:sp macro="" textlink="">
      <xdr:nvSpPr>
        <xdr:cNvPr id="10" name="Textfeld 9">
          <a:extLst>
            <a:ext uri="{FF2B5EF4-FFF2-40B4-BE49-F238E27FC236}">
              <a16:creationId xmlns:a16="http://schemas.microsoft.com/office/drawing/2014/main" id="{00000000-0008-0000-0500-00000A000000}"/>
            </a:ext>
          </a:extLst>
        </xdr:cNvPr>
        <xdr:cNvSpPr txBox="1"/>
      </xdr:nvSpPr>
      <xdr:spPr>
        <a:xfrm>
          <a:off x="4422620" y="20951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2</xdr:col>
      <xdr:colOff>3401540</xdr:colOff>
      <xdr:row>0</xdr:row>
      <xdr:rowOff>213326</xdr:rowOff>
    </xdr:from>
    <xdr:ext cx="5769429" cy="374141"/>
    <xdr:sp macro="" textlink="">
      <xdr:nvSpPr>
        <xdr:cNvPr id="11" name="Textfeld 10">
          <a:extLst>
            <a:ext uri="{FF2B5EF4-FFF2-40B4-BE49-F238E27FC236}">
              <a16:creationId xmlns:a16="http://schemas.microsoft.com/office/drawing/2014/main" id="{00000000-0008-0000-0500-00000B000000}"/>
            </a:ext>
          </a:extLst>
        </xdr:cNvPr>
        <xdr:cNvSpPr txBox="1"/>
      </xdr:nvSpPr>
      <xdr:spPr>
        <a:xfrm>
          <a:off x="4422620" y="20951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2</xdr:col>
      <xdr:colOff>3401540</xdr:colOff>
      <xdr:row>0</xdr:row>
      <xdr:rowOff>213326</xdr:rowOff>
    </xdr:from>
    <xdr:ext cx="5769429" cy="374141"/>
    <xdr:sp macro="" textlink="">
      <xdr:nvSpPr>
        <xdr:cNvPr id="22" name="Textfeld 21">
          <a:extLst>
            <a:ext uri="{FF2B5EF4-FFF2-40B4-BE49-F238E27FC236}">
              <a16:creationId xmlns:a16="http://schemas.microsoft.com/office/drawing/2014/main" id="{00000000-0008-0000-0600-000016000000}"/>
            </a:ext>
          </a:extLst>
        </xdr:cNvPr>
        <xdr:cNvSpPr txBox="1"/>
      </xdr:nvSpPr>
      <xdr:spPr>
        <a:xfrm>
          <a:off x="442262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twoCellAnchor editAs="oneCell">
    <xdr:from>
      <xdr:col>6</xdr:col>
      <xdr:colOff>989490</xdr:colOff>
      <xdr:row>2</xdr:row>
      <xdr:rowOff>150707</xdr:rowOff>
    </xdr:from>
    <xdr:to>
      <xdr:col>7</xdr:col>
      <xdr:colOff>1140037</xdr:colOff>
      <xdr:row>5</xdr:row>
      <xdr:rowOff>171026</xdr:rowOff>
    </xdr:to>
    <xdr:pic>
      <xdr:nvPicPr>
        <xdr:cNvPr id="23" name="Grafik 22">
          <a:extLst>
            <a:ext uri="{FF2B5EF4-FFF2-40B4-BE49-F238E27FC236}">
              <a16:creationId xmlns:a16="http://schemas.microsoft.com/office/drawing/2014/main" id="{00000000-0008-0000-0600-000017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10630" y="729827"/>
          <a:ext cx="1417372" cy="706119"/>
        </a:xfrm>
        <a:prstGeom prst="rect">
          <a:avLst/>
        </a:prstGeom>
        <a:noFill/>
        <a:ln>
          <a:noFill/>
        </a:ln>
      </xdr:spPr>
    </xdr:pic>
    <xdr:clientData/>
  </xdr:twoCellAnchor>
  <xdr:oneCellAnchor>
    <xdr:from>
      <xdr:col>2</xdr:col>
      <xdr:colOff>3401540</xdr:colOff>
      <xdr:row>0</xdr:row>
      <xdr:rowOff>213326</xdr:rowOff>
    </xdr:from>
    <xdr:ext cx="5769429" cy="374141"/>
    <xdr:sp macro="" textlink="">
      <xdr:nvSpPr>
        <xdr:cNvPr id="24" name="Textfeld 23">
          <a:extLst>
            <a:ext uri="{FF2B5EF4-FFF2-40B4-BE49-F238E27FC236}">
              <a16:creationId xmlns:a16="http://schemas.microsoft.com/office/drawing/2014/main" id="{00000000-0008-0000-0600-000018000000}"/>
            </a:ext>
          </a:extLst>
        </xdr:cNvPr>
        <xdr:cNvSpPr txBox="1"/>
      </xdr:nvSpPr>
      <xdr:spPr>
        <a:xfrm>
          <a:off x="442262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2</xdr:col>
      <xdr:colOff>3401540</xdr:colOff>
      <xdr:row>0</xdr:row>
      <xdr:rowOff>213326</xdr:rowOff>
    </xdr:from>
    <xdr:ext cx="5769429" cy="374141"/>
    <xdr:sp macro="" textlink="">
      <xdr:nvSpPr>
        <xdr:cNvPr id="25" name="Textfeld 24">
          <a:extLst>
            <a:ext uri="{FF2B5EF4-FFF2-40B4-BE49-F238E27FC236}">
              <a16:creationId xmlns:a16="http://schemas.microsoft.com/office/drawing/2014/main" id="{00000000-0008-0000-0600-000019000000}"/>
            </a:ext>
          </a:extLst>
        </xdr:cNvPr>
        <xdr:cNvSpPr txBox="1"/>
      </xdr:nvSpPr>
      <xdr:spPr>
        <a:xfrm>
          <a:off x="442262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2</xdr:col>
      <xdr:colOff>3401540</xdr:colOff>
      <xdr:row>0</xdr:row>
      <xdr:rowOff>213326</xdr:rowOff>
    </xdr:from>
    <xdr:ext cx="5769429" cy="374141"/>
    <xdr:sp macro="" textlink="">
      <xdr:nvSpPr>
        <xdr:cNvPr id="26" name="Textfeld 25">
          <a:extLst>
            <a:ext uri="{FF2B5EF4-FFF2-40B4-BE49-F238E27FC236}">
              <a16:creationId xmlns:a16="http://schemas.microsoft.com/office/drawing/2014/main" id="{00000000-0008-0000-0600-00001A000000}"/>
            </a:ext>
          </a:extLst>
        </xdr:cNvPr>
        <xdr:cNvSpPr txBox="1"/>
      </xdr:nvSpPr>
      <xdr:spPr>
        <a:xfrm>
          <a:off x="442262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2</xdr:col>
      <xdr:colOff>3401540</xdr:colOff>
      <xdr:row>0</xdr:row>
      <xdr:rowOff>213326</xdr:rowOff>
    </xdr:from>
    <xdr:ext cx="5769429" cy="374141"/>
    <xdr:sp macro="" textlink="">
      <xdr:nvSpPr>
        <xdr:cNvPr id="3" name="Textfeld 2">
          <a:extLst>
            <a:ext uri="{FF2B5EF4-FFF2-40B4-BE49-F238E27FC236}">
              <a16:creationId xmlns:a16="http://schemas.microsoft.com/office/drawing/2014/main" id="{00000000-0008-0000-0700-000003000000}"/>
            </a:ext>
          </a:extLst>
        </xdr:cNvPr>
        <xdr:cNvSpPr txBox="1"/>
      </xdr:nvSpPr>
      <xdr:spPr>
        <a:xfrm>
          <a:off x="442262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twoCellAnchor editAs="oneCell">
    <xdr:from>
      <xdr:col>6</xdr:col>
      <xdr:colOff>1012350</xdr:colOff>
      <xdr:row>2</xdr:row>
      <xdr:rowOff>21167</xdr:rowOff>
    </xdr:from>
    <xdr:to>
      <xdr:col>8</xdr:col>
      <xdr:colOff>8467</xdr:colOff>
      <xdr:row>5</xdr:row>
      <xdr:rowOff>163406</xdr:rowOff>
    </xdr:to>
    <xdr:pic>
      <xdr:nvPicPr>
        <xdr:cNvPr id="4" name="Grafik 3">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33490" y="600287"/>
          <a:ext cx="1426897" cy="828039"/>
        </a:xfrm>
        <a:prstGeom prst="rect">
          <a:avLst/>
        </a:prstGeom>
        <a:noFill/>
        <a:ln>
          <a:noFill/>
        </a:ln>
      </xdr:spPr>
    </xdr:pic>
    <xdr:clientData/>
  </xdr:twoCellAnchor>
  <xdr:oneCellAnchor>
    <xdr:from>
      <xdr:col>2</xdr:col>
      <xdr:colOff>3401540</xdr:colOff>
      <xdr:row>0</xdr:row>
      <xdr:rowOff>213326</xdr:rowOff>
    </xdr:from>
    <xdr:ext cx="5769429" cy="374141"/>
    <xdr:sp macro="" textlink="">
      <xdr:nvSpPr>
        <xdr:cNvPr id="5" name="Textfeld 4">
          <a:extLst>
            <a:ext uri="{FF2B5EF4-FFF2-40B4-BE49-F238E27FC236}">
              <a16:creationId xmlns:a16="http://schemas.microsoft.com/office/drawing/2014/main" id="{00000000-0008-0000-0700-000005000000}"/>
            </a:ext>
          </a:extLst>
        </xdr:cNvPr>
        <xdr:cNvSpPr txBox="1"/>
      </xdr:nvSpPr>
      <xdr:spPr>
        <a:xfrm>
          <a:off x="442262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2</xdr:col>
      <xdr:colOff>3401540</xdr:colOff>
      <xdr:row>0</xdr:row>
      <xdr:rowOff>213326</xdr:rowOff>
    </xdr:from>
    <xdr:ext cx="5769429" cy="374141"/>
    <xdr:sp macro="" textlink="">
      <xdr:nvSpPr>
        <xdr:cNvPr id="6" name="Textfeld 5">
          <a:extLst>
            <a:ext uri="{FF2B5EF4-FFF2-40B4-BE49-F238E27FC236}">
              <a16:creationId xmlns:a16="http://schemas.microsoft.com/office/drawing/2014/main" id="{00000000-0008-0000-0700-000006000000}"/>
            </a:ext>
          </a:extLst>
        </xdr:cNvPr>
        <xdr:cNvSpPr txBox="1"/>
      </xdr:nvSpPr>
      <xdr:spPr>
        <a:xfrm>
          <a:off x="442262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2</xdr:col>
      <xdr:colOff>3401540</xdr:colOff>
      <xdr:row>0</xdr:row>
      <xdr:rowOff>213326</xdr:rowOff>
    </xdr:from>
    <xdr:ext cx="5769429" cy="374141"/>
    <xdr:sp macro="" textlink="">
      <xdr:nvSpPr>
        <xdr:cNvPr id="7" name="Textfeld 6">
          <a:extLst>
            <a:ext uri="{FF2B5EF4-FFF2-40B4-BE49-F238E27FC236}">
              <a16:creationId xmlns:a16="http://schemas.microsoft.com/office/drawing/2014/main" id="{00000000-0008-0000-0700-000007000000}"/>
            </a:ext>
          </a:extLst>
        </xdr:cNvPr>
        <xdr:cNvSpPr txBox="1"/>
      </xdr:nvSpPr>
      <xdr:spPr>
        <a:xfrm>
          <a:off x="442262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2</xdr:col>
      <xdr:colOff>3401540</xdr:colOff>
      <xdr:row>0</xdr:row>
      <xdr:rowOff>213326</xdr:rowOff>
    </xdr:from>
    <xdr:ext cx="5769429" cy="374141"/>
    <xdr:sp macro="" textlink="">
      <xdr:nvSpPr>
        <xdr:cNvPr id="13" name="Textfeld 12">
          <a:extLst>
            <a:ext uri="{FF2B5EF4-FFF2-40B4-BE49-F238E27FC236}">
              <a16:creationId xmlns:a16="http://schemas.microsoft.com/office/drawing/2014/main" id="{00000000-0008-0000-0700-00000D000000}"/>
            </a:ext>
          </a:extLst>
        </xdr:cNvPr>
        <xdr:cNvSpPr txBox="1"/>
      </xdr:nvSpPr>
      <xdr:spPr>
        <a:xfrm>
          <a:off x="442262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2</xdr:col>
      <xdr:colOff>3401540</xdr:colOff>
      <xdr:row>0</xdr:row>
      <xdr:rowOff>213326</xdr:rowOff>
    </xdr:from>
    <xdr:ext cx="5769429" cy="374141"/>
    <xdr:sp macro="" textlink="">
      <xdr:nvSpPr>
        <xdr:cNvPr id="15" name="Textfeld 14">
          <a:extLst>
            <a:ext uri="{FF2B5EF4-FFF2-40B4-BE49-F238E27FC236}">
              <a16:creationId xmlns:a16="http://schemas.microsoft.com/office/drawing/2014/main" id="{00000000-0008-0000-0700-00000F000000}"/>
            </a:ext>
          </a:extLst>
        </xdr:cNvPr>
        <xdr:cNvSpPr txBox="1"/>
      </xdr:nvSpPr>
      <xdr:spPr>
        <a:xfrm>
          <a:off x="442262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2</xdr:col>
      <xdr:colOff>3401540</xdr:colOff>
      <xdr:row>0</xdr:row>
      <xdr:rowOff>213326</xdr:rowOff>
    </xdr:from>
    <xdr:ext cx="5769429" cy="374141"/>
    <xdr:sp macro="" textlink="">
      <xdr:nvSpPr>
        <xdr:cNvPr id="16" name="Textfeld 15">
          <a:extLst>
            <a:ext uri="{FF2B5EF4-FFF2-40B4-BE49-F238E27FC236}">
              <a16:creationId xmlns:a16="http://schemas.microsoft.com/office/drawing/2014/main" id="{00000000-0008-0000-0700-000010000000}"/>
            </a:ext>
          </a:extLst>
        </xdr:cNvPr>
        <xdr:cNvSpPr txBox="1"/>
      </xdr:nvSpPr>
      <xdr:spPr>
        <a:xfrm>
          <a:off x="442262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oneCellAnchor>
    <xdr:from>
      <xdr:col>2</xdr:col>
      <xdr:colOff>3401540</xdr:colOff>
      <xdr:row>0</xdr:row>
      <xdr:rowOff>213326</xdr:rowOff>
    </xdr:from>
    <xdr:ext cx="5769429" cy="374141"/>
    <xdr:sp macro="" textlink="">
      <xdr:nvSpPr>
        <xdr:cNvPr id="17" name="Textfeld 16">
          <a:extLst>
            <a:ext uri="{FF2B5EF4-FFF2-40B4-BE49-F238E27FC236}">
              <a16:creationId xmlns:a16="http://schemas.microsoft.com/office/drawing/2014/main" id="{00000000-0008-0000-0700-000011000000}"/>
            </a:ext>
          </a:extLst>
        </xdr:cNvPr>
        <xdr:cNvSpPr txBox="1"/>
      </xdr:nvSpPr>
      <xdr:spPr>
        <a:xfrm>
          <a:off x="4422620" y="213326"/>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822960</xdr:colOff>
          <xdr:row>1</xdr:row>
          <xdr:rowOff>0</xdr:rowOff>
        </xdr:from>
        <xdr:to>
          <xdr:col>5</xdr:col>
          <xdr:colOff>0</xdr:colOff>
          <xdr:row>2</xdr:row>
          <xdr:rowOff>45720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9.xml"/><Relationship Id="rId4"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0"/>
  <sheetViews>
    <sheetView topLeftCell="A16" zoomScale="80" zoomScaleNormal="80" workbookViewId="0">
      <selection activeCell="D49" sqref="D49"/>
    </sheetView>
  </sheetViews>
  <sheetFormatPr baseColWidth="10" defaultRowHeight="14.4"/>
  <cols>
    <col min="1" max="1" width="3.33203125" customWidth="1"/>
    <col min="2" max="2" width="14.88671875" customWidth="1"/>
    <col min="3" max="3" width="40.109375" customWidth="1"/>
    <col min="4" max="4" width="16.109375" customWidth="1"/>
    <col min="5" max="5" width="38.88671875" customWidth="1"/>
    <col min="6" max="6" width="18.5546875" customWidth="1"/>
    <col min="7" max="7" width="17.44140625" bestFit="1" customWidth="1"/>
    <col min="8" max="8" width="17.33203125" bestFit="1" customWidth="1"/>
    <col min="11" max="11" width="8.5546875" customWidth="1"/>
    <col min="12" max="12" width="59.6640625" customWidth="1"/>
    <col min="13" max="13" width="21.88671875" style="23" bestFit="1" customWidth="1"/>
    <col min="14" max="14" width="22" bestFit="1" customWidth="1"/>
  </cols>
  <sheetData>
    <row r="1" spans="1:16">
      <c r="B1" s="27"/>
      <c r="C1" s="27"/>
      <c r="D1" s="27"/>
      <c r="E1" s="27"/>
      <c r="F1" s="27"/>
      <c r="G1" s="27"/>
      <c r="H1" s="27"/>
      <c r="I1" s="27"/>
      <c r="J1" s="27"/>
      <c r="K1" s="27"/>
      <c r="L1" s="27"/>
      <c r="M1" s="28"/>
      <c r="N1" s="27"/>
    </row>
    <row r="2" spans="1:16" ht="49.5" customHeight="1">
      <c r="A2" s="4"/>
      <c r="B2" s="165" t="s">
        <v>159</v>
      </c>
      <c r="C2" s="165"/>
      <c r="D2" s="165"/>
      <c r="E2" s="165"/>
      <c r="F2" s="165"/>
      <c r="G2" s="26"/>
      <c r="H2" s="26"/>
      <c r="I2" s="27"/>
      <c r="J2" s="27"/>
      <c r="K2" s="27"/>
      <c r="L2" s="27"/>
      <c r="M2" s="28"/>
      <c r="N2" s="27"/>
    </row>
    <row r="3" spans="1:16" ht="15.6">
      <c r="A3" s="4"/>
      <c r="B3" s="29" t="s">
        <v>56</v>
      </c>
      <c r="C3" s="29" t="s">
        <v>137</v>
      </c>
      <c r="D3" s="29"/>
      <c r="E3" s="29"/>
      <c r="F3" s="29"/>
      <c r="G3" s="29"/>
      <c r="H3" s="29"/>
      <c r="I3" s="27"/>
      <c r="J3" s="27"/>
      <c r="K3" s="27"/>
      <c r="L3" s="27"/>
      <c r="M3" s="28"/>
      <c r="N3" s="27"/>
    </row>
    <row r="4" spans="1:16" ht="15.6">
      <c r="A4" s="4"/>
      <c r="B4" s="29" t="s">
        <v>58</v>
      </c>
      <c r="C4" s="29" t="s">
        <v>79</v>
      </c>
      <c r="D4" s="29"/>
      <c r="E4" s="29"/>
      <c r="F4" s="29"/>
      <c r="G4" s="29"/>
      <c r="H4" s="29"/>
      <c r="I4" s="27"/>
      <c r="J4" s="27"/>
      <c r="K4" s="27"/>
      <c r="L4" s="27"/>
      <c r="M4" s="28"/>
      <c r="N4" s="27"/>
    </row>
    <row r="5" spans="1:16">
      <c r="B5" s="27"/>
      <c r="C5" s="27"/>
      <c r="D5" s="27"/>
      <c r="E5" s="27"/>
      <c r="F5" s="27"/>
      <c r="G5" s="27"/>
      <c r="H5" s="27"/>
      <c r="I5" s="27"/>
      <c r="J5" s="27"/>
      <c r="K5" s="27"/>
      <c r="L5" s="27"/>
      <c r="M5" s="28"/>
      <c r="N5" s="27"/>
    </row>
    <row r="6" spans="1:16" ht="17.399999999999999">
      <c r="B6" s="30" t="s">
        <v>43</v>
      </c>
      <c r="C6" s="30"/>
      <c r="D6" s="31"/>
      <c r="E6" s="31"/>
      <c r="F6" s="31"/>
      <c r="G6" s="31"/>
      <c r="H6" s="31"/>
      <c r="I6" s="27"/>
      <c r="J6" s="27"/>
      <c r="K6" s="32" t="s">
        <v>152</v>
      </c>
      <c r="L6" s="33"/>
      <c r="M6" s="34"/>
      <c r="N6" s="35"/>
      <c r="O6" s="17"/>
    </row>
    <row r="7" spans="1:16" ht="16.2" thickBot="1">
      <c r="B7" s="36"/>
      <c r="C7" s="29"/>
      <c r="D7" s="37"/>
      <c r="E7" s="29"/>
      <c r="F7" s="29"/>
      <c r="G7" s="38"/>
      <c r="H7" s="29"/>
      <c r="I7" s="27"/>
      <c r="J7" s="27"/>
      <c r="K7" s="39"/>
      <c r="L7" s="40"/>
      <c r="M7" s="41"/>
      <c r="N7" s="40"/>
      <c r="O7" s="16"/>
    </row>
    <row r="8" spans="1:16" ht="39.75" customHeight="1">
      <c r="B8" s="178" t="s">
        <v>150</v>
      </c>
      <c r="C8" s="179"/>
      <c r="D8" s="179"/>
      <c r="E8" s="179"/>
      <c r="F8" s="179"/>
      <c r="G8" s="42">
        <f>+SUM(G9:G15)</f>
        <v>550380.52600000007</v>
      </c>
      <c r="H8" s="43" t="s">
        <v>44</v>
      </c>
      <c r="I8" s="27"/>
      <c r="J8" s="27"/>
      <c r="K8" s="139" t="s">
        <v>155</v>
      </c>
      <c r="L8" s="140"/>
      <c r="M8" s="141"/>
      <c r="N8" s="142"/>
      <c r="O8" s="16"/>
    </row>
    <row r="9" spans="1:16" ht="15.6">
      <c r="B9" s="44"/>
      <c r="C9" s="45" t="s">
        <v>144</v>
      </c>
      <c r="D9" s="46"/>
      <c r="E9" s="46"/>
      <c r="F9" s="47"/>
      <c r="G9" s="48">
        <f>Objektplanung!G53</f>
        <v>237297.9981</v>
      </c>
      <c r="H9" s="49"/>
      <c r="I9" s="27"/>
      <c r="J9" s="27"/>
      <c r="K9" s="143"/>
      <c r="L9" s="144"/>
      <c r="M9" s="145"/>
      <c r="N9" s="146"/>
      <c r="O9" s="16"/>
    </row>
    <row r="10" spans="1:16" ht="15.6">
      <c r="B10" s="44"/>
      <c r="C10" s="45" t="s">
        <v>228</v>
      </c>
      <c r="D10" s="46"/>
      <c r="E10" s="46"/>
      <c r="F10" s="47"/>
      <c r="G10" s="48">
        <f>+'TA AG 1-7'!G52</f>
        <v>179900.1666</v>
      </c>
      <c r="H10" s="49"/>
      <c r="I10" s="27"/>
      <c r="J10" s="27"/>
      <c r="K10" s="143" t="s">
        <v>154</v>
      </c>
      <c r="L10" s="144"/>
      <c r="M10" s="145"/>
      <c r="N10" s="146"/>
      <c r="O10" s="16"/>
    </row>
    <row r="11" spans="1:16" ht="15.6">
      <c r="B11" s="44"/>
      <c r="C11" s="45" t="s">
        <v>145</v>
      </c>
      <c r="D11" s="46"/>
      <c r="E11" s="46"/>
      <c r="F11" s="47"/>
      <c r="G11" s="48">
        <f>+'TA AG 7-Medizintechnik'!G52</f>
        <v>111559.6053</v>
      </c>
      <c r="H11" s="49"/>
      <c r="I11" s="27"/>
      <c r="J11" s="27"/>
      <c r="K11" s="143"/>
      <c r="L11" s="144"/>
      <c r="M11" s="145"/>
      <c r="N11" s="146"/>
      <c r="O11" s="16"/>
    </row>
    <row r="12" spans="1:16" ht="15.6">
      <c r="B12" s="44"/>
      <c r="C12" s="45" t="s">
        <v>146</v>
      </c>
      <c r="D12" s="46"/>
      <c r="E12" s="46"/>
      <c r="F12" s="47"/>
      <c r="G12" s="48">
        <f>+Tragwerksplanung!G42</f>
        <v>21622.756000000001</v>
      </c>
      <c r="H12" s="49"/>
      <c r="I12" s="27"/>
      <c r="J12" s="27"/>
      <c r="K12" s="147">
        <v>300</v>
      </c>
      <c r="L12" s="148"/>
      <c r="M12" s="149">
        <f>Objektplanung!D28</f>
        <v>870588</v>
      </c>
      <c r="N12" s="150">
        <v>1036000</v>
      </c>
      <c r="O12" s="24"/>
      <c r="P12" s="25"/>
    </row>
    <row r="13" spans="1:16" ht="15.6">
      <c r="B13" s="44"/>
      <c r="C13" s="45" t="s">
        <v>147</v>
      </c>
      <c r="D13" s="46"/>
      <c r="E13" s="46"/>
      <c r="F13" s="47"/>
      <c r="G13" s="48">
        <f>Brandschutzplanung!G32</f>
        <v>0</v>
      </c>
      <c r="H13" s="49"/>
      <c r="I13" s="27"/>
      <c r="J13" s="27"/>
      <c r="K13" s="147">
        <v>400</v>
      </c>
      <c r="L13" s="151" t="s">
        <v>157</v>
      </c>
      <c r="M13" s="152">
        <f>'TA AG 1-7'!D28</f>
        <v>1119328</v>
      </c>
      <c r="N13" s="153">
        <v>1332000</v>
      </c>
      <c r="O13" s="24"/>
      <c r="P13" s="25"/>
    </row>
    <row r="14" spans="1:16" ht="15.6">
      <c r="B14" s="44"/>
      <c r="C14" s="45" t="s">
        <v>148</v>
      </c>
      <c r="D14" s="46"/>
      <c r="E14" s="46"/>
      <c r="F14" s="47"/>
      <c r="G14" s="48">
        <f>Schadstoffe!G30</f>
        <v>0</v>
      </c>
      <c r="H14" s="49"/>
      <c r="I14" s="27"/>
      <c r="J14" s="27"/>
      <c r="K14" s="147">
        <v>470</v>
      </c>
      <c r="L14" s="151" t="s">
        <v>156</v>
      </c>
      <c r="M14" s="154">
        <f>'TA AG 7-Medizintechnik'!D28</f>
        <v>497479</v>
      </c>
      <c r="N14" s="154">
        <v>592000</v>
      </c>
      <c r="O14" s="24"/>
      <c r="P14" s="25"/>
    </row>
    <row r="15" spans="1:16" ht="16.2" thickBot="1">
      <c r="B15" s="44"/>
      <c r="C15" s="45" t="s">
        <v>149</v>
      </c>
      <c r="D15" s="46"/>
      <c r="E15" s="46"/>
      <c r="F15" s="47"/>
      <c r="G15" s="48">
        <f>'GMP-Beratung'!C71</f>
        <v>0</v>
      </c>
      <c r="H15" s="49"/>
      <c r="I15" s="27"/>
      <c r="J15" s="27"/>
      <c r="K15" s="155" t="s">
        <v>158</v>
      </c>
      <c r="L15" s="156"/>
      <c r="M15" s="157">
        <f>M12+M13+M14</f>
        <v>2487395</v>
      </c>
      <c r="N15" s="158">
        <f>SUM(N12:N14)</f>
        <v>2960000</v>
      </c>
      <c r="O15" s="24"/>
      <c r="P15" s="25"/>
    </row>
    <row r="16" spans="1:16" ht="16.2" thickBot="1">
      <c r="B16" s="176" t="s">
        <v>153</v>
      </c>
      <c r="C16" s="177"/>
      <c r="D16" s="177"/>
      <c r="E16" s="177"/>
      <c r="F16" s="177"/>
      <c r="G16" s="50">
        <f>G8</f>
        <v>550380.52600000007</v>
      </c>
      <c r="H16" s="51" t="s">
        <v>44</v>
      </c>
      <c r="I16" s="27"/>
      <c r="J16" s="27"/>
      <c r="K16" s="40"/>
      <c r="L16" s="40"/>
      <c r="M16" s="71"/>
      <c r="N16" s="72"/>
      <c r="O16" s="24"/>
      <c r="P16" s="25"/>
    </row>
    <row r="17" spans="2:16" ht="16.2" thickBot="1">
      <c r="B17" s="52"/>
      <c r="C17" s="29"/>
      <c r="D17" s="38"/>
      <c r="E17" s="53"/>
      <c r="F17" s="54"/>
      <c r="G17" s="55"/>
      <c r="H17" s="52"/>
      <c r="I17" s="27"/>
      <c r="J17" s="27"/>
      <c r="K17" s="75"/>
      <c r="L17" s="75"/>
      <c r="M17" s="76"/>
      <c r="N17" s="75"/>
      <c r="O17" s="24"/>
      <c r="P17" s="25"/>
    </row>
    <row r="18" spans="2:16" ht="15.6">
      <c r="B18" s="56" t="s">
        <v>72</v>
      </c>
      <c r="C18" s="57"/>
      <c r="D18" s="58"/>
      <c r="E18" s="59"/>
      <c r="F18" s="60"/>
      <c r="G18" s="61">
        <f>D44*100+D45*75+D46*50</f>
        <v>0</v>
      </c>
      <c r="H18" s="62" t="s">
        <v>44</v>
      </c>
      <c r="I18" s="27"/>
      <c r="J18" s="27"/>
      <c r="K18" s="75"/>
      <c r="L18" s="75"/>
      <c r="M18" s="76"/>
      <c r="N18" s="75"/>
      <c r="O18" s="24"/>
      <c r="P18" s="25"/>
    </row>
    <row r="19" spans="2:16" ht="16.2" thickBot="1">
      <c r="B19" s="63" t="s">
        <v>73</v>
      </c>
      <c r="C19" s="64"/>
      <c r="D19" s="65"/>
      <c r="E19" s="66"/>
      <c r="F19" s="67"/>
      <c r="G19" s="68"/>
      <c r="H19" s="69"/>
      <c r="I19" s="27"/>
      <c r="J19" s="27"/>
      <c r="K19" s="27"/>
      <c r="L19" s="27"/>
      <c r="M19" s="28"/>
      <c r="N19" s="27"/>
      <c r="O19" s="24"/>
      <c r="P19" s="25"/>
    </row>
    <row r="20" spans="2:16" ht="16.2" thickBot="1">
      <c r="B20" s="52"/>
      <c r="C20" s="29"/>
      <c r="D20" s="38"/>
      <c r="E20" s="53"/>
      <c r="F20" s="54"/>
      <c r="G20" s="55"/>
      <c r="H20" s="52"/>
      <c r="I20" s="27"/>
      <c r="J20" s="27"/>
      <c r="K20" s="87"/>
      <c r="L20" s="27"/>
      <c r="M20" s="28"/>
      <c r="N20" s="27"/>
      <c r="O20" s="24"/>
      <c r="P20" s="25"/>
    </row>
    <row r="21" spans="2:16" ht="39" customHeight="1">
      <c r="B21" s="178" t="s">
        <v>55</v>
      </c>
      <c r="C21" s="179"/>
      <c r="D21" s="179"/>
      <c r="E21" s="179"/>
      <c r="F21" s="179"/>
      <c r="G21" s="42">
        <f>+SUM(G22:G27)</f>
        <v>0</v>
      </c>
      <c r="H21" s="43" t="s">
        <v>44</v>
      </c>
      <c r="I21" s="27"/>
      <c r="J21" s="27"/>
      <c r="K21" s="27"/>
      <c r="L21" s="27"/>
      <c r="M21" s="28"/>
      <c r="N21" s="27"/>
      <c r="O21" s="24"/>
      <c r="P21" s="25"/>
    </row>
    <row r="22" spans="2:16" ht="15.6">
      <c r="B22" s="44"/>
      <c r="C22" s="134" t="s">
        <v>151</v>
      </c>
      <c r="D22" s="135"/>
      <c r="E22" s="135"/>
      <c r="F22" s="135"/>
      <c r="G22" s="136">
        <f>Objektplanung!G80</f>
        <v>0</v>
      </c>
      <c r="H22" s="49"/>
      <c r="I22" s="27"/>
      <c r="J22" s="27"/>
      <c r="K22" s="27"/>
      <c r="L22" s="27"/>
      <c r="M22" s="28"/>
      <c r="N22" s="27"/>
      <c r="O22" s="24"/>
      <c r="P22" s="25"/>
    </row>
    <row r="23" spans="2:16" ht="15.6">
      <c r="B23" s="44"/>
      <c r="C23" s="134" t="s">
        <v>229</v>
      </c>
      <c r="D23" s="135"/>
      <c r="E23" s="135"/>
      <c r="F23" s="135"/>
      <c r="G23" s="136">
        <f>'TA AG 1-7'!G65</f>
        <v>0</v>
      </c>
      <c r="H23" s="49"/>
      <c r="I23" s="27"/>
      <c r="J23" s="27"/>
      <c r="K23" s="27"/>
      <c r="L23" s="27"/>
      <c r="M23" s="28"/>
      <c r="N23" s="27"/>
      <c r="O23" s="24"/>
      <c r="P23" s="25"/>
    </row>
    <row r="24" spans="2:16" ht="15.6">
      <c r="B24" s="44"/>
      <c r="C24" s="134" t="s">
        <v>156</v>
      </c>
      <c r="D24" s="135"/>
      <c r="E24" s="135"/>
      <c r="F24" s="135"/>
      <c r="G24" s="136">
        <f>'TA AG 7-Medizintechnik'!G65</f>
        <v>0</v>
      </c>
      <c r="H24" s="49"/>
      <c r="I24" s="27"/>
      <c r="J24" s="27"/>
      <c r="K24" s="27"/>
      <c r="L24" s="27"/>
      <c r="M24" s="28"/>
      <c r="N24" s="27"/>
      <c r="O24" s="24"/>
      <c r="P24" s="25"/>
    </row>
    <row r="25" spans="2:16" ht="15.6">
      <c r="B25" s="44"/>
      <c r="C25" s="134" t="s">
        <v>146</v>
      </c>
      <c r="D25" s="135"/>
      <c r="E25" s="135"/>
      <c r="F25" s="135"/>
      <c r="G25" s="136">
        <f>Tragwerksplanung!G60</f>
        <v>0</v>
      </c>
      <c r="H25" s="49"/>
      <c r="I25" s="27"/>
      <c r="J25" s="27"/>
      <c r="K25" s="27"/>
      <c r="L25" s="27"/>
      <c r="M25" s="28"/>
      <c r="N25" s="27"/>
      <c r="O25" s="24"/>
      <c r="P25" s="25"/>
    </row>
    <row r="26" spans="2:16" ht="15.6">
      <c r="B26" s="44"/>
      <c r="C26" s="134" t="s">
        <v>147</v>
      </c>
      <c r="D26" s="135"/>
      <c r="E26" s="135"/>
      <c r="F26" s="135"/>
      <c r="G26" s="136">
        <f>Brandschutzplanung!G54</f>
        <v>0</v>
      </c>
      <c r="H26" s="49"/>
      <c r="I26" s="27"/>
      <c r="J26" s="27"/>
      <c r="K26" s="27"/>
      <c r="L26" s="27"/>
      <c r="M26" s="28"/>
      <c r="N26" s="27"/>
      <c r="O26" s="24"/>
      <c r="P26" s="25"/>
    </row>
    <row r="27" spans="2:16" ht="16.2" thickBot="1">
      <c r="B27" s="137"/>
      <c r="C27" s="138" t="s">
        <v>230</v>
      </c>
      <c r="D27" s="138"/>
      <c r="E27" s="138"/>
      <c r="F27" s="138"/>
      <c r="G27" s="163">
        <f>Schadstoffe!G33</f>
        <v>0</v>
      </c>
      <c r="H27" s="162"/>
      <c r="I27" s="27"/>
      <c r="J27" s="27"/>
      <c r="K27" s="27"/>
      <c r="L27" s="27"/>
      <c r="M27" s="28"/>
      <c r="N27" s="27"/>
      <c r="O27" s="24"/>
      <c r="P27" s="25"/>
    </row>
    <row r="28" spans="2:16" ht="16.2" thickBot="1">
      <c r="B28" s="36"/>
      <c r="C28" s="29"/>
      <c r="D28" s="37"/>
      <c r="E28" s="29"/>
      <c r="F28" s="54"/>
      <c r="G28" s="70"/>
      <c r="H28" s="29"/>
      <c r="I28" s="27"/>
      <c r="J28" s="27"/>
      <c r="K28" s="27"/>
      <c r="L28" s="27"/>
      <c r="M28" s="28"/>
      <c r="N28" s="27"/>
      <c r="O28" s="24"/>
      <c r="P28" s="25"/>
    </row>
    <row r="29" spans="2:16" ht="39" customHeight="1">
      <c r="B29" s="178" t="s">
        <v>234</v>
      </c>
      <c r="C29" s="179"/>
      <c r="D29" s="179"/>
      <c r="E29" s="179"/>
      <c r="F29" s="179"/>
      <c r="G29" s="42">
        <f>+SUM(G30:G36)</f>
        <v>0</v>
      </c>
      <c r="H29" s="43" t="s">
        <v>44</v>
      </c>
      <c r="I29" s="27"/>
      <c r="J29" s="27"/>
      <c r="K29" s="27"/>
      <c r="L29" s="27"/>
      <c r="M29" s="28"/>
      <c r="N29" s="27"/>
      <c r="O29" s="24"/>
      <c r="P29" s="25"/>
    </row>
    <row r="30" spans="2:16" ht="15.6">
      <c r="B30" s="44"/>
      <c r="C30" s="134" t="s">
        <v>151</v>
      </c>
      <c r="D30" s="135"/>
      <c r="E30" s="135"/>
      <c r="F30" s="135"/>
      <c r="G30" s="136">
        <f>Objektplanung!G96</f>
        <v>0</v>
      </c>
      <c r="H30" s="49"/>
      <c r="I30" s="27"/>
      <c r="J30" s="27"/>
      <c r="K30" s="27"/>
      <c r="L30" s="27"/>
      <c r="M30" s="28"/>
      <c r="N30" s="27"/>
      <c r="O30" s="24"/>
      <c r="P30" s="25"/>
    </row>
    <row r="31" spans="2:16" ht="15.6">
      <c r="B31" s="44"/>
      <c r="C31" s="134" t="s">
        <v>229</v>
      </c>
      <c r="D31" s="135"/>
      <c r="E31" s="135"/>
      <c r="F31" s="135"/>
      <c r="G31" s="136">
        <f>'TA AG 1-7'!G81</f>
        <v>0</v>
      </c>
      <c r="H31" s="49"/>
      <c r="I31" s="27"/>
      <c r="J31" s="27"/>
      <c r="K31" s="27"/>
      <c r="L31" s="27"/>
      <c r="M31" s="28"/>
      <c r="N31" s="27"/>
      <c r="O31" s="24"/>
      <c r="P31" s="25"/>
    </row>
    <row r="32" spans="2:16" ht="15.6">
      <c r="B32" s="44"/>
      <c r="C32" s="134" t="s">
        <v>156</v>
      </c>
      <c r="D32" s="135"/>
      <c r="E32" s="135"/>
      <c r="F32" s="135"/>
      <c r="G32" s="136">
        <f>'TA AG 7-Medizintechnik'!G81</f>
        <v>0</v>
      </c>
      <c r="H32" s="49"/>
      <c r="I32" s="27"/>
      <c r="J32" s="27"/>
      <c r="K32" s="27"/>
      <c r="L32" s="27"/>
      <c r="M32" s="28"/>
      <c r="N32" s="27"/>
      <c r="O32" s="24"/>
      <c r="P32" s="25"/>
    </row>
    <row r="33" spans="2:16" ht="15.6">
      <c r="B33" s="44"/>
      <c r="C33" s="134" t="s">
        <v>146</v>
      </c>
      <c r="D33" s="135"/>
      <c r="E33" s="135"/>
      <c r="F33" s="135"/>
      <c r="G33" s="136">
        <f>Tragwerksplanung!G71</f>
        <v>0</v>
      </c>
      <c r="H33" s="49"/>
      <c r="I33" s="27"/>
      <c r="J33" s="27"/>
      <c r="K33" s="27"/>
      <c r="L33" s="27"/>
      <c r="M33" s="28"/>
      <c r="N33" s="27"/>
      <c r="O33" s="24"/>
      <c r="P33" s="25"/>
    </row>
    <row r="34" spans="2:16" ht="15.6">
      <c r="B34" s="44"/>
      <c r="C34" s="134" t="s">
        <v>147</v>
      </c>
      <c r="D34" s="135"/>
      <c r="E34" s="135"/>
      <c r="F34" s="135"/>
      <c r="G34" s="136">
        <f>Brandschutzplanung!G70</f>
        <v>0</v>
      </c>
      <c r="H34" s="49"/>
      <c r="I34" s="27"/>
      <c r="J34" s="27"/>
      <c r="K34" s="27"/>
      <c r="L34" s="27"/>
      <c r="M34" s="28"/>
      <c r="N34" s="27"/>
      <c r="O34" s="24"/>
      <c r="P34" s="25"/>
    </row>
    <row r="35" spans="2:16" ht="15.6">
      <c r="B35" s="44"/>
      <c r="C35" s="134" t="s">
        <v>230</v>
      </c>
      <c r="D35" s="135"/>
      <c r="E35" s="135"/>
      <c r="F35" s="135"/>
      <c r="G35" s="136">
        <f>Schadstoffe!G43</f>
        <v>0</v>
      </c>
      <c r="H35" s="49"/>
      <c r="I35" s="27"/>
      <c r="J35" s="27"/>
      <c r="K35" s="27"/>
      <c r="L35" s="27"/>
      <c r="M35" s="28"/>
      <c r="N35" s="27"/>
      <c r="O35" s="24"/>
      <c r="P35" s="25"/>
    </row>
    <row r="36" spans="2:16" ht="16.2" thickBot="1">
      <c r="B36" s="137"/>
      <c r="C36" s="138" t="s">
        <v>231</v>
      </c>
      <c r="D36" s="138"/>
      <c r="E36" s="138"/>
      <c r="F36" s="138"/>
      <c r="G36" s="163">
        <f>'GMP-Beratung'!G51</f>
        <v>0</v>
      </c>
      <c r="H36" s="162"/>
      <c r="I36" s="27"/>
      <c r="J36" s="27"/>
      <c r="K36" s="27"/>
      <c r="L36" s="27"/>
      <c r="M36" s="28"/>
      <c r="N36" s="27"/>
      <c r="O36" s="24"/>
      <c r="P36" s="25"/>
    </row>
    <row r="37" spans="2:16" ht="16.5" customHeight="1" thickBot="1">
      <c r="B37" s="36"/>
      <c r="C37" s="29"/>
      <c r="D37" s="37"/>
      <c r="E37" s="29"/>
      <c r="F37" s="54"/>
      <c r="G37" s="70"/>
      <c r="H37" s="29"/>
      <c r="I37" s="27"/>
      <c r="J37" s="27"/>
      <c r="K37" s="27"/>
      <c r="L37" s="27"/>
      <c r="M37" s="28"/>
      <c r="N37" s="27"/>
      <c r="O37" s="18"/>
      <c r="P37" s="18"/>
    </row>
    <row r="38" spans="2:16" ht="41.25" customHeight="1" thickBot="1">
      <c r="B38" s="174" t="s">
        <v>74</v>
      </c>
      <c r="C38" s="175"/>
      <c r="D38" s="175"/>
      <c r="E38" s="175"/>
      <c r="F38" s="175"/>
      <c r="G38" s="73">
        <f>Objektplanung!G102+'TA AG 1-7'!G87+'TA AG 7-Medizintechnik'!G87+Tragwerksplanung!G77+Brandschutzplanung!G76+Schadstoffe!G49+'GMP-Beratung'!C71+G18</f>
        <v>582814.66</v>
      </c>
      <c r="H38" s="74" t="s">
        <v>44</v>
      </c>
      <c r="I38" s="27"/>
      <c r="J38" s="27"/>
      <c r="K38" s="27"/>
      <c r="L38" s="27"/>
      <c r="M38" s="28"/>
      <c r="N38" s="27"/>
      <c r="O38" s="18"/>
      <c r="P38" s="18"/>
    </row>
    <row r="39" spans="2:16" ht="16.2" thickBot="1">
      <c r="B39" s="77" t="s">
        <v>45</v>
      </c>
      <c r="C39" s="78"/>
      <c r="D39" s="79"/>
      <c r="E39" s="79"/>
      <c r="F39" s="80">
        <v>0.19</v>
      </c>
      <c r="G39" s="15">
        <f>G38*0.19</f>
        <v>110734.78540000001</v>
      </c>
      <c r="H39" s="81" t="s">
        <v>9</v>
      </c>
      <c r="I39" s="27"/>
      <c r="J39" s="27"/>
      <c r="K39" s="27"/>
      <c r="L39" s="27"/>
      <c r="M39" s="28"/>
      <c r="N39" s="27"/>
    </row>
    <row r="40" spans="2:16" ht="46.5" customHeight="1" thickBot="1">
      <c r="B40" s="174" t="s">
        <v>75</v>
      </c>
      <c r="C40" s="175"/>
      <c r="D40" s="175"/>
      <c r="E40" s="175"/>
      <c r="F40" s="175"/>
      <c r="G40" s="91">
        <f>G38+G39</f>
        <v>693549.44540000008</v>
      </c>
      <c r="H40" s="74" t="s">
        <v>46</v>
      </c>
      <c r="I40" s="27"/>
      <c r="J40" s="27"/>
      <c r="K40" s="27"/>
      <c r="L40" s="27"/>
      <c r="M40" s="28"/>
      <c r="N40" s="27"/>
    </row>
    <row r="41" spans="2:16" ht="15.6">
      <c r="B41" s="82"/>
      <c r="C41" s="82"/>
      <c r="D41" s="83" t="s">
        <v>233</v>
      </c>
      <c r="E41" s="84"/>
      <c r="F41" s="85"/>
      <c r="G41" s="85"/>
      <c r="H41" s="86"/>
      <c r="I41" s="27"/>
      <c r="J41" s="27"/>
      <c r="K41" s="27"/>
      <c r="L41" s="27"/>
      <c r="M41" s="28"/>
      <c r="N41" s="27"/>
    </row>
    <row r="42" spans="2:16" ht="16.2" thickBot="1">
      <c r="B42" s="36"/>
      <c r="C42" s="29"/>
      <c r="D42" s="37"/>
      <c r="E42" s="29"/>
      <c r="F42" s="29"/>
      <c r="G42" s="38"/>
      <c r="H42" s="29"/>
      <c r="I42" s="27"/>
      <c r="J42" s="27"/>
      <c r="K42" s="27"/>
      <c r="L42" s="27"/>
      <c r="M42" s="28"/>
      <c r="N42" s="27"/>
    </row>
    <row r="43" spans="2:16" ht="16.2" thickBot="1">
      <c r="B43" s="164" t="s">
        <v>47</v>
      </c>
      <c r="C43" s="164"/>
      <c r="D43" s="88" t="s">
        <v>48</v>
      </c>
      <c r="E43" s="29"/>
      <c r="F43" s="29"/>
      <c r="G43" s="38"/>
      <c r="H43" s="29"/>
      <c r="I43" s="27"/>
      <c r="J43" s="27"/>
      <c r="K43" s="27"/>
      <c r="L43" s="27"/>
      <c r="M43" s="28"/>
      <c r="N43" s="27"/>
    </row>
    <row r="44" spans="2:16" ht="15.6">
      <c r="B44" s="166" t="s">
        <v>49</v>
      </c>
      <c r="C44" s="167"/>
      <c r="D44" s="92">
        <v>0</v>
      </c>
      <c r="E44" s="29"/>
      <c r="F44" s="29"/>
      <c r="G44" s="38"/>
      <c r="H44" s="29"/>
      <c r="I44" s="27"/>
      <c r="J44" s="27"/>
      <c r="K44" s="27"/>
      <c r="L44" s="27"/>
      <c r="M44" s="28"/>
      <c r="N44" s="27"/>
    </row>
    <row r="45" spans="2:16" ht="15.6">
      <c r="B45" s="168" t="s">
        <v>50</v>
      </c>
      <c r="C45" s="169"/>
      <c r="D45" s="93">
        <v>0</v>
      </c>
      <c r="E45" s="29"/>
      <c r="F45" s="29"/>
      <c r="G45" s="38"/>
      <c r="H45" s="29"/>
      <c r="I45" s="27"/>
      <c r="J45" s="27"/>
      <c r="K45" s="27"/>
      <c r="L45" s="27"/>
      <c r="M45" s="28"/>
      <c r="N45" s="27"/>
    </row>
    <row r="46" spans="2:16" ht="16.2" thickBot="1">
      <c r="B46" s="170" t="s">
        <v>51</v>
      </c>
      <c r="C46" s="171"/>
      <c r="D46" s="93">
        <v>0</v>
      </c>
      <c r="E46" s="29"/>
      <c r="F46" s="29"/>
      <c r="G46" s="38"/>
      <c r="H46" s="29"/>
      <c r="I46" s="27"/>
      <c r="J46" s="27"/>
      <c r="K46" s="27"/>
      <c r="L46" s="27"/>
      <c r="M46" s="28"/>
      <c r="N46" s="27"/>
    </row>
    <row r="47" spans="2:16" ht="16.2" thickBot="1">
      <c r="B47" s="172" t="s">
        <v>52</v>
      </c>
      <c r="C47" s="173"/>
      <c r="D47" s="89">
        <f>(D44+D45+D46)/3</f>
        <v>0</v>
      </c>
      <c r="E47" s="29"/>
      <c r="F47" s="29"/>
      <c r="G47" s="38"/>
      <c r="H47" s="29"/>
      <c r="I47" s="27"/>
      <c r="J47" s="27"/>
      <c r="K47" s="27"/>
      <c r="L47" s="27"/>
      <c r="M47" s="28"/>
      <c r="N47" s="27"/>
    </row>
    <row r="48" spans="2:16" ht="16.2" thickBot="1">
      <c r="B48" s="36"/>
      <c r="C48" s="29"/>
      <c r="D48" s="90"/>
      <c r="E48" s="29"/>
      <c r="F48" s="29"/>
      <c r="G48" s="38"/>
      <c r="H48" s="29"/>
      <c r="I48" s="27"/>
      <c r="J48" s="27"/>
      <c r="K48" s="27"/>
      <c r="L48" s="27"/>
      <c r="M48" s="28"/>
      <c r="N48" s="27"/>
    </row>
    <row r="49" spans="2:14" ht="16.2" thickBot="1">
      <c r="B49" s="164" t="s">
        <v>64</v>
      </c>
      <c r="C49" s="164"/>
      <c r="D49" s="94">
        <v>0</v>
      </c>
      <c r="E49" s="29"/>
      <c r="F49" s="29"/>
      <c r="G49" s="38"/>
      <c r="H49" s="29"/>
      <c r="I49" s="27"/>
      <c r="J49" s="27"/>
      <c r="K49" s="27"/>
      <c r="L49" s="27"/>
      <c r="M49" s="28"/>
      <c r="N49" s="27"/>
    </row>
    <row r="50" spans="2:14" ht="15.6">
      <c r="B50" s="36"/>
      <c r="C50" s="29"/>
      <c r="D50" s="37"/>
      <c r="E50" s="29"/>
      <c r="F50" s="29"/>
      <c r="G50" s="38"/>
      <c r="H50" s="29"/>
      <c r="I50" s="27"/>
      <c r="J50" s="27"/>
    </row>
  </sheetData>
  <sheetProtection algorithmName="SHA-512" hashValue="Y5uVLaSkAxuPrnEzar8ss40NobdsEhX+L6/+u+2WxL4gMgFYdSlLZ5RVxdLomcBJxjyLSyZYXT93zf4/Vabb4w==" saltValue="ilaZXH4ENDRg/ba8jZMgcA==" spinCount="100000" sheet="1" objects="1" scenarios="1"/>
  <mergeCells count="11">
    <mergeCell ref="B2:F2"/>
    <mergeCell ref="B44:C44"/>
    <mergeCell ref="B45:C45"/>
    <mergeCell ref="B46:C46"/>
    <mergeCell ref="B47:C47"/>
    <mergeCell ref="B40:F40"/>
    <mergeCell ref="B16:F16"/>
    <mergeCell ref="B8:F8"/>
    <mergeCell ref="B21:F21"/>
    <mergeCell ref="B38:F38"/>
    <mergeCell ref="B29:F29"/>
  </mergeCells>
  <pageMargins left="0.70866141732283472" right="0.70866141732283472" top="0.78740157480314965" bottom="0.78740157480314965" header="0.31496062992125984" footer="0.31496062992125984"/>
  <pageSetup paperSize="9" scale="4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6B43D-02B7-4DD0-87C3-E305706A2CCB}">
  <dimension ref="A1:J102"/>
  <sheetViews>
    <sheetView view="pageBreakPreview" topLeftCell="A91" zoomScale="90" zoomScaleNormal="100" zoomScaleSheetLayoutView="90" workbookViewId="0">
      <selection activeCell="E101" sqref="E101"/>
    </sheetView>
  </sheetViews>
  <sheetFormatPr baseColWidth="10" defaultRowHeight="14.4"/>
  <cols>
    <col min="1" max="1" width="2.33203125" customWidth="1"/>
    <col min="2" max="2" width="12.5546875" customWidth="1"/>
    <col min="3" max="3" width="75" customWidth="1"/>
    <col min="4" max="4" width="20.109375" customWidth="1"/>
    <col min="6" max="6" width="14.88671875" customWidth="1"/>
    <col min="7" max="7" width="18.109375" customWidth="1"/>
    <col min="8" max="8" width="15" customWidth="1"/>
  </cols>
  <sheetData>
    <row r="1" spans="1:10" ht="22.8">
      <c r="A1" s="27"/>
      <c r="B1" s="207"/>
      <c r="C1" s="26"/>
      <c r="D1" s="26"/>
      <c r="E1" s="26"/>
      <c r="F1" s="26"/>
      <c r="G1" s="26"/>
      <c r="H1" s="26"/>
      <c r="I1" s="2"/>
      <c r="J1" s="3"/>
    </row>
    <row r="2" spans="1:10" ht="22.8">
      <c r="A2" s="27"/>
      <c r="B2" s="207"/>
      <c r="C2" s="26"/>
      <c r="D2" s="26"/>
      <c r="E2" s="26"/>
      <c r="F2" s="26"/>
      <c r="G2" s="26"/>
      <c r="H2" s="26"/>
      <c r="I2" s="2"/>
      <c r="J2" s="3"/>
    </row>
    <row r="3" spans="1:10" ht="51" customHeight="1">
      <c r="A3" s="27"/>
      <c r="B3" s="165" t="str">
        <f>Übersicht!B2</f>
        <v>Honorarblatt Gesamt - Angebot 
VgV-Verfahren HUK - Bauteil C1 - Herstellung Zytostatika</v>
      </c>
      <c r="C3" s="165"/>
      <c r="D3" s="165"/>
      <c r="E3" s="165"/>
      <c r="F3" s="165"/>
      <c r="G3" s="26"/>
      <c r="H3" s="26"/>
      <c r="I3" s="180"/>
      <c r="J3" s="180"/>
    </row>
    <row r="4" spans="1:10" ht="15.6">
      <c r="A4" s="27"/>
      <c r="B4" s="208" t="s">
        <v>56</v>
      </c>
      <c r="C4" s="209" t="str">
        <f>Übersicht!C3</f>
        <v>P_0945-2025_IV_GP</v>
      </c>
      <c r="D4" s="29"/>
      <c r="E4" s="29"/>
      <c r="F4" s="29"/>
      <c r="G4" s="29"/>
      <c r="H4" s="29"/>
      <c r="I4" s="5"/>
      <c r="J4" s="21"/>
    </row>
    <row r="5" spans="1:10" ht="15.6">
      <c r="A5" s="27"/>
      <c r="B5" s="208" t="s">
        <v>57</v>
      </c>
      <c r="C5" s="27" t="str">
        <f>Übersicht!C4</f>
        <v>71000000-8</v>
      </c>
      <c r="D5" s="29"/>
      <c r="E5" s="29"/>
      <c r="F5" s="29"/>
      <c r="G5" s="29"/>
      <c r="H5" s="29"/>
      <c r="I5" s="5"/>
      <c r="J5" s="21"/>
    </row>
    <row r="6" spans="1:10" ht="15.6">
      <c r="A6" s="27"/>
      <c r="B6" s="208"/>
      <c r="C6" s="29"/>
      <c r="D6" s="29"/>
      <c r="E6" s="29"/>
      <c r="F6" s="29"/>
      <c r="G6" s="29"/>
      <c r="H6" s="29"/>
      <c r="I6" s="5"/>
      <c r="J6" s="21"/>
    </row>
    <row r="7" spans="1:10" ht="18" customHeight="1">
      <c r="A7" s="27"/>
      <c r="B7" s="210"/>
      <c r="C7" s="181"/>
      <c r="D7" s="182"/>
      <c r="E7" s="182"/>
      <c r="F7" s="182"/>
      <c r="G7" s="182"/>
      <c r="H7" s="183"/>
      <c r="I7" s="6"/>
      <c r="J7" s="6"/>
    </row>
    <row r="8" spans="1:10" ht="18" customHeight="1">
      <c r="A8" s="27"/>
      <c r="B8" s="210"/>
      <c r="C8" s="184"/>
      <c r="D8" s="185"/>
      <c r="E8" s="185"/>
      <c r="F8" s="185"/>
      <c r="G8" s="185"/>
      <c r="H8" s="186"/>
      <c r="I8" s="6"/>
      <c r="J8" s="6"/>
    </row>
    <row r="9" spans="1:10" ht="18" customHeight="1">
      <c r="A9" s="27"/>
      <c r="B9" s="210"/>
      <c r="C9" s="187"/>
      <c r="D9" s="188"/>
      <c r="E9" s="188"/>
      <c r="F9" s="188"/>
      <c r="G9" s="188"/>
      <c r="H9" s="189"/>
      <c r="I9" s="6"/>
      <c r="J9" s="6"/>
    </row>
    <row r="10" spans="1:10" ht="17.399999999999999">
      <c r="A10" s="27"/>
      <c r="B10" s="210"/>
      <c r="C10" s="29" t="s">
        <v>0</v>
      </c>
      <c r="D10" s="27"/>
      <c r="E10" s="29"/>
      <c r="F10" s="29"/>
      <c r="G10" s="29"/>
      <c r="H10" s="29"/>
      <c r="I10" s="6"/>
      <c r="J10" s="6"/>
    </row>
    <row r="11" spans="1:10" ht="20.399999999999999">
      <c r="A11" s="27"/>
      <c r="B11" s="210"/>
      <c r="C11" s="211"/>
      <c r="D11" s="29"/>
      <c r="E11" s="29"/>
      <c r="F11" s="29"/>
      <c r="G11" s="29"/>
      <c r="H11" s="29"/>
      <c r="I11" s="6"/>
      <c r="J11" s="6"/>
    </row>
    <row r="12" spans="1:10" ht="17.399999999999999">
      <c r="A12" s="27"/>
      <c r="B12" s="212"/>
      <c r="C12" s="212"/>
      <c r="D12" s="29"/>
      <c r="E12" s="29"/>
      <c r="F12" s="29"/>
      <c r="G12" s="29"/>
      <c r="H12" s="29"/>
      <c r="I12" s="6"/>
      <c r="J12" s="6"/>
    </row>
    <row r="13" spans="1:10" ht="17.399999999999999">
      <c r="A13" s="27"/>
      <c r="B13" s="52"/>
      <c r="C13" s="52"/>
      <c r="D13" s="52"/>
      <c r="E13" s="29"/>
      <c r="F13" s="29"/>
      <c r="G13" s="38"/>
      <c r="H13" s="29"/>
      <c r="I13" s="6"/>
      <c r="J13" s="6"/>
    </row>
    <row r="14" spans="1:10" ht="15.75" customHeight="1">
      <c r="A14" s="27"/>
      <c r="B14" s="213" t="s">
        <v>94</v>
      </c>
      <c r="C14" s="213"/>
      <c r="D14" s="213"/>
      <c r="E14" s="213"/>
      <c r="F14" s="31"/>
      <c r="G14" s="31"/>
      <c r="H14" s="31"/>
      <c r="I14" s="6"/>
      <c r="J14" s="6"/>
    </row>
    <row r="15" spans="1:10" ht="15.75" customHeight="1">
      <c r="A15" s="27"/>
      <c r="B15" s="213"/>
      <c r="C15" s="213"/>
      <c r="D15" s="213"/>
      <c r="E15" s="213"/>
      <c r="F15" s="31"/>
      <c r="G15" s="31"/>
      <c r="H15" s="31"/>
      <c r="I15" s="6"/>
      <c r="J15" s="6"/>
    </row>
    <row r="16" spans="1:10" ht="17.399999999999999">
      <c r="A16" s="27"/>
      <c r="B16" s="214"/>
      <c r="C16" s="214"/>
      <c r="D16" s="29"/>
      <c r="E16" s="29"/>
      <c r="F16" s="29"/>
      <c r="G16" s="29"/>
      <c r="H16" s="29"/>
      <c r="I16" s="6"/>
      <c r="J16" s="6"/>
    </row>
    <row r="17" spans="1:10" ht="264.60000000000002" customHeight="1">
      <c r="A17" s="27"/>
      <c r="B17" s="215" t="s">
        <v>214</v>
      </c>
      <c r="C17" s="215"/>
      <c r="D17" s="215"/>
      <c r="E17" s="215"/>
      <c r="F17" s="215"/>
      <c r="G17" s="215"/>
      <c r="H17" s="215"/>
      <c r="I17" s="6"/>
      <c r="J17" s="6"/>
    </row>
    <row r="18" spans="1:10" ht="17.399999999999999">
      <c r="A18" s="27"/>
      <c r="B18" s="29"/>
      <c r="C18" s="29"/>
      <c r="D18" s="29"/>
      <c r="E18" s="29"/>
      <c r="F18" s="29"/>
      <c r="G18" s="29"/>
      <c r="H18" s="29"/>
      <c r="I18" s="6"/>
      <c r="J18" s="6"/>
    </row>
    <row r="19" spans="1:10" s="4" customFormat="1" ht="15.6">
      <c r="A19" s="82"/>
      <c r="B19" s="52"/>
      <c r="C19" s="52"/>
      <c r="D19" s="29" t="s">
        <v>1</v>
      </c>
      <c r="E19" s="52"/>
      <c r="F19" s="52"/>
      <c r="G19" s="52"/>
      <c r="H19" s="52"/>
    </row>
    <row r="20" spans="1:10" s="4" customFormat="1" ht="15.6">
      <c r="A20" s="82"/>
      <c r="B20" s="29"/>
      <c r="C20" s="29"/>
      <c r="D20" s="52" t="s">
        <v>2</v>
      </c>
      <c r="E20" s="29"/>
      <c r="F20" s="29"/>
      <c r="G20" s="29"/>
      <c r="H20" s="29"/>
    </row>
    <row r="21" spans="1:10" s="4" customFormat="1" ht="15.6">
      <c r="A21" s="82"/>
      <c r="B21" s="29"/>
      <c r="C21" s="29"/>
      <c r="D21" s="52"/>
      <c r="E21" s="29"/>
      <c r="F21" s="29"/>
      <c r="G21" s="29"/>
      <c r="H21" s="29"/>
    </row>
    <row r="22" spans="1:10" s="4" customFormat="1" ht="15.6">
      <c r="A22" s="82"/>
      <c r="B22" s="52"/>
      <c r="C22" s="52"/>
      <c r="D22" s="216" t="s">
        <v>3</v>
      </c>
      <c r="E22" s="216"/>
      <c r="F22" s="217" t="s">
        <v>80</v>
      </c>
      <c r="G22" s="52"/>
      <c r="H22" s="52"/>
    </row>
    <row r="23" spans="1:10" s="4" customFormat="1" ht="15.6">
      <c r="A23" s="82"/>
      <c r="B23" s="29"/>
      <c r="C23" s="29"/>
      <c r="D23" s="54"/>
      <c r="E23" s="54"/>
      <c r="F23" s="29"/>
      <c r="G23" s="29"/>
      <c r="H23" s="29"/>
    </row>
    <row r="24" spans="1:10" s="4" customFormat="1" ht="15.6">
      <c r="A24" s="82"/>
      <c r="B24" s="52"/>
      <c r="C24" s="52"/>
      <c r="D24" s="216" t="s">
        <v>5</v>
      </c>
      <c r="E24" s="216"/>
      <c r="F24" s="218" t="s">
        <v>78</v>
      </c>
      <c r="G24" s="52"/>
      <c r="H24" s="52"/>
    </row>
    <row r="25" spans="1:10" s="4" customFormat="1" ht="17.399999999999999">
      <c r="A25" s="82"/>
      <c r="B25" s="210"/>
      <c r="C25" s="29"/>
      <c r="D25" s="29"/>
      <c r="E25" s="29"/>
      <c r="F25" s="29"/>
      <c r="G25" s="219"/>
      <c r="H25" s="219"/>
    </row>
    <row r="26" spans="1:10" s="4" customFormat="1" ht="17.399999999999999">
      <c r="A26" s="82"/>
      <c r="B26" s="220" t="s">
        <v>6</v>
      </c>
      <c r="C26" s="29"/>
      <c r="D26" s="29"/>
      <c r="E26" s="29"/>
      <c r="F26" s="52"/>
      <c r="G26" s="52"/>
      <c r="H26" s="221" t="s">
        <v>7</v>
      </c>
    </row>
    <row r="27" spans="1:10" s="4" customFormat="1" ht="15.6">
      <c r="A27" s="82"/>
      <c r="B27" s="29" t="s">
        <v>81</v>
      </c>
      <c r="C27" s="52"/>
      <c r="D27" s="222"/>
      <c r="E27" s="52"/>
      <c r="F27" s="223"/>
      <c r="G27" s="222"/>
      <c r="H27" s="29"/>
    </row>
    <row r="28" spans="1:10" s="4" customFormat="1" ht="15">
      <c r="A28" s="82"/>
      <c r="B28" s="52"/>
      <c r="C28" s="221" t="s">
        <v>82</v>
      </c>
      <c r="D28" s="224">
        <v>870588</v>
      </c>
      <c r="E28" s="225" t="s">
        <v>9</v>
      </c>
      <c r="F28" s="226" t="s">
        <v>10</v>
      </c>
      <c r="G28" s="227">
        <f>D28</f>
        <v>870588</v>
      </c>
      <c r="H28" s="228" t="s">
        <v>9</v>
      </c>
    </row>
    <row r="29" spans="1:10" s="4" customFormat="1" ht="136.80000000000001">
      <c r="A29" s="82"/>
      <c r="B29" s="52"/>
      <c r="C29" s="221" t="s">
        <v>83</v>
      </c>
      <c r="D29" s="229">
        <v>1616806.7</v>
      </c>
      <c r="E29" s="225" t="s">
        <v>9</v>
      </c>
      <c r="F29" s="230" t="s">
        <v>84</v>
      </c>
      <c r="G29" s="231">
        <v>917227</v>
      </c>
      <c r="H29" s="232" t="s">
        <v>9</v>
      </c>
    </row>
    <row r="30" spans="1:10" s="4" customFormat="1" ht="15.6">
      <c r="A30" s="82"/>
      <c r="B30" s="52"/>
      <c r="C30" s="52"/>
      <c r="D30" s="233"/>
      <c r="E30" s="29"/>
      <c r="F30" s="234" t="s">
        <v>11</v>
      </c>
      <c r="G30" s="235">
        <f>G28+G29</f>
        <v>1787815</v>
      </c>
      <c r="H30" s="236" t="s">
        <v>9</v>
      </c>
    </row>
    <row r="31" spans="1:10" s="4" customFormat="1" ht="16.2" thickBot="1">
      <c r="A31" s="82"/>
      <c r="B31" s="29"/>
      <c r="C31" s="237"/>
      <c r="D31" s="237"/>
      <c r="E31" s="238"/>
      <c r="F31" s="237"/>
      <c r="G31" s="239"/>
      <c r="H31" s="237"/>
    </row>
    <row r="32" spans="1:10" s="4" customFormat="1" ht="16.2" thickBot="1">
      <c r="A32" s="82"/>
      <c r="B32" s="52"/>
      <c r="C32" s="52"/>
      <c r="D32" s="52"/>
      <c r="E32" s="54" t="s">
        <v>85</v>
      </c>
      <c r="F32" s="240">
        <v>1</v>
      </c>
      <c r="G32" s="241">
        <v>241524.68</v>
      </c>
      <c r="H32" s="242" t="s">
        <v>9</v>
      </c>
    </row>
    <row r="33" spans="1:8" s="4" customFormat="1" ht="16.2" thickBot="1">
      <c r="A33" s="82"/>
      <c r="B33" s="29"/>
      <c r="C33" s="29"/>
      <c r="D33" s="29"/>
      <c r="E33" s="29"/>
      <c r="F33" s="29"/>
      <c r="G33" s="243"/>
      <c r="H33" s="243"/>
    </row>
    <row r="34" spans="1:8" s="4" customFormat="1" ht="15.6">
      <c r="A34" s="82"/>
      <c r="B34" s="244" t="s">
        <v>15</v>
      </c>
      <c r="C34" s="245" t="s">
        <v>16</v>
      </c>
      <c r="D34" s="245" t="s">
        <v>17</v>
      </c>
      <c r="E34" s="246" t="s">
        <v>18</v>
      </c>
      <c r="F34" s="246"/>
      <c r="G34" s="247" t="s">
        <v>19</v>
      </c>
      <c r="H34" s="248"/>
    </row>
    <row r="35" spans="1:8" s="4" customFormat="1" ht="31.2">
      <c r="A35" s="82"/>
      <c r="B35" s="249"/>
      <c r="C35" s="250"/>
      <c r="D35" s="251"/>
      <c r="E35" s="252" t="s">
        <v>20</v>
      </c>
      <c r="F35" s="252" t="s">
        <v>21</v>
      </c>
      <c r="G35" s="253"/>
      <c r="H35" s="254"/>
    </row>
    <row r="36" spans="1:8" s="4" customFormat="1" ht="15.6">
      <c r="A36" s="82"/>
      <c r="B36" s="255" t="s">
        <v>65</v>
      </c>
      <c r="C36" s="256"/>
      <c r="D36" s="257"/>
      <c r="E36" s="258"/>
      <c r="F36" s="259"/>
      <c r="G36" s="260"/>
      <c r="H36" s="261"/>
    </row>
    <row r="37" spans="1:8" s="4" customFormat="1" ht="15">
      <c r="A37" s="82"/>
      <c r="B37" s="262" t="s">
        <v>22</v>
      </c>
      <c r="C37" s="263" t="s">
        <v>23</v>
      </c>
      <c r="D37" s="264">
        <v>2</v>
      </c>
      <c r="E37" s="265" t="str">
        <f>F22</f>
        <v>IV</v>
      </c>
      <c r="F37" s="191" t="str">
        <f>F24</f>
        <v>Basissatz</v>
      </c>
      <c r="G37" s="266">
        <f>$G$32*(D37/100)</f>
        <v>4830.4935999999998</v>
      </c>
      <c r="H37" s="267" t="s">
        <v>9</v>
      </c>
    </row>
    <row r="38" spans="1:8" s="4" customFormat="1" ht="15">
      <c r="A38" s="82"/>
      <c r="B38" s="268" t="s">
        <v>24</v>
      </c>
      <c r="C38" s="269" t="s">
        <v>25</v>
      </c>
      <c r="D38" s="264">
        <v>7</v>
      </c>
      <c r="E38" s="270"/>
      <c r="F38" s="192"/>
      <c r="G38" s="266">
        <f>$G$32*(D38/100)</f>
        <v>16906.727600000002</v>
      </c>
      <c r="H38" s="267" t="s">
        <v>9</v>
      </c>
    </row>
    <row r="39" spans="1:8" s="4" customFormat="1" ht="15">
      <c r="A39" s="82"/>
      <c r="B39" s="255" t="s">
        <v>66</v>
      </c>
      <c r="C39" s="271"/>
      <c r="D39" s="272"/>
      <c r="E39" s="270"/>
      <c r="F39" s="192"/>
      <c r="G39" s="273"/>
      <c r="H39" s="274"/>
    </row>
    <row r="40" spans="1:8" s="4" customFormat="1" ht="15">
      <c r="A40" s="82"/>
      <c r="B40" s="268" t="s">
        <v>26</v>
      </c>
      <c r="C40" s="269" t="s">
        <v>27</v>
      </c>
      <c r="D40" s="264">
        <v>15</v>
      </c>
      <c r="E40" s="270"/>
      <c r="F40" s="192"/>
      <c r="G40" s="266">
        <f>$G$32*(D40/100)</f>
        <v>36228.701999999997</v>
      </c>
      <c r="H40" s="267" t="s">
        <v>9</v>
      </c>
    </row>
    <row r="41" spans="1:8" s="4" customFormat="1" ht="15.6">
      <c r="A41" s="82"/>
      <c r="B41" s="275" t="s">
        <v>28</v>
      </c>
      <c r="C41" s="269" t="s">
        <v>86</v>
      </c>
      <c r="D41" s="264">
        <v>3</v>
      </c>
      <c r="E41" s="270"/>
      <c r="F41" s="192"/>
      <c r="G41" s="266">
        <f>$G$32*(D41/100)</f>
        <v>7245.7403999999997</v>
      </c>
      <c r="H41" s="267" t="s">
        <v>9</v>
      </c>
    </row>
    <row r="42" spans="1:8" s="4" customFormat="1" ht="15">
      <c r="A42" s="82"/>
      <c r="B42" s="276" t="s">
        <v>29</v>
      </c>
      <c r="C42" s="277" t="s">
        <v>30</v>
      </c>
      <c r="D42" s="278">
        <v>25</v>
      </c>
      <c r="E42" s="270"/>
      <c r="F42" s="192"/>
      <c r="G42" s="266">
        <f>$G$32*(D42/100)</f>
        <v>60381.17</v>
      </c>
      <c r="H42" s="279" t="s">
        <v>9</v>
      </c>
    </row>
    <row r="43" spans="1:8" s="4" customFormat="1" ht="15">
      <c r="A43" s="82"/>
      <c r="B43" s="255" t="s">
        <v>67</v>
      </c>
      <c r="C43" s="271"/>
      <c r="D43" s="272"/>
      <c r="E43" s="270"/>
      <c r="F43" s="192"/>
      <c r="G43" s="273"/>
      <c r="H43" s="274"/>
    </row>
    <row r="44" spans="1:8" s="4" customFormat="1" ht="15">
      <c r="A44" s="82"/>
      <c r="B44" s="268" t="s">
        <v>31</v>
      </c>
      <c r="C44" s="269" t="s">
        <v>87</v>
      </c>
      <c r="D44" s="264">
        <v>10</v>
      </c>
      <c r="E44" s="270"/>
      <c r="F44" s="192"/>
      <c r="G44" s="266">
        <f>$G$32*(D44/100)</f>
        <v>24152.468000000001</v>
      </c>
      <c r="H44" s="267" t="s">
        <v>9</v>
      </c>
    </row>
    <row r="45" spans="1:8" s="4" customFormat="1" ht="15">
      <c r="A45" s="82"/>
      <c r="B45" s="268" t="s">
        <v>32</v>
      </c>
      <c r="C45" s="269" t="s">
        <v>33</v>
      </c>
      <c r="D45" s="280">
        <v>2.25</v>
      </c>
      <c r="E45" s="270"/>
      <c r="F45" s="192"/>
      <c r="G45" s="266">
        <f>$G$32*(D45/100)</f>
        <v>5434.3053</v>
      </c>
      <c r="H45" s="267" t="s">
        <v>9</v>
      </c>
    </row>
    <row r="46" spans="1:8" s="4" customFormat="1" ht="15">
      <c r="A46" s="82"/>
      <c r="B46" s="255" t="s">
        <v>71</v>
      </c>
      <c r="C46" s="271"/>
      <c r="D46" s="272"/>
      <c r="E46" s="270"/>
      <c r="F46" s="192"/>
      <c r="G46" s="273"/>
      <c r="H46" s="274"/>
    </row>
    <row r="47" spans="1:8" s="4" customFormat="1" ht="15">
      <c r="A47" s="82"/>
      <c r="B47" s="268" t="s">
        <v>34</v>
      </c>
      <c r="C47" s="269" t="s">
        <v>35</v>
      </c>
      <c r="D47" s="264">
        <v>32</v>
      </c>
      <c r="E47" s="270"/>
      <c r="F47" s="192"/>
      <c r="G47" s="266">
        <f>$G$32*(D47/100)</f>
        <v>77287.897599999997</v>
      </c>
      <c r="H47" s="267" t="s">
        <v>9</v>
      </c>
    </row>
    <row r="48" spans="1:8" s="4" customFormat="1" ht="15">
      <c r="A48" s="82"/>
      <c r="B48" s="255" t="s">
        <v>88</v>
      </c>
      <c r="C48" s="271"/>
      <c r="D48" s="272"/>
      <c r="E48" s="270"/>
      <c r="F48" s="192"/>
      <c r="G48" s="273"/>
      <c r="H48" s="274"/>
    </row>
    <row r="49" spans="1:9" s="4" customFormat="1" ht="16.2" thickBot="1">
      <c r="A49" s="82"/>
      <c r="B49" s="281" t="s">
        <v>36</v>
      </c>
      <c r="C49" s="282" t="s">
        <v>89</v>
      </c>
      <c r="D49" s="283">
        <v>2</v>
      </c>
      <c r="E49" s="284"/>
      <c r="F49" s="193"/>
      <c r="G49" s="285">
        <f>$G$32*(D49/100)</f>
        <v>4830.4935999999998</v>
      </c>
      <c r="H49" s="286" t="s">
        <v>9</v>
      </c>
    </row>
    <row r="50" spans="1:9" s="4" customFormat="1" ht="16.2" thickBot="1">
      <c r="A50" s="82"/>
      <c r="B50" s="287" t="s">
        <v>37</v>
      </c>
      <c r="C50" s="288"/>
      <c r="D50" s="289">
        <f>SUM(D37:D49)</f>
        <v>98.25</v>
      </c>
      <c r="E50" s="290"/>
      <c r="F50" s="291"/>
      <c r="G50" s="292">
        <f>SUM(G37:G49)</f>
        <v>237297.9981</v>
      </c>
      <c r="H50" s="293" t="s">
        <v>9</v>
      </c>
    </row>
    <row r="51" spans="1:9" s="4" customFormat="1" ht="15.6">
      <c r="A51" s="82"/>
      <c r="B51" s="294"/>
      <c r="C51" s="295" t="s">
        <v>13</v>
      </c>
      <c r="D51" s="295"/>
      <c r="E51" s="295"/>
      <c r="F51" s="95">
        <v>0</v>
      </c>
      <c r="G51" s="296">
        <f>G50*F51</f>
        <v>0</v>
      </c>
      <c r="H51" s="297" t="s">
        <v>9</v>
      </c>
    </row>
    <row r="52" spans="1:9" s="4" customFormat="1" ht="16.2" thickBot="1">
      <c r="A52" s="82"/>
      <c r="B52" s="294"/>
      <c r="C52" s="298" t="s">
        <v>14</v>
      </c>
      <c r="D52" s="298"/>
      <c r="E52" s="298"/>
      <c r="F52" s="299"/>
      <c r="G52" s="296">
        <f>G50+G51</f>
        <v>237297.9981</v>
      </c>
      <c r="H52" s="297" t="s">
        <v>9</v>
      </c>
    </row>
    <row r="53" spans="1:9" s="4" customFormat="1" ht="16.2" thickBot="1">
      <c r="A53" s="82"/>
      <c r="B53" s="300" t="s">
        <v>91</v>
      </c>
      <c r="C53" s="301"/>
      <c r="D53" s="301"/>
      <c r="E53" s="301"/>
      <c r="F53" s="302"/>
      <c r="G53" s="303">
        <f>G52</f>
        <v>237297.9981</v>
      </c>
      <c r="H53" s="51" t="s">
        <v>9</v>
      </c>
    </row>
    <row r="54" spans="1:9" ht="17.399999999999999">
      <c r="A54" s="27"/>
      <c r="B54" s="304" t="s">
        <v>65</v>
      </c>
      <c r="C54" s="305"/>
      <c r="D54" s="306"/>
      <c r="E54" s="307"/>
      <c r="F54" s="307"/>
      <c r="G54" s="307"/>
      <c r="H54" s="308"/>
      <c r="I54" s="6"/>
    </row>
    <row r="55" spans="1:9" s="4" customFormat="1" ht="15.6">
      <c r="A55" s="82"/>
      <c r="B55" s="309" t="s">
        <v>22</v>
      </c>
      <c r="C55" s="310" t="s">
        <v>162</v>
      </c>
      <c r="D55" s="311" t="s">
        <v>138</v>
      </c>
      <c r="E55" s="311"/>
      <c r="F55" s="312" t="s">
        <v>39</v>
      </c>
      <c r="G55" s="96">
        <v>0</v>
      </c>
      <c r="H55" s="313" t="s">
        <v>9</v>
      </c>
    </row>
    <row r="56" spans="1:9" s="4" customFormat="1" ht="15.6">
      <c r="A56" s="82"/>
      <c r="B56" s="309" t="s">
        <v>22</v>
      </c>
      <c r="C56" s="310" t="s">
        <v>161</v>
      </c>
      <c r="D56" s="314" t="s">
        <v>138</v>
      </c>
      <c r="E56" s="315"/>
      <c r="F56" s="312" t="s">
        <v>39</v>
      </c>
      <c r="G56" s="96">
        <v>0</v>
      </c>
      <c r="H56" s="313" t="s">
        <v>9</v>
      </c>
    </row>
    <row r="57" spans="1:9" s="4" customFormat="1" ht="15.6">
      <c r="A57" s="82"/>
      <c r="B57" s="316" t="s">
        <v>22</v>
      </c>
      <c r="C57" s="310" t="s">
        <v>163</v>
      </c>
      <c r="D57" s="314" t="s">
        <v>138</v>
      </c>
      <c r="E57" s="315"/>
      <c r="F57" s="312" t="s">
        <v>39</v>
      </c>
      <c r="G57" s="96">
        <v>0</v>
      </c>
      <c r="H57" s="313" t="s">
        <v>9</v>
      </c>
    </row>
    <row r="58" spans="1:9" s="4" customFormat="1" ht="31.2">
      <c r="A58" s="82"/>
      <c r="B58" s="309" t="s">
        <v>24</v>
      </c>
      <c r="C58" s="310" t="s">
        <v>164</v>
      </c>
      <c r="D58" s="314" t="s">
        <v>138</v>
      </c>
      <c r="E58" s="315"/>
      <c r="F58" s="312" t="s">
        <v>39</v>
      </c>
      <c r="G58" s="96">
        <v>0</v>
      </c>
      <c r="H58" s="313" t="s">
        <v>9</v>
      </c>
    </row>
    <row r="59" spans="1:9" s="4" customFormat="1" ht="15.6">
      <c r="A59" s="82"/>
      <c r="B59" s="309" t="s">
        <v>24</v>
      </c>
      <c r="C59" s="310" t="s">
        <v>165</v>
      </c>
      <c r="D59" s="314" t="s">
        <v>138</v>
      </c>
      <c r="E59" s="315"/>
      <c r="F59" s="312" t="s">
        <v>39</v>
      </c>
      <c r="G59" s="96">
        <v>0</v>
      </c>
      <c r="H59" s="313" t="s">
        <v>9</v>
      </c>
    </row>
    <row r="60" spans="1:9" ht="17.399999999999999">
      <c r="A60" s="27"/>
      <c r="B60" s="304" t="s">
        <v>66</v>
      </c>
      <c r="C60" s="305"/>
      <c r="D60" s="306"/>
      <c r="E60" s="307"/>
      <c r="F60" s="307"/>
      <c r="G60" s="307"/>
      <c r="H60" s="317"/>
      <c r="I60" s="6"/>
    </row>
    <row r="61" spans="1:9" s="4" customFormat="1" ht="31.2">
      <c r="A61" s="82"/>
      <c r="B61" s="309" t="s">
        <v>26</v>
      </c>
      <c r="C61" s="310" t="s">
        <v>173</v>
      </c>
      <c r="D61" s="311" t="s">
        <v>138</v>
      </c>
      <c r="E61" s="311"/>
      <c r="F61" s="312" t="s">
        <v>39</v>
      </c>
      <c r="G61" s="96">
        <v>0</v>
      </c>
      <c r="H61" s="313" t="s">
        <v>9</v>
      </c>
    </row>
    <row r="62" spans="1:9" s="4" customFormat="1" ht="15.6">
      <c r="A62" s="82"/>
      <c r="B62" s="309" t="s">
        <v>26</v>
      </c>
      <c r="C62" s="310" t="s">
        <v>174</v>
      </c>
      <c r="D62" s="314" t="s">
        <v>138</v>
      </c>
      <c r="E62" s="315"/>
      <c r="F62" s="312" t="s">
        <v>39</v>
      </c>
      <c r="G62" s="96">
        <v>0</v>
      </c>
      <c r="H62" s="313" t="s">
        <v>9</v>
      </c>
    </row>
    <row r="63" spans="1:9" s="4" customFormat="1" ht="46.8">
      <c r="A63" s="82"/>
      <c r="B63" s="316" t="s">
        <v>28</v>
      </c>
      <c r="C63" s="318" t="s">
        <v>175</v>
      </c>
      <c r="D63" s="314" t="s">
        <v>138</v>
      </c>
      <c r="E63" s="315"/>
      <c r="F63" s="312" t="s">
        <v>39</v>
      </c>
      <c r="G63" s="96">
        <v>0</v>
      </c>
      <c r="H63" s="313" t="s">
        <v>9</v>
      </c>
    </row>
    <row r="64" spans="1:9" s="4" customFormat="1" ht="46.8">
      <c r="A64" s="82"/>
      <c r="B64" s="309" t="s">
        <v>28</v>
      </c>
      <c r="C64" s="310" t="s">
        <v>176</v>
      </c>
      <c r="D64" s="314" t="s">
        <v>138</v>
      </c>
      <c r="E64" s="315"/>
      <c r="F64" s="312" t="s">
        <v>39</v>
      </c>
      <c r="G64" s="96">
        <v>0</v>
      </c>
      <c r="H64" s="313" t="s">
        <v>9</v>
      </c>
    </row>
    <row r="65" spans="1:9" s="4" customFormat="1" ht="15.6">
      <c r="A65" s="82"/>
      <c r="B65" s="309" t="s">
        <v>29</v>
      </c>
      <c r="C65" s="310" t="s">
        <v>177</v>
      </c>
      <c r="D65" s="314" t="s">
        <v>138</v>
      </c>
      <c r="E65" s="315"/>
      <c r="F65" s="312" t="s">
        <v>39</v>
      </c>
      <c r="G65" s="96">
        <v>0</v>
      </c>
      <c r="H65" s="313" t="s">
        <v>9</v>
      </c>
    </row>
    <row r="66" spans="1:9" s="4" customFormat="1" ht="93.6">
      <c r="A66" s="82"/>
      <c r="B66" s="309" t="s">
        <v>29</v>
      </c>
      <c r="C66" s="310" t="s">
        <v>178</v>
      </c>
      <c r="D66" s="314" t="s">
        <v>138</v>
      </c>
      <c r="E66" s="315"/>
      <c r="F66" s="312" t="s">
        <v>39</v>
      </c>
      <c r="G66" s="96">
        <v>0</v>
      </c>
      <c r="H66" s="313" t="s">
        <v>9</v>
      </c>
    </row>
    <row r="67" spans="1:9" ht="17.399999999999999">
      <c r="A67" s="27"/>
      <c r="B67" s="304" t="s">
        <v>71</v>
      </c>
      <c r="C67" s="305"/>
      <c r="D67" s="306"/>
      <c r="E67" s="307"/>
      <c r="F67" s="307"/>
      <c r="G67" s="307"/>
      <c r="H67" s="317"/>
      <c r="I67" s="6"/>
    </row>
    <row r="68" spans="1:9" s="4" customFormat="1" ht="15.6">
      <c r="A68" s="82"/>
      <c r="B68" s="309" t="s">
        <v>34</v>
      </c>
      <c r="C68" s="310" t="s">
        <v>197</v>
      </c>
      <c r="D68" s="311" t="s">
        <v>138</v>
      </c>
      <c r="E68" s="311"/>
      <c r="F68" s="312" t="s">
        <v>39</v>
      </c>
      <c r="G68" s="96">
        <v>0</v>
      </c>
      <c r="H68" s="313" t="s">
        <v>9</v>
      </c>
    </row>
    <row r="69" spans="1:9" s="4" customFormat="1" ht="31.2">
      <c r="A69" s="82"/>
      <c r="B69" s="309" t="s">
        <v>34</v>
      </c>
      <c r="C69" s="310" t="s">
        <v>198</v>
      </c>
      <c r="D69" s="314" t="s">
        <v>138</v>
      </c>
      <c r="E69" s="315"/>
      <c r="F69" s="312" t="s">
        <v>39</v>
      </c>
      <c r="G69" s="96">
        <v>0</v>
      </c>
      <c r="H69" s="313" t="s">
        <v>9</v>
      </c>
    </row>
    <row r="70" spans="1:9" s="4" customFormat="1" ht="31.2">
      <c r="A70" s="82"/>
      <c r="B70" s="316" t="s">
        <v>34</v>
      </c>
      <c r="C70" s="318" t="s">
        <v>199</v>
      </c>
      <c r="D70" s="314" t="s">
        <v>138</v>
      </c>
      <c r="E70" s="315"/>
      <c r="F70" s="312" t="s">
        <v>39</v>
      </c>
      <c r="G70" s="96">
        <v>0</v>
      </c>
      <c r="H70" s="313" t="s">
        <v>9</v>
      </c>
    </row>
    <row r="71" spans="1:9" ht="18" thickBot="1">
      <c r="A71" s="27"/>
      <c r="B71" s="316"/>
      <c r="C71" s="319" t="s">
        <v>105</v>
      </c>
      <c r="D71" s="320" t="s">
        <v>77</v>
      </c>
      <c r="E71" s="320"/>
      <c r="F71" s="312" t="s">
        <v>39</v>
      </c>
      <c r="G71" s="96">
        <v>0</v>
      </c>
      <c r="H71" s="313" t="s">
        <v>9</v>
      </c>
      <c r="I71" s="6"/>
    </row>
    <row r="72" spans="1:9" ht="17.399999999999999">
      <c r="A72" s="27"/>
      <c r="B72" s="304" t="s">
        <v>88</v>
      </c>
      <c r="C72" s="305"/>
      <c r="D72" s="306"/>
      <c r="E72" s="307"/>
      <c r="F72" s="307"/>
      <c r="G72" s="307"/>
      <c r="H72" s="317"/>
      <c r="I72" s="6"/>
    </row>
    <row r="73" spans="1:9" s="4" customFormat="1" ht="15.6">
      <c r="A73" s="82"/>
      <c r="B73" s="309" t="s">
        <v>36</v>
      </c>
      <c r="C73" s="310" t="s">
        <v>204</v>
      </c>
      <c r="D73" s="311" t="s">
        <v>138</v>
      </c>
      <c r="E73" s="311"/>
      <c r="F73" s="312" t="s">
        <v>39</v>
      </c>
      <c r="G73" s="96">
        <v>0</v>
      </c>
      <c r="H73" s="313" t="s">
        <v>9</v>
      </c>
    </row>
    <row r="74" spans="1:9" s="4" customFormat="1" ht="15.6">
      <c r="A74" s="82"/>
      <c r="B74" s="309" t="s">
        <v>36</v>
      </c>
      <c r="C74" s="310" t="s">
        <v>205</v>
      </c>
      <c r="D74" s="314" t="s">
        <v>138</v>
      </c>
      <c r="E74" s="315"/>
      <c r="F74" s="312" t="s">
        <v>39</v>
      </c>
      <c r="G74" s="96">
        <v>0</v>
      </c>
      <c r="H74" s="313" t="s">
        <v>9</v>
      </c>
    </row>
    <row r="75" spans="1:9" s="4" customFormat="1" ht="15.6">
      <c r="A75" s="82"/>
      <c r="B75" s="316" t="s">
        <v>36</v>
      </c>
      <c r="C75" s="318" t="s">
        <v>206</v>
      </c>
      <c r="D75" s="314" t="s">
        <v>138</v>
      </c>
      <c r="E75" s="315"/>
      <c r="F75" s="312" t="s">
        <v>39</v>
      </c>
      <c r="G75" s="96">
        <v>0</v>
      </c>
      <c r="H75" s="313" t="s">
        <v>9</v>
      </c>
    </row>
    <row r="76" spans="1:9" s="4" customFormat="1" ht="15.6">
      <c r="A76" s="82"/>
      <c r="B76" s="316" t="s">
        <v>36</v>
      </c>
      <c r="C76" s="318" t="s">
        <v>207</v>
      </c>
      <c r="D76" s="314" t="s">
        <v>138</v>
      </c>
      <c r="E76" s="315"/>
      <c r="F76" s="312" t="s">
        <v>39</v>
      </c>
      <c r="G76" s="96">
        <v>0</v>
      </c>
      <c r="H76" s="313" t="s">
        <v>9</v>
      </c>
    </row>
    <row r="77" spans="1:9" ht="18" customHeight="1">
      <c r="A77" s="27"/>
      <c r="B77" s="316" t="s">
        <v>36</v>
      </c>
      <c r="C77" s="319" t="s">
        <v>208</v>
      </c>
      <c r="D77" s="314" t="s">
        <v>138</v>
      </c>
      <c r="E77" s="315"/>
      <c r="F77" s="312" t="s">
        <v>39</v>
      </c>
      <c r="G77" s="96">
        <v>0</v>
      </c>
      <c r="H77" s="313" t="s">
        <v>9</v>
      </c>
      <c r="I77" s="6"/>
    </row>
    <row r="78" spans="1:9" s="4" customFormat="1" ht="31.2">
      <c r="A78" s="82"/>
      <c r="B78" s="316" t="s">
        <v>36</v>
      </c>
      <c r="C78" s="318" t="s">
        <v>209</v>
      </c>
      <c r="D78" s="314" t="s">
        <v>138</v>
      </c>
      <c r="E78" s="315"/>
      <c r="F78" s="312" t="s">
        <v>39</v>
      </c>
      <c r="G78" s="96">
        <v>0</v>
      </c>
      <c r="H78" s="313" t="s">
        <v>9</v>
      </c>
    </row>
    <row r="79" spans="1:9" ht="18" customHeight="1" thickBot="1">
      <c r="A79" s="27"/>
      <c r="B79" s="316" t="s">
        <v>36</v>
      </c>
      <c r="C79" s="319" t="s">
        <v>210</v>
      </c>
      <c r="D79" s="321" t="s">
        <v>138</v>
      </c>
      <c r="E79" s="322"/>
      <c r="F79" s="323" t="s">
        <v>39</v>
      </c>
      <c r="G79" s="160">
        <v>0</v>
      </c>
      <c r="H79" s="324" t="s">
        <v>9</v>
      </c>
      <c r="I79" s="6"/>
    </row>
    <row r="80" spans="1:9" ht="18.75" customHeight="1" thickBot="1">
      <c r="A80" s="27"/>
      <c r="B80" s="287" t="s">
        <v>38</v>
      </c>
      <c r="C80" s="288"/>
      <c r="D80" s="325" t="s">
        <v>39</v>
      </c>
      <c r="E80" s="288"/>
      <c r="F80" s="288"/>
      <c r="G80" s="326">
        <f>SUM(G55:G79)</f>
        <v>0</v>
      </c>
      <c r="H80" s="293" t="s">
        <v>9</v>
      </c>
      <c r="I80" s="6"/>
    </row>
    <row r="81" spans="1:8" ht="16.2" thickBot="1">
      <c r="A81" s="27"/>
      <c r="B81" s="327" t="s">
        <v>4</v>
      </c>
      <c r="C81" s="328" t="s">
        <v>215</v>
      </c>
      <c r="D81" s="329"/>
      <c r="E81" s="330"/>
      <c r="F81" s="331"/>
      <c r="G81" s="332"/>
      <c r="H81" s="333"/>
    </row>
    <row r="82" spans="1:8" ht="15.6">
      <c r="A82" s="27"/>
      <c r="B82" s="334" t="s">
        <v>65</v>
      </c>
      <c r="C82" s="335"/>
      <c r="D82" s="336"/>
      <c r="E82" s="337"/>
      <c r="F82" s="338"/>
      <c r="G82" s="339"/>
      <c r="H82" s="340"/>
    </row>
    <row r="83" spans="1:8" ht="34.5" customHeight="1">
      <c r="A83" s="27"/>
      <c r="B83" s="341" t="s">
        <v>22</v>
      </c>
      <c r="C83" s="342" t="s">
        <v>217</v>
      </c>
      <c r="D83" s="343"/>
      <c r="E83" s="343" t="s">
        <v>39</v>
      </c>
      <c r="F83" s="344" t="s">
        <v>216</v>
      </c>
      <c r="G83" s="161">
        <v>0</v>
      </c>
      <c r="H83" s="313" t="s">
        <v>9</v>
      </c>
    </row>
    <row r="84" spans="1:8" ht="28.35" customHeight="1">
      <c r="A84" s="27"/>
      <c r="B84" s="341" t="s">
        <v>24</v>
      </c>
      <c r="C84" s="345"/>
      <c r="D84" s="343"/>
      <c r="E84" s="343" t="s">
        <v>39</v>
      </c>
      <c r="F84" s="346"/>
      <c r="G84" s="161">
        <v>0</v>
      </c>
      <c r="H84" s="313" t="s">
        <v>9</v>
      </c>
    </row>
    <row r="85" spans="1:8" ht="15.6">
      <c r="A85" s="27"/>
      <c r="B85" s="255" t="s">
        <v>66</v>
      </c>
      <c r="C85" s="256"/>
      <c r="D85" s="257"/>
      <c r="E85" s="258"/>
      <c r="F85" s="259"/>
      <c r="G85" s="260"/>
      <c r="H85" s="347"/>
    </row>
    <row r="86" spans="1:8" ht="36.6" customHeight="1">
      <c r="A86" s="27"/>
      <c r="B86" s="341" t="s">
        <v>26</v>
      </c>
      <c r="C86" s="348" t="s">
        <v>217</v>
      </c>
      <c r="D86" s="343"/>
      <c r="E86" s="343" t="s">
        <v>39</v>
      </c>
      <c r="F86" s="344" t="s">
        <v>216</v>
      </c>
      <c r="G86" s="161">
        <v>0</v>
      </c>
      <c r="H86" s="313" t="s">
        <v>9</v>
      </c>
    </row>
    <row r="87" spans="1:8" ht="36.6" customHeight="1">
      <c r="A87" s="27"/>
      <c r="B87" s="341" t="s">
        <v>28</v>
      </c>
      <c r="C87" s="349"/>
      <c r="D87" s="343"/>
      <c r="E87" s="343" t="s">
        <v>39</v>
      </c>
      <c r="F87" s="350"/>
      <c r="G87" s="161">
        <v>0</v>
      </c>
      <c r="H87" s="313" t="s">
        <v>9</v>
      </c>
    </row>
    <row r="88" spans="1:8" ht="27" customHeight="1">
      <c r="A88" s="27"/>
      <c r="B88" s="341" t="s">
        <v>29</v>
      </c>
      <c r="C88" s="351"/>
      <c r="D88" s="343"/>
      <c r="E88" s="343" t="s">
        <v>39</v>
      </c>
      <c r="F88" s="346"/>
      <c r="G88" s="161">
        <v>0</v>
      </c>
      <c r="H88" s="313" t="s">
        <v>9</v>
      </c>
    </row>
    <row r="89" spans="1:8" ht="15.6">
      <c r="A89" s="27"/>
      <c r="B89" s="255" t="s">
        <v>67</v>
      </c>
      <c r="C89" s="256"/>
      <c r="D89" s="257"/>
      <c r="E89" s="258"/>
      <c r="F89" s="259"/>
      <c r="G89" s="260"/>
      <c r="H89" s="347"/>
    </row>
    <row r="90" spans="1:8" ht="36.6" customHeight="1">
      <c r="A90" s="27"/>
      <c r="B90" s="341" t="s">
        <v>31</v>
      </c>
      <c r="C90" s="348" t="s">
        <v>224</v>
      </c>
      <c r="D90" s="343"/>
      <c r="E90" s="343" t="s">
        <v>39</v>
      </c>
      <c r="F90" s="344" t="s">
        <v>216</v>
      </c>
      <c r="G90" s="161">
        <v>0</v>
      </c>
      <c r="H90" s="313" t="s">
        <v>9</v>
      </c>
    </row>
    <row r="91" spans="1:8" ht="36.6" customHeight="1">
      <c r="A91" s="27"/>
      <c r="B91" s="341" t="s">
        <v>32</v>
      </c>
      <c r="C91" s="351"/>
      <c r="D91" s="343"/>
      <c r="E91" s="343" t="s">
        <v>39</v>
      </c>
      <c r="F91" s="346"/>
      <c r="G91" s="161">
        <v>0</v>
      </c>
      <c r="H91" s="313" t="s">
        <v>9</v>
      </c>
    </row>
    <row r="92" spans="1:8" ht="15.6">
      <c r="A92" s="27"/>
      <c r="B92" s="255" t="s">
        <v>71</v>
      </c>
      <c r="C92" s="256"/>
      <c r="D92" s="257"/>
      <c r="E92" s="258"/>
      <c r="F92" s="259"/>
      <c r="G92" s="260"/>
      <c r="H92" s="347"/>
    </row>
    <row r="93" spans="1:8" ht="36.6" customHeight="1">
      <c r="A93" s="27"/>
      <c r="B93" s="341" t="s">
        <v>34</v>
      </c>
      <c r="C93" s="352" t="s">
        <v>224</v>
      </c>
      <c r="D93" s="343"/>
      <c r="E93" s="343" t="s">
        <v>39</v>
      </c>
      <c r="F93" s="353" t="s">
        <v>216</v>
      </c>
      <c r="G93" s="161">
        <v>0</v>
      </c>
      <c r="H93" s="313" t="s">
        <v>9</v>
      </c>
    </row>
    <row r="94" spans="1:8" ht="15.6">
      <c r="A94" s="27"/>
      <c r="B94" s="255" t="s">
        <v>88</v>
      </c>
      <c r="C94" s="256"/>
      <c r="D94" s="257"/>
      <c r="E94" s="258"/>
      <c r="F94" s="259"/>
      <c r="G94" s="260"/>
      <c r="H94" s="347"/>
    </row>
    <row r="95" spans="1:8" ht="48" customHeight="1" thickBot="1">
      <c r="A95" s="27"/>
      <c r="B95" s="341" t="s">
        <v>36</v>
      </c>
      <c r="C95" s="352" t="s">
        <v>224</v>
      </c>
      <c r="D95" s="343"/>
      <c r="E95" s="343" t="s">
        <v>39</v>
      </c>
      <c r="F95" s="353" t="s">
        <v>216</v>
      </c>
      <c r="G95" s="161">
        <v>0</v>
      </c>
      <c r="H95" s="313" t="s">
        <v>9</v>
      </c>
    </row>
    <row r="96" spans="1:8" ht="16.2" thickBot="1">
      <c r="A96" s="27"/>
      <c r="B96" s="354" t="s">
        <v>218</v>
      </c>
      <c r="C96" s="355"/>
      <c r="D96" s="356"/>
      <c r="E96" s="357"/>
      <c r="F96" s="358"/>
      <c r="G96" s="359">
        <f>SUM(G83:G95)</f>
        <v>0</v>
      </c>
      <c r="H96" s="360" t="s">
        <v>9</v>
      </c>
    </row>
    <row r="97" spans="1:9" ht="34.5" customHeight="1" thickBot="1">
      <c r="A97" s="27"/>
      <c r="B97" s="287" t="s">
        <v>219</v>
      </c>
      <c r="C97" s="288"/>
      <c r="D97" s="361"/>
      <c r="E97" s="288"/>
      <c r="F97" s="362"/>
      <c r="G97" s="326">
        <f>G53+G80+G96</f>
        <v>237297.9981</v>
      </c>
      <c r="H97" s="293" t="s">
        <v>9</v>
      </c>
      <c r="I97" s="6"/>
    </row>
    <row r="98" spans="1:9" ht="28.35" customHeight="1" thickBot="1">
      <c r="A98" s="27"/>
      <c r="B98" s="77" t="s">
        <v>40</v>
      </c>
      <c r="C98" s="78"/>
      <c r="D98" s="79"/>
      <c r="E98" s="13">
        <v>0</v>
      </c>
      <c r="F98" s="78"/>
      <c r="G98" s="363">
        <f>-(G97*E98)</f>
        <v>0</v>
      </c>
      <c r="H98" s="364" t="s">
        <v>9</v>
      </c>
      <c r="I98" s="6"/>
    </row>
    <row r="99" spans="1:9" ht="18" thickBot="1">
      <c r="A99" s="27"/>
      <c r="B99" s="365" t="s">
        <v>76</v>
      </c>
      <c r="C99" s="29"/>
      <c r="D99" s="366"/>
      <c r="E99" s="22">
        <v>0</v>
      </c>
      <c r="F99" s="82"/>
      <c r="G99" s="55">
        <f>(G97*E99)</f>
        <v>0</v>
      </c>
      <c r="H99" s="367" t="s">
        <v>9</v>
      </c>
      <c r="I99" s="6"/>
    </row>
    <row r="100" spans="1:9" ht="36.6" customHeight="1" thickBot="1">
      <c r="A100" s="27"/>
      <c r="B100" s="287" t="s">
        <v>41</v>
      </c>
      <c r="C100" s="288"/>
      <c r="D100" s="361"/>
      <c r="E100" s="362"/>
      <c r="F100" s="362"/>
      <c r="G100" s="326">
        <f>G97+G98+G99</f>
        <v>237297.9981</v>
      </c>
      <c r="H100" s="293" t="s">
        <v>9</v>
      </c>
      <c r="I100" s="6"/>
    </row>
    <row r="101" spans="1:9" ht="27" customHeight="1">
      <c r="A101" s="27"/>
      <c r="B101" s="77" t="s">
        <v>227</v>
      </c>
      <c r="C101" s="368"/>
      <c r="D101" s="366"/>
      <c r="E101" s="369">
        <f>Übersicht!D49</f>
        <v>0</v>
      </c>
      <c r="F101" s="29"/>
      <c r="G101" s="55">
        <f>Übersicht!D49*G100</f>
        <v>0</v>
      </c>
      <c r="H101" s="367" t="s">
        <v>9</v>
      </c>
      <c r="I101" s="6"/>
    </row>
    <row r="102" spans="1:9" ht="18" thickBot="1">
      <c r="A102" s="27"/>
      <c r="B102" s="370" t="s">
        <v>42</v>
      </c>
      <c r="C102" s="371"/>
      <c r="D102" s="372"/>
      <c r="E102" s="373"/>
      <c r="F102" s="373"/>
      <c r="G102" s="374">
        <f>G100+G101</f>
        <v>237297.9981</v>
      </c>
      <c r="H102" s="375" t="s">
        <v>9</v>
      </c>
      <c r="I102" s="6"/>
    </row>
  </sheetData>
  <sheetProtection algorithmName="SHA-512" hashValue="66vXeh/NuRrD0++ZrMOu040f4zsUhl3Uowmq4EZEQFD4dSFLHfx/qSY3TZprDivxgD4gntT3fyJ0JZG0wQFijw==" saltValue="71vw2r3PR3VMZsFsd9PfEw==" spinCount="100000" sheet="1" objects="1" scenarios="1"/>
  <mergeCells count="45">
    <mergeCell ref="F90:F91"/>
    <mergeCell ref="C90:C91"/>
    <mergeCell ref="F83:F84"/>
    <mergeCell ref="C86:C88"/>
    <mergeCell ref="F86:F88"/>
    <mergeCell ref="C83:C84"/>
    <mergeCell ref="I3:J3"/>
    <mergeCell ref="C7:H9"/>
    <mergeCell ref="B17:H17"/>
    <mergeCell ref="B14:E15"/>
    <mergeCell ref="D71:E71"/>
    <mergeCell ref="G25:H25"/>
    <mergeCell ref="D22:E22"/>
    <mergeCell ref="D24:E24"/>
    <mergeCell ref="B34:B35"/>
    <mergeCell ref="C34:C35"/>
    <mergeCell ref="D34:D35"/>
    <mergeCell ref="E34:F34"/>
    <mergeCell ref="G34:H35"/>
    <mergeCell ref="E37:E49"/>
    <mergeCell ref="F37:F49"/>
    <mergeCell ref="C51:E51"/>
    <mergeCell ref="D66:E66"/>
    <mergeCell ref="D68:E68"/>
    <mergeCell ref="D69:E69"/>
    <mergeCell ref="D70:E70"/>
    <mergeCell ref="B3:F3"/>
    <mergeCell ref="C52:E52"/>
    <mergeCell ref="D55:E55"/>
    <mergeCell ref="D56:E56"/>
    <mergeCell ref="D57:E57"/>
    <mergeCell ref="D64:E64"/>
    <mergeCell ref="D65:E65"/>
    <mergeCell ref="D58:E58"/>
    <mergeCell ref="D59:E59"/>
    <mergeCell ref="D61:E61"/>
    <mergeCell ref="D62:E62"/>
    <mergeCell ref="D63:E63"/>
    <mergeCell ref="D78:E78"/>
    <mergeCell ref="D79:E79"/>
    <mergeCell ref="D73:E73"/>
    <mergeCell ref="D74:E74"/>
    <mergeCell ref="D75:E75"/>
    <mergeCell ref="D77:E77"/>
    <mergeCell ref="D76:E76"/>
  </mergeCells>
  <phoneticPr fontId="62" type="noConversion"/>
  <dataValidations count="2">
    <dataValidation type="list" allowBlank="1" showInputMessage="1" showErrorMessage="1" promptTitle="Honorarzone" prompt="Bitte Honorarzone eingeben" sqref="F20" xr:uid="{87C48B2F-2F92-4E16-AEE4-E5192558564E}">
      <formula1>$L$26:$L$28</formula1>
    </dataValidation>
    <dataValidation type="list" allowBlank="1" showInputMessage="1" showErrorMessage="1" sqref="F24" xr:uid="{2E7873B6-4CEE-400B-99E1-7C3F69D93C8C}">
      <formula1>"0+Begründungen!$B$11:$B$15"</formula1>
    </dataValidation>
  </dataValidations>
  <pageMargins left="0.7" right="0.7" top="0.78740157499999996" bottom="0.78740157499999996" header="0.3" footer="0.3"/>
  <pageSetup paperSize="9" scale="51"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BB91106-800C-409D-A399-513E0CC0CA64}">
          <x14:formula1>
            <xm:f>Begründungen!$B$3:$B$7</xm:f>
          </x14:formula1>
          <xm:sqref>F22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K413"/>
  <sheetViews>
    <sheetView view="pageBreakPreview" topLeftCell="A67" zoomScale="90" zoomScaleNormal="40" zoomScaleSheetLayoutView="90" zoomScalePageLayoutView="85" workbookViewId="0">
      <selection activeCell="E86" sqref="E86"/>
    </sheetView>
  </sheetViews>
  <sheetFormatPr baseColWidth="10" defaultColWidth="11.44140625" defaultRowHeight="14.4"/>
  <cols>
    <col min="1" max="1" width="2.33203125" style="4" customWidth="1"/>
    <col min="2" max="2" width="12.5546875" style="4" customWidth="1"/>
    <col min="3" max="3" width="71.5546875" style="4" customWidth="1"/>
    <col min="4" max="4" width="20.109375" style="4" customWidth="1"/>
    <col min="5" max="5" width="11.44140625" style="4"/>
    <col min="6" max="6" width="14.88671875" style="4" customWidth="1"/>
    <col min="7" max="7" width="18.33203125" style="4" customWidth="1"/>
    <col min="8" max="8" width="23.88671875" style="4" customWidth="1"/>
    <col min="9" max="16384" width="11.44140625" style="4"/>
  </cols>
  <sheetData>
    <row r="1" spans="2:8" ht="22.8">
      <c r="B1" s="207"/>
      <c r="C1" s="26"/>
      <c r="D1" s="26"/>
      <c r="E1" s="26"/>
      <c r="F1" s="26"/>
      <c r="G1" s="26"/>
      <c r="H1" s="26"/>
    </row>
    <row r="2" spans="2:8" ht="22.8">
      <c r="B2" s="207"/>
      <c r="C2" s="26"/>
      <c r="D2" s="26"/>
      <c r="E2" s="26"/>
      <c r="F2" s="26"/>
      <c r="G2" s="26"/>
      <c r="H2" s="26"/>
    </row>
    <row r="3" spans="2:8" ht="51" customHeight="1">
      <c r="B3" s="376" t="str">
        <f>Übersicht!B2</f>
        <v>Honorarblatt Gesamt - Angebot 
VgV-Verfahren HUK - Bauteil C1 - Herstellung Zytostatika</v>
      </c>
      <c r="C3" s="376"/>
      <c r="D3" s="376"/>
      <c r="E3" s="376"/>
      <c r="F3" s="376"/>
      <c r="G3" s="26"/>
      <c r="H3" s="26"/>
    </row>
    <row r="4" spans="2:8" ht="15.6">
      <c r="B4" s="208" t="s">
        <v>56</v>
      </c>
      <c r="C4" s="29" t="str">
        <f>Übersicht!C3</f>
        <v>P_0945-2025_IV_GP</v>
      </c>
      <c r="D4" s="29"/>
      <c r="E4" s="29"/>
      <c r="F4" s="29"/>
      <c r="G4" s="29"/>
      <c r="H4" s="29"/>
    </row>
    <row r="5" spans="2:8" ht="15.6">
      <c r="B5" s="208" t="s">
        <v>57</v>
      </c>
      <c r="C5" s="29" t="str">
        <f>Übersicht!C4</f>
        <v>71000000-8</v>
      </c>
      <c r="D5" s="29"/>
      <c r="E5" s="29"/>
      <c r="F5" s="29"/>
      <c r="G5" s="29"/>
      <c r="H5" s="29"/>
    </row>
    <row r="6" spans="2:8" ht="15.6">
      <c r="B6" s="208"/>
      <c r="C6" s="29"/>
      <c r="D6" s="29"/>
      <c r="E6" s="29"/>
      <c r="F6" s="29"/>
      <c r="G6" s="29"/>
      <c r="H6" s="29"/>
    </row>
    <row r="7" spans="2:8" ht="18" customHeight="1">
      <c r="B7" s="210"/>
      <c r="C7" s="181"/>
      <c r="D7" s="182"/>
      <c r="E7" s="182"/>
      <c r="F7" s="182"/>
      <c r="G7" s="182"/>
      <c r="H7" s="183"/>
    </row>
    <row r="8" spans="2:8" ht="18" customHeight="1">
      <c r="B8" s="210"/>
      <c r="C8" s="184"/>
      <c r="D8" s="194"/>
      <c r="E8" s="194"/>
      <c r="F8" s="194"/>
      <c r="G8" s="194"/>
      <c r="H8" s="186"/>
    </row>
    <row r="9" spans="2:8" ht="18" customHeight="1">
      <c r="B9" s="210"/>
      <c r="C9" s="187"/>
      <c r="D9" s="188"/>
      <c r="E9" s="188"/>
      <c r="F9" s="188"/>
      <c r="G9" s="188"/>
      <c r="H9" s="189"/>
    </row>
    <row r="10" spans="2:8" ht="17.399999999999999">
      <c r="B10" s="210"/>
      <c r="C10" s="377" t="s">
        <v>0</v>
      </c>
      <c r="D10" s="29"/>
      <c r="E10" s="29"/>
      <c r="F10" s="29"/>
      <c r="G10" s="29"/>
      <c r="H10" s="29"/>
    </row>
    <row r="11" spans="2:8" ht="20.399999999999999">
      <c r="B11" s="210"/>
      <c r="C11" s="211"/>
      <c r="D11" s="29"/>
      <c r="E11" s="29"/>
      <c r="F11" s="29"/>
      <c r="G11" s="29"/>
      <c r="H11" s="29"/>
    </row>
    <row r="12" spans="2:8" ht="17.399999999999999">
      <c r="B12" s="212"/>
      <c r="C12" s="212"/>
      <c r="D12" s="29"/>
      <c r="E12" s="29"/>
      <c r="F12" s="29"/>
      <c r="G12" s="29"/>
      <c r="H12" s="29"/>
    </row>
    <row r="13" spans="2:8" ht="15.6">
      <c r="B13" s="52"/>
      <c r="C13" s="52"/>
      <c r="D13" s="52"/>
      <c r="E13" s="29"/>
      <c r="F13" s="29"/>
      <c r="G13" s="38"/>
      <c r="H13" s="29"/>
    </row>
    <row r="14" spans="2:8" ht="15.6">
      <c r="B14" s="213" t="s">
        <v>95</v>
      </c>
      <c r="C14" s="213"/>
      <c r="D14" s="31"/>
      <c r="E14" s="31"/>
      <c r="F14" s="31"/>
      <c r="G14" s="31"/>
      <c r="H14" s="31"/>
    </row>
    <row r="15" spans="2:8" ht="21" customHeight="1">
      <c r="B15" s="213"/>
      <c r="C15" s="213"/>
      <c r="D15" s="31"/>
      <c r="E15" s="31"/>
      <c r="F15" s="31"/>
      <c r="G15" s="31"/>
      <c r="H15" s="31"/>
    </row>
    <row r="16" spans="2:8" ht="17.399999999999999">
      <c r="B16" s="214"/>
      <c r="C16" s="214"/>
      <c r="D16" s="29"/>
      <c r="E16" s="29"/>
      <c r="F16" s="29"/>
      <c r="G16" s="29"/>
      <c r="H16" s="29"/>
    </row>
    <row r="17" spans="2:11" ht="363.75" customHeight="1">
      <c r="B17" s="215" t="s">
        <v>225</v>
      </c>
      <c r="C17" s="215"/>
      <c r="D17" s="215"/>
      <c r="E17" s="215"/>
      <c r="F17" s="215"/>
      <c r="G17" s="215"/>
      <c r="H17" s="215"/>
    </row>
    <row r="18" spans="2:11" ht="15.6">
      <c r="B18" s="29"/>
      <c r="C18" s="29"/>
      <c r="D18" s="29"/>
      <c r="E18" s="29"/>
      <c r="F18" s="29"/>
      <c r="G18" s="29"/>
      <c r="H18" s="29"/>
    </row>
    <row r="19" spans="2:11" ht="15.6">
      <c r="B19" s="52"/>
      <c r="C19" s="52"/>
      <c r="D19" s="29" t="s">
        <v>1</v>
      </c>
      <c r="E19" s="52"/>
      <c r="F19" s="52"/>
      <c r="G19" s="52"/>
      <c r="H19" s="52"/>
    </row>
    <row r="20" spans="2:11" ht="15.6">
      <c r="B20" s="29"/>
      <c r="C20" s="29"/>
      <c r="D20" s="52" t="s">
        <v>2</v>
      </c>
      <c r="E20" s="29"/>
      <c r="F20" s="29"/>
      <c r="G20" s="29"/>
      <c r="H20" s="29"/>
    </row>
    <row r="21" spans="2:11" ht="15.6">
      <c r="B21" s="29"/>
      <c r="C21" s="29"/>
      <c r="D21" s="52"/>
      <c r="E21" s="29"/>
      <c r="F21" s="29"/>
      <c r="G21" s="29"/>
      <c r="H21" s="29"/>
    </row>
    <row r="22" spans="2:11" ht="15.6">
      <c r="B22" s="52"/>
      <c r="C22" s="52"/>
      <c r="D22" s="82"/>
      <c r="E22" s="54" t="s">
        <v>3</v>
      </c>
      <c r="F22" s="378" t="s">
        <v>54</v>
      </c>
      <c r="G22" s="52"/>
      <c r="H22" s="52"/>
    </row>
    <row r="23" spans="2:11" ht="15.6">
      <c r="B23" s="29"/>
      <c r="C23" s="29"/>
      <c r="D23" s="82"/>
      <c r="E23" s="54"/>
      <c r="F23" s="379"/>
      <c r="G23" s="29"/>
      <c r="H23" s="29"/>
    </row>
    <row r="24" spans="2:11" ht="15.6">
      <c r="B24" s="52"/>
      <c r="C24" s="52"/>
      <c r="D24" s="82"/>
      <c r="E24" s="54" t="s">
        <v>5</v>
      </c>
      <c r="F24" s="380" t="s">
        <v>78</v>
      </c>
      <c r="G24" s="52"/>
      <c r="H24" s="52"/>
    </row>
    <row r="25" spans="2:11" ht="17.399999999999999">
      <c r="B25" s="210"/>
      <c r="C25" s="29"/>
      <c r="D25" s="29"/>
      <c r="E25" s="29"/>
      <c r="F25" s="29"/>
      <c r="G25" s="219"/>
      <c r="H25" s="219"/>
    </row>
    <row r="26" spans="2:11" ht="17.399999999999999">
      <c r="B26" s="220" t="s">
        <v>6</v>
      </c>
      <c r="C26" s="29"/>
      <c r="D26" s="29"/>
      <c r="E26" s="29"/>
      <c r="F26" s="52"/>
      <c r="G26" s="52"/>
      <c r="H26" s="221" t="s">
        <v>7</v>
      </c>
    </row>
    <row r="27" spans="2:11" ht="15.6">
      <c r="B27" s="29" t="s">
        <v>8</v>
      </c>
      <c r="C27" s="52"/>
      <c r="D27" s="222"/>
      <c r="E27" s="52"/>
      <c r="F27" s="223"/>
      <c r="G27" s="222"/>
      <c r="H27" s="29"/>
    </row>
    <row r="28" spans="2:11" ht="15.6" thickBot="1">
      <c r="B28" s="52"/>
      <c r="C28" s="221" t="s">
        <v>90</v>
      </c>
      <c r="D28" s="224">
        <v>1119328</v>
      </c>
      <c r="E28" s="225" t="s">
        <v>9</v>
      </c>
      <c r="F28" s="381" t="s">
        <v>10</v>
      </c>
      <c r="G28" s="224">
        <f>D28</f>
        <v>1119328</v>
      </c>
      <c r="H28" s="225" t="s">
        <v>9</v>
      </c>
    </row>
    <row r="29" spans="2:11" ht="16.2" thickBot="1">
      <c r="B29" s="52"/>
      <c r="C29" s="52"/>
      <c r="D29" s="233"/>
      <c r="E29" s="29"/>
      <c r="F29" s="234" t="s">
        <v>11</v>
      </c>
      <c r="G29" s="382">
        <f>SUM(G28:G28)</f>
        <v>1119328</v>
      </c>
      <c r="H29" s="242" t="s">
        <v>9</v>
      </c>
      <c r="K29" s="4">
        <v>7</v>
      </c>
    </row>
    <row r="30" spans="2:11" ht="16.2" thickBot="1">
      <c r="B30" s="29"/>
      <c r="C30" s="237"/>
      <c r="D30" s="237"/>
      <c r="E30" s="238"/>
      <c r="F30" s="237"/>
      <c r="G30" s="237"/>
      <c r="H30" s="237"/>
    </row>
    <row r="31" spans="2:11" ht="16.2" thickBot="1">
      <c r="B31" s="52"/>
      <c r="C31" s="52"/>
      <c r="D31" s="52"/>
      <c r="E31" s="54" t="s">
        <v>12</v>
      </c>
      <c r="F31" s="383">
        <v>1</v>
      </c>
      <c r="G31" s="241">
        <v>181717.34</v>
      </c>
      <c r="H31" s="242" t="s">
        <v>9</v>
      </c>
    </row>
    <row r="32" spans="2:11" ht="16.2" thickBot="1">
      <c r="B32" s="29"/>
      <c r="C32" s="29"/>
      <c r="D32" s="29"/>
      <c r="E32" s="29"/>
      <c r="F32" s="29"/>
      <c r="G32" s="234"/>
      <c r="H32" s="243"/>
    </row>
    <row r="33" spans="2:8" ht="15.6">
      <c r="B33" s="244" t="s">
        <v>15</v>
      </c>
      <c r="C33" s="245" t="s">
        <v>16</v>
      </c>
      <c r="D33" s="245" t="s">
        <v>17</v>
      </c>
      <c r="E33" s="246" t="s">
        <v>18</v>
      </c>
      <c r="F33" s="246"/>
      <c r="G33" s="247" t="s">
        <v>19</v>
      </c>
      <c r="H33" s="248"/>
    </row>
    <row r="34" spans="2:8" ht="31.2">
      <c r="B34" s="249"/>
      <c r="C34" s="250"/>
      <c r="D34" s="251"/>
      <c r="E34" s="252" t="s">
        <v>20</v>
      </c>
      <c r="F34" s="252" t="s">
        <v>21</v>
      </c>
      <c r="G34" s="253"/>
      <c r="H34" s="254"/>
    </row>
    <row r="35" spans="2:8" ht="15.6">
      <c r="B35" s="384" t="s">
        <v>65</v>
      </c>
      <c r="C35" s="385"/>
      <c r="D35" s="386"/>
      <c r="E35" s="385"/>
      <c r="F35" s="385"/>
      <c r="G35" s="387"/>
      <c r="H35" s="388"/>
    </row>
    <row r="36" spans="2:8" ht="15.6">
      <c r="B36" s="389" t="s">
        <v>22</v>
      </c>
      <c r="C36" s="390" t="s">
        <v>23</v>
      </c>
      <c r="D36" s="391">
        <v>2</v>
      </c>
      <c r="E36" s="392" t="str">
        <f>F22</f>
        <v>II</v>
      </c>
      <c r="F36" s="195" t="str">
        <f>F24</f>
        <v>Basissatz</v>
      </c>
      <c r="G36" s="393">
        <f>$G$31*(D36/100)</f>
        <v>3634.3467999999998</v>
      </c>
      <c r="H36" s="279" t="s">
        <v>9</v>
      </c>
    </row>
    <row r="37" spans="2:8" ht="15.6">
      <c r="B37" s="275" t="s">
        <v>24</v>
      </c>
      <c r="C37" s="394" t="s">
        <v>25</v>
      </c>
      <c r="D37" s="283">
        <v>9</v>
      </c>
      <c r="E37" s="395"/>
      <c r="F37" s="196"/>
      <c r="G37" s="266">
        <f t="shared" ref="G37" si="0">$G$31*(D37/100)</f>
        <v>16354.560599999999</v>
      </c>
      <c r="H37" s="267" t="s">
        <v>9</v>
      </c>
    </row>
    <row r="38" spans="2:8" ht="15">
      <c r="B38" s="255" t="s">
        <v>66</v>
      </c>
      <c r="C38" s="271"/>
      <c r="D38" s="272"/>
      <c r="E38" s="395"/>
      <c r="F38" s="196"/>
      <c r="G38" s="273"/>
      <c r="H38" s="396"/>
    </row>
    <row r="39" spans="2:8" ht="15">
      <c r="B39" s="268" t="s">
        <v>26</v>
      </c>
      <c r="C39" s="269" t="s">
        <v>27</v>
      </c>
      <c r="D39" s="264">
        <v>17</v>
      </c>
      <c r="E39" s="395"/>
      <c r="F39" s="196"/>
      <c r="G39" s="266">
        <f>$G$31*(D39/100)</f>
        <v>30891.947800000002</v>
      </c>
      <c r="H39" s="267" t="s">
        <v>9</v>
      </c>
    </row>
    <row r="40" spans="2:8" ht="15">
      <c r="B40" s="397" t="s">
        <v>28</v>
      </c>
      <c r="C40" s="398" t="s">
        <v>70</v>
      </c>
      <c r="D40" s="399">
        <v>2</v>
      </c>
      <c r="E40" s="395"/>
      <c r="F40" s="196"/>
      <c r="G40" s="400">
        <f>$G$31*(D40/100)</f>
        <v>3634.3467999999998</v>
      </c>
      <c r="H40" s="401" t="s">
        <v>9</v>
      </c>
    </row>
    <row r="41" spans="2:8" ht="15">
      <c r="B41" s="402" t="s">
        <v>29</v>
      </c>
      <c r="C41" s="403" t="s">
        <v>30</v>
      </c>
      <c r="D41" s="404">
        <v>22</v>
      </c>
      <c r="E41" s="395"/>
      <c r="F41" s="196"/>
      <c r="G41" s="405">
        <f>$G$31*(D41/100)</f>
        <v>39977.8148</v>
      </c>
      <c r="H41" s="367" t="s">
        <v>9</v>
      </c>
    </row>
    <row r="42" spans="2:8" ht="15">
      <c r="B42" s="255" t="s">
        <v>67</v>
      </c>
      <c r="C42" s="271"/>
      <c r="D42" s="272"/>
      <c r="E42" s="395"/>
      <c r="F42" s="196"/>
      <c r="G42" s="273"/>
      <c r="H42" s="396"/>
    </row>
    <row r="43" spans="2:8" ht="15">
      <c r="B43" s="276" t="s">
        <v>31</v>
      </c>
      <c r="C43" s="277" t="s">
        <v>69</v>
      </c>
      <c r="D43" s="278">
        <v>7</v>
      </c>
      <c r="E43" s="395"/>
      <c r="F43" s="196"/>
      <c r="G43" s="393">
        <f>$G$31*(D43/100)</f>
        <v>12720.213800000001</v>
      </c>
      <c r="H43" s="279" t="s">
        <v>9</v>
      </c>
    </row>
    <row r="44" spans="2:8" ht="15">
      <c r="B44" s="268" t="s">
        <v>32</v>
      </c>
      <c r="C44" s="269" t="s">
        <v>33</v>
      </c>
      <c r="D44" s="280">
        <v>4</v>
      </c>
      <c r="E44" s="395"/>
      <c r="F44" s="196"/>
      <c r="G44" s="266">
        <f>$G$31*(D44/100)</f>
        <v>7268.6935999999996</v>
      </c>
      <c r="H44" s="267" t="s">
        <v>9</v>
      </c>
    </row>
    <row r="45" spans="2:8" ht="15">
      <c r="B45" s="255" t="s">
        <v>71</v>
      </c>
      <c r="C45" s="271"/>
      <c r="D45" s="272"/>
      <c r="E45" s="395"/>
      <c r="F45" s="196"/>
      <c r="G45" s="273"/>
      <c r="H45" s="396"/>
    </row>
    <row r="46" spans="2:8" ht="15">
      <c r="B46" s="397" t="s">
        <v>34</v>
      </c>
      <c r="C46" s="398" t="s">
        <v>35</v>
      </c>
      <c r="D46" s="399">
        <v>35</v>
      </c>
      <c r="E46" s="395"/>
      <c r="F46" s="196"/>
      <c r="G46" s="400">
        <f>$G$31*(D46/100)</f>
        <v>63601.068999999996</v>
      </c>
      <c r="H46" s="401" t="s">
        <v>9</v>
      </c>
    </row>
    <row r="47" spans="2:8" ht="15">
      <c r="B47" s="406" t="s">
        <v>68</v>
      </c>
      <c r="C47" s="271"/>
      <c r="D47" s="272"/>
      <c r="E47" s="395"/>
      <c r="F47" s="196"/>
      <c r="G47" s="273"/>
      <c r="H47" s="396"/>
    </row>
    <row r="48" spans="2:8" ht="42.6" customHeight="1" thickBot="1">
      <c r="B48" s="407" t="s">
        <v>36</v>
      </c>
      <c r="C48" s="408" t="s">
        <v>89</v>
      </c>
      <c r="D48" s="391">
        <v>1</v>
      </c>
      <c r="E48" s="409"/>
      <c r="F48" s="197"/>
      <c r="G48" s="400">
        <f>$G$31*(D48/100)</f>
        <v>1817.1733999999999</v>
      </c>
      <c r="H48" s="364" t="s">
        <v>9</v>
      </c>
    </row>
    <row r="49" spans="2:9" ht="42.6" customHeight="1" thickBot="1">
      <c r="B49" s="287" t="s">
        <v>37</v>
      </c>
      <c r="C49" s="288"/>
      <c r="D49" s="410">
        <f>SUM(D36:D48)</f>
        <v>99</v>
      </c>
      <c r="E49" s="290"/>
      <c r="F49" s="291"/>
      <c r="G49" s="292">
        <f>SUM(G36:G48)</f>
        <v>179900.1666</v>
      </c>
      <c r="H49" s="293" t="s">
        <v>9</v>
      </c>
    </row>
    <row r="50" spans="2:9" ht="15.6">
      <c r="B50" s="294"/>
      <c r="C50" s="295" t="s">
        <v>13</v>
      </c>
      <c r="D50" s="295"/>
      <c r="E50" s="295"/>
      <c r="F50" s="95">
        <v>0</v>
      </c>
      <c r="G50" s="296">
        <f>G49*F50</f>
        <v>0</v>
      </c>
      <c r="H50" s="297" t="s">
        <v>9</v>
      </c>
    </row>
    <row r="51" spans="2:9" ht="16.2" thickBot="1">
      <c r="B51" s="294"/>
      <c r="C51" s="298" t="s">
        <v>14</v>
      </c>
      <c r="D51" s="298"/>
      <c r="E51" s="298"/>
      <c r="F51" s="299"/>
      <c r="G51" s="296">
        <f>G49+G50</f>
        <v>179900.1666</v>
      </c>
      <c r="H51" s="297" t="s">
        <v>9</v>
      </c>
    </row>
    <row r="52" spans="2:9" ht="16.2" thickBot="1">
      <c r="B52" s="287" t="s">
        <v>91</v>
      </c>
      <c r="C52" s="288"/>
      <c r="D52" s="361"/>
      <c r="E52" s="288"/>
      <c r="F52" s="362"/>
      <c r="G52" s="326">
        <f>G51</f>
        <v>179900.1666</v>
      </c>
      <c r="H52" s="293" t="s">
        <v>9</v>
      </c>
    </row>
    <row r="53" spans="2:9" customFormat="1" ht="17.399999999999999">
      <c r="B53" s="304" t="s">
        <v>65</v>
      </c>
      <c r="C53" s="305"/>
      <c r="D53" s="306"/>
      <c r="E53" s="307"/>
      <c r="F53" s="307"/>
      <c r="G53" s="307"/>
      <c r="H53" s="308"/>
      <c r="I53" s="6"/>
    </row>
    <row r="54" spans="2:9" ht="62.4">
      <c r="B54" s="309" t="s">
        <v>22</v>
      </c>
      <c r="C54" s="310" t="s">
        <v>166</v>
      </c>
      <c r="D54" s="311" t="s">
        <v>138</v>
      </c>
      <c r="E54" s="311"/>
      <c r="F54" s="312" t="s">
        <v>39</v>
      </c>
      <c r="G54" s="96">
        <v>0</v>
      </c>
      <c r="H54" s="313" t="s">
        <v>9</v>
      </c>
    </row>
    <row r="55" spans="2:9" ht="31.2">
      <c r="B55" s="309" t="s">
        <v>24</v>
      </c>
      <c r="C55" s="310" t="s">
        <v>167</v>
      </c>
      <c r="D55" s="314" t="s">
        <v>138</v>
      </c>
      <c r="E55" s="315"/>
      <c r="F55" s="312" t="s">
        <v>39</v>
      </c>
      <c r="G55" s="96">
        <v>0</v>
      </c>
      <c r="H55" s="313" t="s">
        <v>9</v>
      </c>
    </row>
    <row r="56" spans="2:9" ht="15.6">
      <c r="B56" s="316" t="s">
        <v>24</v>
      </c>
      <c r="C56" s="318" t="s">
        <v>168</v>
      </c>
      <c r="D56" s="314" t="s">
        <v>138</v>
      </c>
      <c r="E56" s="315"/>
      <c r="F56" s="312" t="s">
        <v>39</v>
      </c>
      <c r="G56" s="96">
        <v>0</v>
      </c>
      <c r="H56" s="313" t="s">
        <v>9</v>
      </c>
    </row>
    <row r="57" spans="2:9" customFormat="1" ht="17.399999999999999">
      <c r="B57" s="304" t="s">
        <v>66</v>
      </c>
      <c r="C57" s="305"/>
      <c r="D57" s="306"/>
      <c r="E57" s="307"/>
      <c r="F57" s="307"/>
      <c r="G57" s="307"/>
      <c r="H57" s="317"/>
      <c r="I57" s="6"/>
    </row>
    <row r="58" spans="2:9" ht="15.6">
      <c r="B58" s="309" t="s">
        <v>26</v>
      </c>
      <c r="C58" s="310" t="s">
        <v>181</v>
      </c>
      <c r="D58" s="311" t="s">
        <v>138</v>
      </c>
      <c r="E58" s="311"/>
      <c r="F58" s="312" t="s">
        <v>39</v>
      </c>
      <c r="G58" s="96">
        <v>0</v>
      </c>
      <c r="H58" s="313" t="s">
        <v>9</v>
      </c>
    </row>
    <row r="59" spans="2:9" ht="46.8">
      <c r="B59" s="309" t="s">
        <v>29</v>
      </c>
      <c r="C59" s="310" t="s">
        <v>182</v>
      </c>
      <c r="D59" s="311" t="s">
        <v>138</v>
      </c>
      <c r="E59" s="311"/>
      <c r="F59" s="312" t="s">
        <v>39</v>
      </c>
      <c r="G59" s="96">
        <v>0</v>
      </c>
      <c r="H59" s="313" t="s">
        <v>9</v>
      </c>
    </row>
    <row r="60" spans="2:9" customFormat="1" ht="17.399999999999999">
      <c r="B60" s="304" t="s">
        <v>71</v>
      </c>
      <c r="C60" s="305"/>
      <c r="D60" s="306"/>
      <c r="E60" s="307"/>
      <c r="F60" s="307"/>
      <c r="G60" s="307"/>
      <c r="H60" s="317"/>
      <c r="I60" s="6"/>
    </row>
    <row r="61" spans="2:9" ht="109.2">
      <c r="B61" s="309" t="s">
        <v>34</v>
      </c>
      <c r="C61" s="310" t="s">
        <v>222</v>
      </c>
      <c r="D61" s="311" t="s">
        <v>138</v>
      </c>
      <c r="E61" s="311"/>
      <c r="F61" s="312" t="s">
        <v>39</v>
      </c>
      <c r="G61" s="96">
        <v>0</v>
      </c>
      <c r="H61" s="313" t="s">
        <v>9</v>
      </c>
    </row>
    <row r="62" spans="2:9" customFormat="1" ht="17.399999999999999">
      <c r="B62" s="304" t="s">
        <v>88</v>
      </c>
      <c r="C62" s="305"/>
      <c r="D62" s="306"/>
      <c r="E62" s="307"/>
      <c r="F62" s="307"/>
      <c r="G62" s="307"/>
      <c r="H62" s="317"/>
      <c r="I62" s="6"/>
    </row>
    <row r="63" spans="2:9" ht="15.6">
      <c r="B63" s="309" t="s">
        <v>36</v>
      </c>
      <c r="C63" s="310" t="s">
        <v>204</v>
      </c>
      <c r="D63" s="311" t="s">
        <v>138</v>
      </c>
      <c r="E63" s="311"/>
      <c r="F63" s="312" t="s">
        <v>39</v>
      </c>
      <c r="G63" s="96">
        <v>0</v>
      </c>
      <c r="H63" s="313" t="s">
        <v>9</v>
      </c>
    </row>
    <row r="64" spans="2:9" ht="47.4" thickBot="1">
      <c r="B64" s="309" t="s">
        <v>36</v>
      </c>
      <c r="C64" s="310" t="s">
        <v>212</v>
      </c>
      <c r="D64" s="311" t="s">
        <v>138</v>
      </c>
      <c r="E64" s="311"/>
      <c r="F64" s="312" t="s">
        <v>39</v>
      </c>
      <c r="G64" s="96">
        <v>0</v>
      </c>
      <c r="H64" s="313" t="s">
        <v>9</v>
      </c>
    </row>
    <row r="65" spans="2:8" ht="16.2" thickBot="1">
      <c r="B65" s="287" t="s">
        <v>143</v>
      </c>
      <c r="C65" s="288"/>
      <c r="D65" s="411" t="s">
        <v>39</v>
      </c>
      <c r="E65" s="412"/>
      <c r="F65" s="413"/>
      <c r="G65" s="326">
        <f>SUM(G54:G64)</f>
        <v>0</v>
      </c>
      <c r="H65" s="293" t="s">
        <v>9</v>
      </c>
    </row>
    <row r="66" spans="2:8" customFormat="1" ht="16.2" thickBot="1">
      <c r="B66" s="327" t="s">
        <v>4</v>
      </c>
      <c r="C66" s="328" t="s">
        <v>215</v>
      </c>
      <c r="D66" s="329"/>
      <c r="E66" s="330"/>
      <c r="F66" s="331"/>
      <c r="G66" s="332"/>
      <c r="H66" s="414"/>
    </row>
    <row r="67" spans="2:8" customFormat="1" ht="15.6">
      <c r="B67" s="334" t="s">
        <v>65</v>
      </c>
      <c r="C67" s="335"/>
      <c r="D67" s="336"/>
      <c r="E67" s="337"/>
      <c r="F67" s="338"/>
      <c r="G67" s="339"/>
      <c r="H67" s="415"/>
    </row>
    <row r="68" spans="2:8" customFormat="1" ht="34.5" customHeight="1">
      <c r="B68" s="341" t="s">
        <v>22</v>
      </c>
      <c r="C68" s="342" t="s">
        <v>217</v>
      </c>
      <c r="D68" s="343"/>
      <c r="E68" s="343" t="s">
        <v>39</v>
      </c>
      <c r="F68" s="344" t="s">
        <v>216</v>
      </c>
      <c r="G68" s="161">
        <v>0</v>
      </c>
      <c r="H68" s="313" t="s">
        <v>9</v>
      </c>
    </row>
    <row r="69" spans="2:8" customFormat="1" ht="28.35" customHeight="1">
      <c r="B69" s="341" t="s">
        <v>24</v>
      </c>
      <c r="C69" s="345"/>
      <c r="D69" s="343"/>
      <c r="E69" s="343" t="s">
        <v>39</v>
      </c>
      <c r="F69" s="346"/>
      <c r="G69" s="161">
        <v>0</v>
      </c>
      <c r="H69" s="313" t="s">
        <v>9</v>
      </c>
    </row>
    <row r="70" spans="2:8" customFormat="1" ht="15.6">
      <c r="B70" s="255" t="s">
        <v>66</v>
      </c>
      <c r="C70" s="256"/>
      <c r="D70" s="257"/>
      <c r="E70" s="258"/>
      <c r="F70" s="259"/>
      <c r="G70" s="260"/>
      <c r="H70" s="347"/>
    </row>
    <row r="71" spans="2:8" customFormat="1" ht="36.6" customHeight="1">
      <c r="B71" s="341" t="s">
        <v>26</v>
      </c>
      <c r="C71" s="348" t="s">
        <v>217</v>
      </c>
      <c r="D71" s="343"/>
      <c r="E71" s="343" t="s">
        <v>39</v>
      </c>
      <c r="F71" s="344" t="s">
        <v>216</v>
      </c>
      <c r="G71" s="161">
        <v>0</v>
      </c>
      <c r="H71" s="313" t="s">
        <v>9</v>
      </c>
    </row>
    <row r="72" spans="2:8" customFormat="1" ht="36.6" customHeight="1">
      <c r="B72" s="341" t="s">
        <v>28</v>
      </c>
      <c r="C72" s="349"/>
      <c r="D72" s="343"/>
      <c r="E72" s="343" t="s">
        <v>39</v>
      </c>
      <c r="F72" s="350"/>
      <c r="G72" s="161">
        <v>0</v>
      </c>
      <c r="H72" s="313" t="s">
        <v>9</v>
      </c>
    </row>
    <row r="73" spans="2:8" customFormat="1" ht="27" customHeight="1">
      <c r="B73" s="341" t="s">
        <v>29</v>
      </c>
      <c r="C73" s="351"/>
      <c r="D73" s="343"/>
      <c r="E73" s="343" t="s">
        <v>39</v>
      </c>
      <c r="F73" s="346"/>
      <c r="G73" s="161">
        <v>0</v>
      </c>
      <c r="H73" s="313" t="s">
        <v>9</v>
      </c>
    </row>
    <row r="74" spans="2:8" customFormat="1" ht="15.6">
      <c r="B74" s="255" t="s">
        <v>67</v>
      </c>
      <c r="C74" s="256"/>
      <c r="D74" s="257"/>
      <c r="E74" s="258"/>
      <c r="F74" s="259"/>
      <c r="G74" s="260"/>
      <c r="H74" s="347"/>
    </row>
    <row r="75" spans="2:8" customFormat="1" ht="36.6" customHeight="1">
      <c r="B75" s="341" t="s">
        <v>31</v>
      </c>
      <c r="C75" s="348" t="s">
        <v>224</v>
      </c>
      <c r="D75" s="343"/>
      <c r="E75" s="343" t="s">
        <v>39</v>
      </c>
      <c r="F75" s="344" t="s">
        <v>216</v>
      </c>
      <c r="G75" s="161">
        <v>0</v>
      </c>
      <c r="H75" s="313" t="s">
        <v>9</v>
      </c>
    </row>
    <row r="76" spans="2:8" customFormat="1" ht="36.6" customHeight="1">
      <c r="B76" s="341" t="s">
        <v>32</v>
      </c>
      <c r="C76" s="351"/>
      <c r="D76" s="343"/>
      <c r="E76" s="343" t="s">
        <v>39</v>
      </c>
      <c r="F76" s="346"/>
      <c r="G76" s="161">
        <v>0</v>
      </c>
      <c r="H76" s="313" t="s">
        <v>9</v>
      </c>
    </row>
    <row r="77" spans="2:8" customFormat="1" ht="15.6">
      <c r="B77" s="255" t="s">
        <v>71</v>
      </c>
      <c r="C77" s="256"/>
      <c r="D77" s="257"/>
      <c r="E77" s="258"/>
      <c r="F77" s="259"/>
      <c r="G77" s="260"/>
      <c r="H77" s="347"/>
    </row>
    <row r="78" spans="2:8" customFormat="1" ht="36.6" customHeight="1">
      <c r="B78" s="341" t="s">
        <v>34</v>
      </c>
      <c r="C78" s="352" t="s">
        <v>224</v>
      </c>
      <c r="D78" s="343"/>
      <c r="E78" s="343" t="s">
        <v>39</v>
      </c>
      <c r="F78" s="353" t="s">
        <v>216</v>
      </c>
      <c r="G78" s="161">
        <v>0</v>
      </c>
      <c r="H78" s="313" t="s">
        <v>9</v>
      </c>
    </row>
    <row r="79" spans="2:8" customFormat="1" ht="15.6">
      <c r="B79" s="255" t="s">
        <v>88</v>
      </c>
      <c r="C79" s="256"/>
      <c r="D79" s="257"/>
      <c r="E79" s="258"/>
      <c r="F79" s="259"/>
      <c r="G79" s="260"/>
      <c r="H79" s="347"/>
    </row>
    <row r="80" spans="2:8" customFormat="1" ht="36.6" customHeight="1" thickBot="1">
      <c r="B80" s="341" t="s">
        <v>36</v>
      </c>
      <c r="C80" s="352" t="s">
        <v>224</v>
      </c>
      <c r="D80" s="343"/>
      <c r="E80" s="343" t="s">
        <v>39</v>
      </c>
      <c r="F80" s="353" t="s">
        <v>216</v>
      </c>
      <c r="G80" s="161">
        <v>0</v>
      </c>
      <c r="H80" s="313" t="s">
        <v>9</v>
      </c>
    </row>
    <row r="81" spans="2:8" customFormat="1" ht="16.2" thickBot="1">
      <c r="B81" s="354" t="s">
        <v>218</v>
      </c>
      <c r="C81" s="355"/>
      <c r="D81" s="356"/>
      <c r="E81" s="357"/>
      <c r="F81" s="358"/>
      <c r="G81" s="359">
        <f>SUM(G68:G80)</f>
        <v>0</v>
      </c>
      <c r="H81" s="360" t="s">
        <v>9</v>
      </c>
    </row>
    <row r="82" spans="2:8" ht="16.2" thickBot="1">
      <c r="B82" s="287" t="s">
        <v>219</v>
      </c>
      <c r="C82" s="288"/>
      <c r="D82" s="361"/>
      <c r="E82" s="416"/>
      <c r="F82" s="413"/>
      <c r="G82" s="326">
        <f>$G$52+$G$65+G81</f>
        <v>179900.1666</v>
      </c>
      <c r="H82" s="293" t="s">
        <v>9</v>
      </c>
    </row>
    <row r="83" spans="2:8" ht="16.2" thickBot="1">
      <c r="B83" s="77" t="s">
        <v>40</v>
      </c>
      <c r="C83" s="78"/>
      <c r="D83" s="79"/>
      <c r="E83" s="13">
        <v>0</v>
      </c>
      <c r="F83" s="78"/>
      <c r="G83" s="363">
        <f>-(G82*E83)</f>
        <v>0</v>
      </c>
      <c r="H83" s="364" t="s">
        <v>9</v>
      </c>
    </row>
    <row r="84" spans="2:8" ht="16.2" thickBot="1">
      <c r="B84" s="365" t="s">
        <v>76</v>
      </c>
      <c r="C84" s="417"/>
      <c r="D84" s="366"/>
      <c r="E84" s="22">
        <v>0</v>
      </c>
      <c r="F84" s="82"/>
      <c r="G84" s="418">
        <f>(G82*E84)</f>
        <v>0</v>
      </c>
      <c r="H84" s="367" t="s">
        <v>9</v>
      </c>
    </row>
    <row r="85" spans="2:8" ht="16.2" thickBot="1">
      <c r="B85" s="287" t="s">
        <v>41</v>
      </c>
      <c r="C85" s="288"/>
      <c r="D85" s="361"/>
      <c r="E85" s="362"/>
      <c r="F85" s="362"/>
      <c r="G85" s="326">
        <f>G82+G83+G84</f>
        <v>179900.1666</v>
      </c>
      <c r="H85" s="293" t="s">
        <v>9</v>
      </c>
    </row>
    <row r="86" spans="2:8" ht="15.6">
      <c r="B86" s="77" t="s">
        <v>227</v>
      </c>
      <c r="C86" s="368"/>
      <c r="D86" s="366"/>
      <c r="E86" s="369">
        <f>Übersicht!D49</f>
        <v>0</v>
      </c>
      <c r="F86" s="29"/>
      <c r="G86" s="418">
        <f>G85*Übersicht!D49</f>
        <v>0</v>
      </c>
      <c r="H86" s="367" t="s">
        <v>9</v>
      </c>
    </row>
    <row r="87" spans="2:8" ht="16.2" thickBot="1">
      <c r="B87" s="370" t="s">
        <v>42</v>
      </c>
      <c r="C87" s="371"/>
      <c r="D87" s="372"/>
      <c r="E87" s="373"/>
      <c r="F87" s="373"/>
      <c r="G87" s="374">
        <f>G85+G86</f>
        <v>179900.1666</v>
      </c>
      <c r="H87" s="375" t="s">
        <v>9</v>
      </c>
    </row>
    <row r="88" spans="2:8" ht="17.399999999999999">
      <c r="B88" s="20"/>
      <c r="C88" s="20"/>
      <c r="D88" s="21"/>
      <c r="G88" s="21"/>
      <c r="H88" s="21"/>
    </row>
    <row r="89" spans="2:8" ht="17.399999999999999">
      <c r="B89" s="20"/>
      <c r="C89" s="20"/>
      <c r="D89" s="21"/>
      <c r="G89" s="21"/>
      <c r="H89" s="21"/>
    </row>
    <row r="135" spans="2:8" ht="15.6">
      <c r="E135" s="21"/>
      <c r="F135" s="21"/>
    </row>
    <row r="136" spans="2:8" ht="15.6">
      <c r="E136" s="21"/>
      <c r="F136" s="21"/>
    </row>
    <row r="138" spans="2:8" ht="17.399999999999999">
      <c r="B138" s="20"/>
      <c r="C138" s="20"/>
      <c r="D138" s="21"/>
      <c r="G138" s="21"/>
      <c r="H138" s="21"/>
    </row>
    <row r="139" spans="2:8" ht="17.399999999999999">
      <c r="B139" s="20"/>
      <c r="C139" s="20"/>
      <c r="D139" s="21"/>
      <c r="G139" s="21"/>
      <c r="H139" s="21"/>
    </row>
    <row r="185" spans="2:8" ht="15.6">
      <c r="E185" s="21"/>
      <c r="F185" s="21"/>
    </row>
    <row r="186" spans="2:8" ht="15.6">
      <c r="E186" s="21"/>
      <c r="F186" s="21"/>
    </row>
    <row r="188" spans="2:8" ht="17.399999999999999">
      <c r="B188" s="20"/>
      <c r="C188" s="20"/>
      <c r="D188" s="20"/>
      <c r="G188" s="21"/>
      <c r="H188" s="21"/>
    </row>
    <row r="189" spans="2:8" ht="17.399999999999999">
      <c r="B189" s="20"/>
      <c r="C189" s="20"/>
      <c r="D189" s="20"/>
      <c r="G189" s="21"/>
      <c r="H189" s="21"/>
    </row>
    <row r="235" spans="2:8" ht="15.6">
      <c r="E235" s="21"/>
      <c r="F235" s="21"/>
    </row>
    <row r="236" spans="2:8" ht="15.6">
      <c r="E236" s="21"/>
      <c r="F236" s="21"/>
    </row>
    <row r="238" spans="2:8" ht="15.6">
      <c r="B238" s="21"/>
      <c r="C238" s="21"/>
      <c r="D238" s="21"/>
      <c r="G238" s="21"/>
      <c r="H238" s="21"/>
    </row>
    <row r="239" spans="2:8" ht="15.6">
      <c r="B239" s="9"/>
      <c r="C239" s="21"/>
      <c r="D239" s="10"/>
      <c r="G239" s="8"/>
      <c r="H239" s="21"/>
    </row>
    <row r="285" spans="2:8" ht="15.6">
      <c r="E285" s="11"/>
      <c r="F285" s="11"/>
    </row>
    <row r="286" spans="2:8" ht="15.6">
      <c r="E286" s="21"/>
      <c r="F286" s="21"/>
    </row>
    <row r="288" spans="2:8" ht="15.6">
      <c r="B288" s="9"/>
      <c r="C288" s="21"/>
      <c r="D288" s="10"/>
      <c r="G288" s="14"/>
      <c r="H288" s="21"/>
    </row>
    <row r="289" spans="2:8" ht="20.399999999999999">
      <c r="B289" s="6"/>
      <c r="C289" s="7"/>
      <c r="D289" s="21"/>
      <c r="G289" s="21"/>
      <c r="H289" s="21"/>
    </row>
    <row r="409" ht="36.75" customHeight="1"/>
    <row r="411" ht="33" customHeight="1"/>
    <row r="413" ht="34.5" customHeight="1"/>
  </sheetData>
  <sheetProtection algorithmName="SHA-512" hashValue="GJySwA7Y/a44oLHLdZPkx075O014JHugAOjzcAYSrl8cRk5PfNFnn5g2OJlkKdQ9Tt/pC4YguLCM3sNV5l0N4w==" saltValue="vFWiY/BKb5bNELuykOfy6w==" spinCount="100000" sheet="1" objects="1" scenarios="1"/>
  <mergeCells count="29">
    <mergeCell ref="C75:C76"/>
    <mergeCell ref="C68:C69"/>
    <mergeCell ref="F68:F69"/>
    <mergeCell ref="C71:C73"/>
    <mergeCell ref="F71:F73"/>
    <mergeCell ref="F75:F76"/>
    <mergeCell ref="D65:E65"/>
    <mergeCell ref="D54:E54"/>
    <mergeCell ref="D55:E55"/>
    <mergeCell ref="D56:E56"/>
    <mergeCell ref="F36:F48"/>
    <mergeCell ref="E36:E48"/>
    <mergeCell ref="C50:E50"/>
    <mergeCell ref="C51:E51"/>
    <mergeCell ref="D58:E58"/>
    <mergeCell ref="D59:E59"/>
    <mergeCell ref="D63:E63"/>
    <mergeCell ref="D64:E64"/>
    <mergeCell ref="D61:E61"/>
    <mergeCell ref="B3:F3"/>
    <mergeCell ref="C7:H9"/>
    <mergeCell ref="B33:B34"/>
    <mergeCell ref="C33:C34"/>
    <mergeCell ref="D33:D34"/>
    <mergeCell ref="E33:F33"/>
    <mergeCell ref="G33:H34"/>
    <mergeCell ref="B14:C15"/>
    <mergeCell ref="B17:H17"/>
    <mergeCell ref="G25:H25"/>
  </mergeCells>
  <dataValidations count="1">
    <dataValidation type="list" allowBlank="1" showInputMessage="1" showErrorMessage="1" promptTitle="Honorarzone" prompt="Bitte Honorarzone eingeben" sqref="F20" xr:uid="{A2B1FE58-3A42-4626-A348-676AFB7D1A97}">
      <formula1>$L$20:$L$22</formula1>
    </dataValidation>
  </dataValidations>
  <pageMargins left="0.51181102362204722" right="0.51181102362204722" top="0.78740157480314965" bottom="0.78740157480314965" header="0.31496062992125984" footer="0.31496062992125984"/>
  <pageSetup paperSize="9" scale="52"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3FDFA25-53A7-4933-8600-598EDC5F2761}">
          <x14:formula1>
            <xm:f>Begründungen!$B$10:$B$15</xm:f>
          </x14:formula1>
          <xm:sqref>F24</xm:sqref>
        </x14:dataValidation>
        <x14:dataValidation type="list" allowBlank="1" showInputMessage="1" showErrorMessage="1" promptTitle="Zuschlag" prompt="Bitte Honorarzuschlag auswählen" xr:uid="{CB2B3E40-A451-4A60-88DE-DFA8E3E4E60A}">
          <x14:formula1>
            <xm:f>Begründungen!$B$3:$B$6</xm:f>
          </x14:formula1>
          <xm:sqref>F22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I415"/>
  <sheetViews>
    <sheetView view="pageBreakPreview" zoomScale="90" zoomScaleNormal="70" zoomScaleSheetLayoutView="90" zoomScalePageLayoutView="55" workbookViewId="0">
      <selection activeCell="E87" sqref="E87"/>
    </sheetView>
  </sheetViews>
  <sheetFormatPr baseColWidth="10" defaultColWidth="11.44140625" defaultRowHeight="14.4"/>
  <cols>
    <col min="1" max="1" width="2.33203125" style="4" customWidth="1"/>
    <col min="2" max="2" width="12.5546875" style="4" customWidth="1"/>
    <col min="3" max="3" width="71.5546875" style="4" customWidth="1"/>
    <col min="4" max="4" width="20.109375" style="4" customWidth="1"/>
    <col min="5" max="5" width="11.44140625" style="4"/>
    <col min="6" max="6" width="14.88671875" style="4" customWidth="1"/>
    <col min="7" max="7" width="18.33203125" style="4" customWidth="1"/>
    <col min="8" max="8" width="17.109375" style="4" customWidth="1"/>
    <col min="9" max="16384" width="11.44140625" style="4"/>
  </cols>
  <sheetData>
    <row r="1" spans="2:8" ht="22.8">
      <c r="B1" s="207"/>
      <c r="C1" s="26"/>
      <c r="D1" s="26"/>
      <c r="E1" s="26"/>
      <c r="F1" s="26"/>
      <c r="G1" s="26"/>
      <c r="H1" s="26"/>
    </row>
    <row r="2" spans="2:8" ht="22.8">
      <c r="B2" s="207"/>
      <c r="C2" s="26"/>
      <c r="D2" s="26"/>
      <c r="E2" s="26"/>
      <c r="F2" s="26"/>
      <c r="G2" s="26"/>
      <c r="H2" s="26"/>
    </row>
    <row r="3" spans="2:8" ht="51" customHeight="1">
      <c r="B3" s="376" t="str">
        <f>Übersicht!B2</f>
        <v>Honorarblatt Gesamt - Angebot 
VgV-Verfahren HUK - Bauteil C1 - Herstellung Zytostatika</v>
      </c>
      <c r="C3" s="376"/>
      <c r="D3" s="376"/>
      <c r="E3" s="376"/>
      <c r="F3" s="376"/>
      <c r="G3" s="26"/>
      <c r="H3" s="26"/>
    </row>
    <row r="4" spans="2:8" ht="15.6">
      <c r="B4" s="208" t="s">
        <v>56</v>
      </c>
      <c r="C4" s="29" t="str">
        <f>Übersicht!C3</f>
        <v>P_0945-2025_IV_GP</v>
      </c>
      <c r="D4" s="29"/>
      <c r="E4" s="29"/>
      <c r="F4" s="29"/>
      <c r="G4" s="29"/>
      <c r="H4" s="29"/>
    </row>
    <row r="5" spans="2:8" ht="15.6">
      <c r="B5" s="208" t="s">
        <v>57</v>
      </c>
      <c r="C5" s="29" t="str">
        <f>Übersicht!C4</f>
        <v>71000000-8</v>
      </c>
      <c r="D5" s="29"/>
      <c r="E5" s="29"/>
      <c r="F5" s="29"/>
      <c r="G5" s="29"/>
      <c r="H5" s="29"/>
    </row>
    <row r="6" spans="2:8" ht="15.6">
      <c r="B6" s="208"/>
      <c r="C6" s="29"/>
      <c r="D6" s="29"/>
      <c r="E6" s="29"/>
      <c r="F6" s="29"/>
      <c r="G6" s="29"/>
      <c r="H6" s="29"/>
    </row>
    <row r="7" spans="2:8" ht="18" customHeight="1">
      <c r="B7" s="210"/>
      <c r="C7" s="181"/>
      <c r="D7" s="182"/>
      <c r="E7" s="182"/>
      <c r="F7" s="182"/>
      <c r="G7" s="182"/>
      <c r="H7" s="183"/>
    </row>
    <row r="8" spans="2:8" ht="18" customHeight="1">
      <c r="B8" s="210"/>
      <c r="C8" s="184"/>
      <c r="D8" s="194"/>
      <c r="E8" s="194"/>
      <c r="F8" s="194"/>
      <c r="G8" s="194"/>
      <c r="H8" s="186"/>
    </row>
    <row r="9" spans="2:8" ht="18" customHeight="1">
      <c r="B9" s="210"/>
      <c r="C9" s="187"/>
      <c r="D9" s="188"/>
      <c r="E9" s="188"/>
      <c r="F9" s="188"/>
      <c r="G9" s="188"/>
      <c r="H9" s="189"/>
    </row>
    <row r="10" spans="2:8" ht="17.399999999999999">
      <c r="B10" s="210"/>
      <c r="C10" s="377" t="s">
        <v>0</v>
      </c>
      <c r="D10" s="29"/>
      <c r="E10" s="29"/>
      <c r="F10" s="29"/>
      <c r="G10" s="29"/>
      <c r="H10" s="29"/>
    </row>
    <row r="11" spans="2:8" ht="20.399999999999999">
      <c r="B11" s="210"/>
      <c r="C11" s="211"/>
      <c r="D11" s="29"/>
      <c r="E11" s="29"/>
      <c r="F11" s="29"/>
      <c r="G11" s="29"/>
      <c r="H11" s="29"/>
    </row>
    <row r="12" spans="2:8" ht="17.399999999999999">
      <c r="B12" s="212"/>
      <c r="C12" s="212"/>
      <c r="D12" s="29"/>
      <c r="E12" s="29"/>
      <c r="F12" s="29"/>
      <c r="G12" s="29"/>
      <c r="H12" s="29"/>
    </row>
    <row r="13" spans="2:8" ht="15.6">
      <c r="B13" s="52"/>
      <c r="C13" s="52"/>
      <c r="D13" s="52"/>
      <c r="E13" s="29"/>
      <c r="F13" s="29"/>
      <c r="G13" s="38"/>
      <c r="H13" s="29"/>
    </row>
    <row r="14" spans="2:8" ht="15.6">
      <c r="B14" s="213" t="s">
        <v>96</v>
      </c>
      <c r="C14" s="213"/>
      <c r="D14" s="31"/>
      <c r="E14" s="31"/>
      <c r="F14" s="31"/>
      <c r="G14" s="31"/>
      <c r="H14" s="31"/>
    </row>
    <row r="15" spans="2:8" ht="21" customHeight="1">
      <c r="B15" s="213"/>
      <c r="C15" s="213"/>
      <c r="D15" s="31"/>
      <c r="E15" s="31"/>
      <c r="F15" s="31"/>
      <c r="G15" s="31"/>
      <c r="H15" s="31"/>
    </row>
    <row r="16" spans="2:8" ht="17.399999999999999">
      <c r="B16" s="214"/>
      <c r="C16" s="214"/>
      <c r="D16" s="29"/>
      <c r="E16" s="29"/>
      <c r="F16" s="29"/>
      <c r="G16" s="29"/>
      <c r="H16" s="29"/>
    </row>
    <row r="17" spans="2:8" ht="409.5" customHeight="1">
      <c r="B17" s="215" t="s">
        <v>232</v>
      </c>
      <c r="C17" s="215"/>
      <c r="D17" s="215"/>
      <c r="E17" s="215"/>
      <c r="F17" s="215"/>
      <c r="G17" s="215"/>
      <c r="H17" s="215"/>
    </row>
    <row r="18" spans="2:8" ht="15.6">
      <c r="B18" s="29"/>
      <c r="C18" s="29"/>
      <c r="D18" s="29"/>
      <c r="E18" s="29"/>
      <c r="F18" s="29"/>
      <c r="G18" s="29"/>
      <c r="H18" s="29"/>
    </row>
    <row r="19" spans="2:8" ht="15.6">
      <c r="B19" s="52"/>
      <c r="C19" s="52"/>
      <c r="D19" s="29" t="s">
        <v>1</v>
      </c>
      <c r="E19" s="52"/>
      <c r="F19" s="52"/>
      <c r="G19" s="52"/>
      <c r="H19" s="52"/>
    </row>
    <row r="20" spans="2:8" ht="15.6">
      <c r="B20" s="29"/>
      <c r="C20" s="29"/>
      <c r="D20" s="52" t="s">
        <v>2</v>
      </c>
      <c r="E20" s="29"/>
      <c r="F20" s="29"/>
      <c r="G20" s="29"/>
      <c r="H20" s="29"/>
    </row>
    <row r="21" spans="2:8" ht="15.6">
      <c r="B21" s="29"/>
      <c r="C21" s="29"/>
      <c r="D21" s="52"/>
      <c r="E21" s="29"/>
      <c r="F21" s="29"/>
      <c r="G21" s="29"/>
      <c r="H21" s="29"/>
    </row>
    <row r="22" spans="2:8" ht="15.6">
      <c r="B22" s="52"/>
      <c r="C22" s="52"/>
      <c r="D22" s="82"/>
      <c r="E22" s="54" t="s">
        <v>3</v>
      </c>
      <c r="F22" s="378" t="s">
        <v>4</v>
      </c>
      <c r="G22" s="52"/>
      <c r="H22" s="52"/>
    </row>
    <row r="23" spans="2:8" ht="15.6">
      <c r="B23" s="29"/>
      <c r="C23" s="29"/>
      <c r="D23" s="82"/>
      <c r="E23" s="54"/>
      <c r="F23" s="379"/>
      <c r="G23" s="29"/>
      <c r="H23" s="29"/>
    </row>
    <row r="24" spans="2:8" ht="15.6">
      <c r="B24" s="52"/>
      <c r="C24" s="52"/>
      <c r="D24" s="82"/>
      <c r="E24" s="54" t="s">
        <v>5</v>
      </c>
      <c r="F24" s="380" t="s">
        <v>78</v>
      </c>
      <c r="G24" s="52"/>
      <c r="H24" s="52"/>
    </row>
    <row r="25" spans="2:8" ht="17.399999999999999">
      <c r="B25" s="210"/>
      <c r="C25" s="29"/>
      <c r="D25" s="29"/>
      <c r="E25" s="29"/>
      <c r="F25" s="29"/>
      <c r="G25" s="219"/>
      <c r="H25" s="219"/>
    </row>
    <row r="26" spans="2:8" ht="17.399999999999999">
      <c r="B26" s="220" t="s">
        <v>6</v>
      </c>
      <c r="C26" s="29"/>
      <c r="D26" s="29"/>
      <c r="E26" s="29"/>
      <c r="F26" s="52"/>
      <c r="G26" s="52"/>
      <c r="H26" s="221" t="s">
        <v>7</v>
      </c>
    </row>
    <row r="27" spans="2:8" ht="15.6">
      <c r="B27" s="29" t="s">
        <v>8</v>
      </c>
      <c r="C27" s="52"/>
      <c r="D27" s="222"/>
      <c r="E27" s="52"/>
      <c r="F27" s="223"/>
      <c r="G27" s="222"/>
      <c r="H27" s="29"/>
    </row>
    <row r="28" spans="2:8" ht="15.6" thickBot="1">
      <c r="B28" s="52"/>
      <c r="C28" s="221" t="s">
        <v>93</v>
      </c>
      <c r="D28" s="224">
        <v>497479</v>
      </c>
      <c r="E28" s="225" t="s">
        <v>9</v>
      </c>
      <c r="F28" s="381" t="s">
        <v>10</v>
      </c>
      <c r="G28" s="224">
        <f>D28</f>
        <v>497479</v>
      </c>
      <c r="H28" s="225" t="s">
        <v>9</v>
      </c>
    </row>
    <row r="29" spans="2:8" ht="16.2" thickBot="1">
      <c r="B29" s="52"/>
      <c r="C29" s="52"/>
      <c r="D29" s="233"/>
      <c r="E29" s="29"/>
      <c r="F29" s="234" t="s">
        <v>11</v>
      </c>
      <c r="G29" s="382">
        <f>SUM(G28:G28)</f>
        <v>497479</v>
      </c>
      <c r="H29" s="419" t="s">
        <v>9</v>
      </c>
    </row>
    <row r="30" spans="2:8" ht="16.2" thickBot="1">
      <c r="B30" s="29"/>
      <c r="C30" s="237"/>
      <c r="D30" s="237"/>
      <c r="E30" s="238"/>
      <c r="F30" s="237"/>
      <c r="G30" s="237"/>
      <c r="H30" s="237"/>
    </row>
    <row r="31" spans="2:8" s="159" customFormat="1" ht="16.2" thickBot="1">
      <c r="B31" s="29"/>
      <c r="C31" s="29"/>
      <c r="D31" s="29"/>
      <c r="E31" s="54" t="s">
        <v>12</v>
      </c>
      <c r="F31" s="420">
        <v>1</v>
      </c>
      <c r="G31" s="241">
        <v>112686.47</v>
      </c>
      <c r="H31" s="242" t="s">
        <v>9</v>
      </c>
    </row>
    <row r="32" spans="2:8" ht="16.2" thickBot="1">
      <c r="B32" s="29"/>
      <c r="C32" s="29"/>
      <c r="D32" s="29"/>
      <c r="E32" s="29"/>
      <c r="F32" s="29"/>
      <c r="G32" s="234"/>
      <c r="H32" s="243"/>
    </row>
    <row r="33" spans="2:8" ht="15.6">
      <c r="B33" s="244" t="s">
        <v>15</v>
      </c>
      <c r="C33" s="245" t="s">
        <v>16</v>
      </c>
      <c r="D33" s="245" t="s">
        <v>17</v>
      </c>
      <c r="E33" s="246" t="s">
        <v>18</v>
      </c>
      <c r="F33" s="246"/>
      <c r="G33" s="247" t="s">
        <v>19</v>
      </c>
      <c r="H33" s="248"/>
    </row>
    <row r="34" spans="2:8" ht="31.2">
      <c r="B34" s="249"/>
      <c r="C34" s="250"/>
      <c r="D34" s="251"/>
      <c r="E34" s="252" t="s">
        <v>20</v>
      </c>
      <c r="F34" s="252" t="s">
        <v>21</v>
      </c>
      <c r="G34" s="253"/>
      <c r="H34" s="254"/>
    </row>
    <row r="35" spans="2:8" ht="15.6">
      <c r="B35" s="384" t="s">
        <v>65</v>
      </c>
      <c r="C35" s="385"/>
      <c r="D35" s="386"/>
      <c r="E35" s="385"/>
      <c r="F35" s="385"/>
      <c r="G35" s="387"/>
      <c r="H35" s="388"/>
    </row>
    <row r="36" spans="2:8" ht="15.6">
      <c r="B36" s="389" t="s">
        <v>22</v>
      </c>
      <c r="C36" s="390" t="s">
        <v>23</v>
      </c>
      <c r="D36" s="391">
        <v>2</v>
      </c>
      <c r="E36" s="392" t="str">
        <f>F22</f>
        <v>III</v>
      </c>
      <c r="F36" s="195" t="str">
        <f>F24</f>
        <v>Basissatz</v>
      </c>
      <c r="G36" s="393">
        <f>$G$31*(D36/100)</f>
        <v>2253.7294000000002</v>
      </c>
      <c r="H36" s="279" t="s">
        <v>9</v>
      </c>
    </row>
    <row r="37" spans="2:8" ht="15.6">
      <c r="B37" s="275" t="s">
        <v>24</v>
      </c>
      <c r="C37" s="394" t="s">
        <v>25</v>
      </c>
      <c r="D37" s="283">
        <v>9</v>
      </c>
      <c r="E37" s="395"/>
      <c r="F37" s="196"/>
      <c r="G37" s="266">
        <f t="shared" ref="G37" si="0">$G$31*(D37/100)</f>
        <v>10141.782299999999</v>
      </c>
      <c r="H37" s="267" t="s">
        <v>9</v>
      </c>
    </row>
    <row r="38" spans="2:8" ht="15">
      <c r="B38" s="255" t="s">
        <v>66</v>
      </c>
      <c r="C38" s="271"/>
      <c r="D38" s="272"/>
      <c r="E38" s="395"/>
      <c r="F38" s="196"/>
      <c r="G38" s="273"/>
      <c r="H38" s="396"/>
    </row>
    <row r="39" spans="2:8" ht="15">
      <c r="B39" s="268" t="s">
        <v>26</v>
      </c>
      <c r="C39" s="269" t="s">
        <v>27</v>
      </c>
      <c r="D39" s="264">
        <v>17</v>
      </c>
      <c r="E39" s="395"/>
      <c r="F39" s="196"/>
      <c r="G39" s="266">
        <f>$G$31*(D39/100)</f>
        <v>19156.699900000003</v>
      </c>
      <c r="H39" s="267" t="s">
        <v>9</v>
      </c>
    </row>
    <row r="40" spans="2:8" ht="15">
      <c r="B40" s="397" t="s">
        <v>28</v>
      </c>
      <c r="C40" s="398" t="s">
        <v>70</v>
      </c>
      <c r="D40" s="399">
        <v>2</v>
      </c>
      <c r="E40" s="395"/>
      <c r="F40" s="196"/>
      <c r="G40" s="400">
        <f>$G$31*(D40/100)</f>
        <v>2253.7294000000002</v>
      </c>
      <c r="H40" s="401" t="s">
        <v>9</v>
      </c>
    </row>
    <row r="41" spans="2:8" ht="15">
      <c r="B41" s="402" t="s">
        <v>29</v>
      </c>
      <c r="C41" s="403" t="s">
        <v>30</v>
      </c>
      <c r="D41" s="404">
        <v>22</v>
      </c>
      <c r="E41" s="395"/>
      <c r="F41" s="196"/>
      <c r="G41" s="405">
        <f>$G$31*(D41/100)</f>
        <v>24791.023400000002</v>
      </c>
      <c r="H41" s="367" t="s">
        <v>9</v>
      </c>
    </row>
    <row r="42" spans="2:8" ht="15">
      <c r="B42" s="255" t="s">
        <v>67</v>
      </c>
      <c r="C42" s="271"/>
      <c r="D42" s="272"/>
      <c r="E42" s="395"/>
      <c r="F42" s="196"/>
      <c r="G42" s="273"/>
      <c r="H42" s="396"/>
    </row>
    <row r="43" spans="2:8" ht="15">
      <c r="B43" s="276" t="s">
        <v>31</v>
      </c>
      <c r="C43" s="277" t="s">
        <v>69</v>
      </c>
      <c r="D43" s="278">
        <v>7</v>
      </c>
      <c r="E43" s="395"/>
      <c r="F43" s="196"/>
      <c r="G43" s="393">
        <f>$G$31*(D43/100)</f>
        <v>7888.0529000000006</v>
      </c>
      <c r="H43" s="279" t="s">
        <v>9</v>
      </c>
    </row>
    <row r="44" spans="2:8" ht="15">
      <c r="B44" s="268" t="s">
        <v>32</v>
      </c>
      <c r="C44" s="269" t="s">
        <v>33</v>
      </c>
      <c r="D44" s="280">
        <v>4</v>
      </c>
      <c r="E44" s="395"/>
      <c r="F44" s="196"/>
      <c r="G44" s="266">
        <f>$G$31*(D44/100)</f>
        <v>4507.4588000000003</v>
      </c>
      <c r="H44" s="267" t="s">
        <v>9</v>
      </c>
    </row>
    <row r="45" spans="2:8" ht="15">
      <c r="B45" s="255" t="s">
        <v>71</v>
      </c>
      <c r="C45" s="271"/>
      <c r="D45" s="272"/>
      <c r="E45" s="395"/>
      <c r="F45" s="196"/>
      <c r="G45" s="273"/>
      <c r="H45" s="396"/>
    </row>
    <row r="46" spans="2:8" ht="15">
      <c r="B46" s="397" t="s">
        <v>34</v>
      </c>
      <c r="C46" s="398" t="s">
        <v>35</v>
      </c>
      <c r="D46" s="399">
        <v>35</v>
      </c>
      <c r="E46" s="395"/>
      <c r="F46" s="196"/>
      <c r="G46" s="400">
        <f>$G$31*(D46/100)</f>
        <v>39440.264499999997</v>
      </c>
      <c r="H46" s="401" t="s">
        <v>9</v>
      </c>
    </row>
    <row r="47" spans="2:8" ht="15">
      <c r="B47" s="406" t="s">
        <v>68</v>
      </c>
      <c r="C47" s="271"/>
      <c r="D47" s="272"/>
      <c r="E47" s="395"/>
      <c r="F47" s="196"/>
      <c r="G47" s="273"/>
      <c r="H47" s="396"/>
    </row>
    <row r="48" spans="2:8" ht="42.6" customHeight="1" thickBot="1">
      <c r="B48" s="407" t="s">
        <v>36</v>
      </c>
      <c r="C48" s="408" t="s">
        <v>89</v>
      </c>
      <c r="D48" s="391">
        <v>1</v>
      </c>
      <c r="E48" s="409"/>
      <c r="F48" s="197"/>
      <c r="G48" s="400">
        <f>$G$31*(D48/100)</f>
        <v>1126.8647000000001</v>
      </c>
      <c r="H48" s="364" t="s">
        <v>9</v>
      </c>
    </row>
    <row r="49" spans="2:9" ht="42.6" customHeight="1" thickBot="1">
      <c r="B49" s="287" t="s">
        <v>37</v>
      </c>
      <c r="C49" s="288"/>
      <c r="D49" s="410">
        <f>SUM(D36:D48)</f>
        <v>99</v>
      </c>
      <c r="E49" s="290"/>
      <c r="F49" s="291"/>
      <c r="G49" s="292">
        <f>SUM(G36:G48)</f>
        <v>111559.6053</v>
      </c>
      <c r="H49" s="293" t="s">
        <v>9</v>
      </c>
    </row>
    <row r="50" spans="2:9" ht="15.6">
      <c r="B50" s="294"/>
      <c r="C50" s="295" t="s">
        <v>13</v>
      </c>
      <c r="D50" s="295"/>
      <c r="E50" s="295"/>
      <c r="F50" s="95">
        <v>0</v>
      </c>
      <c r="G50" s="296">
        <f>G49*F50</f>
        <v>0</v>
      </c>
      <c r="H50" s="297" t="s">
        <v>9</v>
      </c>
    </row>
    <row r="51" spans="2:9" ht="16.2" thickBot="1">
      <c r="B51" s="294"/>
      <c r="C51" s="298" t="s">
        <v>14</v>
      </c>
      <c r="D51" s="298"/>
      <c r="E51" s="298"/>
      <c r="F51" s="299"/>
      <c r="G51" s="296">
        <f>G49+G50</f>
        <v>111559.6053</v>
      </c>
      <c r="H51" s="297" t="s">
        <v>9</v>
      </c>
    </row>
    <row r="52" spans="2:9" ht="16.2" thickBot="1">
      <c r="B52" s="287" t="s">
        <v>92</v>
      </c>
      <c r="C52" s="288"/>
      <c r="D52" s="361"/>
      <c r="E52" s="288"/>
      <c r="F52" s="362"/>
      <c r="G52" s="326">
        <f>G51</f>
        <v>111559.6053</v>
      </c>
      <c r="H52" s="293" t="s">
        <v>9</v>
      </c>
    </row>
    <row r="53" spans="2:9" customFormat="1" ht="17.399999999999999">
      <c r="B53" s="304" t="s">
        <v>65</v>
      </c>
      <c r="C53" s="305"/>
      <c r="D53" s="306"/>
      <c r="E53" s="307"/>
      <c r="F53" s="307"/>
      <c r="G53" s="307"/>
      <c r="H53" s="308"/>
      <c r="I53" s="6"/>
    </row>
    <row r="54" spans="2:9" ht="62.4">
      <c r="B54" s="309" t="s">
        <v>22</v>
      </c>
      <c r="C54" s="310" t="s">
        <v>166</v>
      </c>
      <c r="D54" s="311" t="s">
        <v>138</v>
      </c>
      <c r="E54" s="311"/>
      <c r="F54" s="312" t="s">
        <v>39</v>
      </c>
      <c r="G54" s="96">
        <v>0</v>
      </c>
      <c r="H54" s="313" t="s">
        <v>9</v>
      </c>
    </row>
    <row r="55" spans="2:9" ht="31.2">
      <c r="B55" s="309" t="s">
        <v>24</v>
      </c>
      <c r="C55" s="310" t="s">
        <v>167</v>
      </c>
      <c r="D55" s="314" t="s">
        <v>138</v>
      </c>
      <c r="E55" s="315"/>
      <c r="F55" s="312" t="s">
        <v>39</v>
      </c>
      <c r="G55" s="96">
        <v>0</v>
      </c>
      <c r="H55" s="313" t="s">
        <v>9</v>
      </c>
    </row>
    <row r="56" spans="2:9" ht="15.6">
      <c r="B56" s="316" t="s">
        <v>24</v>
      </c>
      <c r="C56" s="318" t="s">
        <v>168</v>
      </c>
      <c r="D56" s="314" t="s">
        <v>138</v>
      </c>
      <c r="E56" s="315"/>
      <c r="F56" s="312" t="s">
        <v>39</v>
      </c>
      <c r="G56" s="96">
        <v>0</v>
      </c>
      <c r="H56" s="313" t="s">
        <v>9</v>
      </c>
    </row>
    <row r="57" spans="2:9" customFormat="1" ht="17.399999999999999">
      <c r="B57" s="304" t="s">
        <v>66</v>
      </c>
      <c r="C57" s="305"/>
      <c r="D57" s="306"/>
      <c r="E57" s="307"/>
      <c r="F57" s="307"/>
      <c r="G57" s="307"/>
      <c r="H57" s="317"/>
      <c r="I57" s="6"/>
    </row>
    <row r="58" spans="2:9" ht="15.6">
      <c r="B58" s="309" t="s">
        <v>26</v>
      </c>
      <c r="C58" s="310" t="s">
        <v>181</v>
      </c>
      <c r="D58" s="311" t="s">
        <v>138</v>
      </c>
      <c r="E58" s="311"/>
      <c r="F58" s="312" t="s">
        <v>39</v>
      </c>
      <c r="G58" s="96">
        <v>0</v>
      </c>
      <c r="H58" s="313" t="s">
        <v>9</v>
      </c>
    </row>
    <row r="59" spans="2:9" ht="46.8">
      <c r="B59" s="309" t="s">
        <v>29</v>
      </c>
      <c r="C59" s="310" t="s">
        <v>182</v>
      </c>
      <c r="D59" s="311" t="s">
        <v>138</v>
      </c>
      <c r="E59" s="311"/>
      <c r="F59" s="312" t="s">
        <v>39</v>
      </c>
      <c r="G59" s="96">
        <v>0</v>
      </c>
      <c r="H59" s="313" t="s">
        <v>9</v>
      </c>
    </row>
    <row r="60" spans="2:9" customFormat="1" ht="17.399999999999999">
      <c r="B60" s="304" t="s">
        <v>71</v>
      </c>
      <c r="C60" s="305"/>
      <c r="D60" s="306"/>
      <c r="E60" s="307"/>
      <c r="F60" s="307"/>
      <c r="G60" s="307"/>
      <c r="H60" s="317"/>
      <c r="I60" s="6"/>
    </row>
    <row r="61" spans="2:9" ht="109.2">
      <c r="B61" s="309" t="s">
        <v>34</v>
      </c>
      <c r="C61" s="310" t="s">
        <v>222</v>
      </c>
      <c r="D61" s="311" t="s">
        <v>138</v>
      </c>
      <c r="E61" s="311"/>
      <c r="F61" s="312" t="s">
        <v>39</v>
      </c>
      <c r="G61" s="96">
        <v>0</v>
      </c>
      <c r="H61" s="313" t="s">
        <v>9</v>
      </c>
    </row>
    <row r="62" spans="2:9" customFormat="1" ht="17.399999999999999">
      <c r="B62" s="304" t="s">
        <v>88</v>
      </c>
      <c r="C62" s="305"/>
      <c r="D62" s="306"/>
      <c r="E62" s="307"/>
      <c r="F62" s="307"/>
      <c r="G62" s="307"/>
      <c r="H62" s="317"/>
      <c r="I62" s="6"/>
    </row>
    <row r="63" spans="2:9" ht="15.6">
      <c r="B63" s="309" t="s">
        <v>36</v>
      </c>
      <c r="C63" s="310" t="s">
        <v>204</v>
      </c>
      <c r="D63" s="311" t="s">
        <v>138</v>
      </c>
      <c r="E63" s="311"/>
      <c r="F63" s="312" t="s">
        <v>39</v>
      </c>
      <c r="G63" s="96">
        <v>0</v>
      </c>
      <c r="H63" s="313" t="s">
        <v>9</v>
      </c>
    </row>
    <row r="64" spans="2:9" ht="47.4" thickBot="1">
      <c r="B64" s="309" t="s">
        <v>36</v>
      </c>
      <c r="C64" s="310" t="s">
        <v>212</v>
      </c>
      <c r="D64" s="311" t="s">
        <v>138</v>
      </c>
      <c r="E64" s="311"/>
      <c r="F64" s="312" t="s">
        <v>39</v>
      </c>
      <c r="G64" s="96">
        <v>0</v>
      </c>
      <c r="H64" s="313" t="s">
        <v>9</v>
      </c>
    </row>
    <row r="65" spans="2:8" ht="16.2" thickBot="1">
      <c r="B65" s="287" t="s">
        <v>143</v>
      </c>
      <c r="C65" s="288"/>
      <c r="D65" s="411" t="s">
        <v>39</v>
      </c>
      <c r="E65" s="412"/>
      <c r="F65" s="413"/>
      <c r="G65" s="326">
        <f>SUM(G54:G64)</f>
        <v>0</v>
      </c>
      <c r="H65" s="293" t="s">
        <v>9</v>
      </c>
    </row>
    <row r="66" spans="2:8" customFormat="1" ht="16.2" thickBot="1">
      <c r="B66" s="327" t="s">
        <v>4</v>
      </c>
      <c r="C66" s="328" t="s">
        <v>215</v>
      </c>
      <c r="D66" s="329"/>
      <c r="E66" s="330"/>
      <c r="F66" s="331"/>
      <c r="G66" s="332"/>
      <c r="H66" s="414"/>
    </row>
    <row r="67" spans="2:8" customFormat="1" ht="15.6">
      <c r="B67" s="334" t="s">
        <v>65</v>
      </c>
      <c r="C67" s="335"/>
      <c r="D67" s="336"/>
      <c r="E67" s="337"/>
      <c r="F67" s="338"/>
      <c r="G67" s="339"/>
      <c r="H67" s="415"/>
    </row>
    <row r="68" spans="2:8" customFormat="1" ht="34.5" customHeight="1">
      <c r="B68" s="341" t="s">
        <v>22</v>
      </c>
      <c r="C68" s="342" t="s">
        <v>217</v>
      </c>
      <c r="D68" s="343"/>
      <c r="E68" s="343" t="s">
        <v>39</v>
      </c>
      <c r="F68" s="344" t="s">
        <v>216</v>
      </c>
      <c r="G68" s="161">
        <v>0</v>
      </c>
      <c r="H68" s="313" t="s">
        <v>9</v>
      </c>
    </row>
    <row r="69" spans="2:8" customFormat="1" ht="28.35" customHeight="1">
      <c r="B69" s="341" t="s">
        <v>24</v>
      </c>
      <c r="C69" s="345"/>
      <c r="D69" s="343"/>
      <c r="E69" s="343" t="s">
        <v>39</v>
      </c>
      <c r="F69" s="346"/>
      <c r="G69" s="161">
        <v>0</v>
      </c>
      <c r="H69" s="313" t="s">
        <v>9</v>
      </c>
    </row>
    <row r="70" spans="2:8" customFormat="1" ht="15.6">
      <c r="B70" s="255" t="s">
        <v>66</v>
      </c>
      <c r="C70" s="256"/>
      <c r="D70" s="257"/>
      <c r="E70" s="258"/>
      <c r="F70" s="259"/>
      <c r="G70" s="260"/>
      <c r="H70" s="347"/>
    </row>
    <row r="71" spans="2:8" customFormat="1" ht="36.6" customHeight="1">
      <c r="B71" s="341" t="s">
        <v>26</v>
      </c>
      <c r="C71" s="348" t="s">
        <v>217</v>
      </c>
      <c r="D71" s="343"/>
      <c r="E71" s="343" t="s">
        <v>39</v>
      </c>
      <c r="F71" s="344" t="s">
        <v>216</v>
      </c>
      <c r="G71" s="161">
        <v>0</v>
      </c>
      <c r="H71" s="313" t="s">
        <v>9</v>
      </c>
    </row>
    <row r="72" spans="2:8" customFormat="1" ht="36.6" customHeight="1">
      <c r="B72" s="341" t="s">
        <v>28</v>
      </c>
      <c r="C72" s="349"/>
      <c r="D72" s="343"/>
      <c r="E72" s="343" t="s">
        <v>39</v>
      </c>
      <c r="F72" s="350"/>
      <c r="G72" s="161">
        <v>0</v>
      </c>
      <c r="H72" s="313" t="s">
        <v>9</v>
      </c>
    </row>
    <row r="73" spans="2:8" customFormat="1" ht="27" customHeight="1">
      <c r="B73" s="341" t="s">
        <v>29</v>
      </c>
      <c r="C73" s="351"/>
      <c r="D73" s="343"/>
      <c r="E73" s="343" t="s">
        <v>39</v>
      </c>
      <c r="F73" s="346"/>
      <c r="G73" s="161">
        <v>0</v>
      </c>
      <c r="H73" s="313" t="s">
        <v>9</v>
      </c>
    </row>
    <row r="74" spans="2:8" customFormat="1" ht="15.6">
      <c r="B74" s="255" t="s">
        <v>67</v>
      </c>
      <c r="C74" s="256"/>
      <c r="D74" s="257"/>
      <c r="E74" s="258"/>
      <c r="F74" s="259"/>
      <c r="G74" s="260"/>
      <c r="H74" s="347"/>
    </row>
    <row r="75" spans="2:8" customFormat="1" ht="36.6" customHeight="1">
      <c r="B75" s="341" t="s">
        <v>31</v>
      </c>
      <c r="C75" s="348" t="s">
        <v>224</v>
      </c>
      <c r="D75" s="343"/>
      <c r="E75" s="343" t="s">
        <v>39</v>
      </c>
      <c r="F75" s="344" t="s">
        <v>216</v>
      </c>
      <c r="G75" s="161">
        <v>0</v>
      </c>
      <c r="H75" s="313" t="s">
        <v>9</v>
      </c>
    </row>
    <row r="76" spans="2:8" customFormat="1" ht="36.6" customHeight="1">
      <c r="B76" s="341" t="s">
        <v>32</v>
      </c>
      <c r="C76" s="351"/>
      <c r="D76" s="343"/>
      <c r="E76" s="343" t="s">
        <v>39</v>
      </c>
      <c r="F76" s="346"/>
      <c r="G76" s="161">
        <v>0</v>
      </c>
      <c r="H76" s="313" t="s">
        <v>9</v>
      </c>
    </row>
    <row r="77" spans="2:8" customFormat="1" ht="15.6">
      <c r="B77" s="255" t="s">
        <v>71</v>
      </c>
      <c r="C77" s="256"/>
      <c r="D77" s="257"/>
      <c r="E77" s="258"/>
      <c r="F77" s="259"/>
      <c r="G77" s="260"/>
      <c r="H77" s="347"/>
    </row>
    <row r="78" spans="2:8" customFormat="1" ht="46.2" customHeight="1">
      <c r="B78" s="341" t="s">
        <v>34</v>
      </c>
      <c r="C78" s="352" t="s">
        <v>224</v>
      </c>
      <c r="D78" s="343"/>
      <c r="E78" s="343" t="s">
        <v>39</v>
      </c>
      <c r="F78" s="353" t="s">
        <v>216</v>
      </c>
      <c r="G78" s="161">
        <v>0</v>
      </c>
      <c r="H78" s="313" t="s">
        <v>9</v>
      </c>
    </row>
    <row r="79" spans="2:8" customFormat="1" ht="15.6">
      <c r="B79" s="255" t="s">
        <v>88</v>
      </c>
      <c r="C79" s="256"/>
      <c r="D79" s="257"/>
      <c r="E79" s="258"/>
      <c r="F79" s="259"/>
      <c r="G79" s="260"/>
      <c r="H79" s="347"/>
    </row>
    <row r="80" spans="2:8" customFormat="1" ht="40.799999999999997" customHeight="1" thickBot="1">
      <c r="B80" s="341" t="s">
        <v>36</v>
      </c>
      <c r="C80" s="352" t="s">
        <v>224</v>
      </c>
      <c r="D80" s="343"/>
      <c r="E80" s="343" t="s">
        <v>39</v>
      </c>
      <c r="F80" s="353" t="s">
        <v>216</v>
      </c>
      <c r="G80" s="161">
        <v>0</v>
      </c>
      <c r="H80" s="313" t="s">
        <v>9</v>
      </c>
    </row>
    <row r="81" spans="2:9" customFormat="1" ht="16.2" thickBot="1">
      <c r="B81" s="354" t="s">
        <v>218</v>
      </c>
      <c r="C81" s="355"/>
      <c r="D81" s="356"/>
      <c r="E81" s="357"/>
      <c r="F81" s="358"/>
      <c r="G81" s="359">
        <f>SUM(G68:G80)</f>
        <v>0</v>
      </c>
      <c r="H81" s="360" t="s">
        <v>9</v>
      </c>
    </row>
    <row r="82" spans="2:9" customFormat="1" ht="34.5" customHeight="1" thickBot="1">
      <c r="B82" s="287" t="s">
        <v>219</v>
      </c>
      <c r="C82" s="288"/>
      <c r="D82" s="361"/>
      <c r="E82" s="288"/>
      <c r="F82" s="362"/>
      <c r="G82" s="326">
        <f>G52++G65+G81</f>
        <v>111559.6053</v>
      </c>
      <c r="H82" s="293" t="s">
        <v>9</v>
      </c>
      <c r="I82" s="6"/>
    </row>
    <row r="83" spans="2:9" ht="16.2" thickBot="1">
      <c r="B83" s="77" t="s">
        <v>40</v>
      </c>
      <c r="C83" s="78"/>
      <c r="D83" s="79"/>
      <c r="E83" s="13">
        <v>0</v>
      </c>
      <c r="F83" s="78"/>
      <c r="G83" s="363">
        <f>-(G82*E83)</f>
        <v>0</v>
      </c>
      <c r="H83" s="364" t="s">
        <v>9</v>
      </c>
    </row>
    <row r="84" spans="2:9" ht="16.2" thickBot="1">
      <c r="B84" s="365" t="s">
        <v>76</v>
      </c>
      <c r="C84" s="417"/>
      <c r="D84" s="366"/>
      <c r="E84" s="22">
        <v>0</v>
      </c>
      <c r="F84" s="82"/>
      <c r="G84" s="418">
        <f>(G82*E84)</f>
        <v>0</v>
      </c>
      <c r="H84" s="367" t="s">
        <v>9</v>
      </c>
    </row>
    <row r="85" spans="2:9" ht="16.2" thickBot="1">
      <c r="B85" s="287" t="s">
        <v>41</v>
      </c>
      <c r="C85" s="288"/>
      <c r="D85" s="361"/>
      <c r="E85" s="362"/>
      <c r="F85" s="362"/>
      <c r="G85" s="326">
        <f>G82+G83+G84</f>
        <v>111559.6053</v>
      </c>
      <c r="H85" s="293" t="s">
        <v>9</v>
      </c>
    </row>
    <row r="86" spans="2:9" ht="15.6">
      <c r="B86" s="77" t="s">
        <v>227</v>
      </c>
      <c r="C86" s="368"/>
      <c r="D86" s="366"/>
      <c r="E86" s="90">
        <f>Übersicht!D49</f>
        <v>0</v>
      </c>
      <c r="F86" s="29"/>
      <c r="G86" s="418">
        <f>G85*Übersicht!D49</f>
        <v>0</v>
      </c>
      <c r="H86" s="367" t="s">
        <v>9</v>
      </c>
    </row>
    <row r="87" spans="2:9" ht="16.2" thickBot="1">
      <c r="B87" s="370" t="s">
        <v>42</v>
      </c>
      <c r="C87" s="371"/>
      <c r="D87" s="372"/>
      <c r="E87" s="373"/>
      <c r="F87" s="373"/>
      <c r="G87" s="374">
        <f>G85+G86</f>
        <v>111559.6053</v>
      </c>
      <c r="H87" s="375" t="s">
        <v>9</v>
      </c>
    </row>
    <row r="88" spans="2:9" ht="17.399999999999999">
      <c r="B88" s="20"/>
      <c r="C88" s="20"/>
      <c r="D88" s="21"/>
      <c r="G88" s="21"/>
      <c r="H88" s="21"/>
    </row>
    <row r="89" spans="2:9" ht="17.399999999999999">
      <c r="B89" s="20"/>
      <c r="C89" s="20"/>
      <c r="D89" s="21"/>
      <c r="G89" s="21"/>
      <c r="H89" s="21"/>
    </row>
    <row r="135" spans="2:8" ht="15.6">
      <c r="E135" s="21"/>
      <c r="F135" s="21"/>
    </row>
    <row r="136" spans="2:8" ht="15.6">
      <c r="E136" s="21"/>
      <c r="F136" s="21"/>
    </row>
    <row r="138" spans="2:8" ht="17.399999999999999">
      <c r="B138" s="20"/>
      <c r="C138" s="20"/>
      <c r="D138" s="21"/>
      <c r="G138" s="21"/>
      <c r="H138" s="21"/>
    </row>
    <row r="139" spans="2:8" ht="17.399999999999999">
      <c r="B139" s="20"/>
      <c r="C139" s="20"/>
      <c r="D139" s="21"/>
      <c r="G139" s="21"/>
      <c r="H139" s="21"/>
    </row>
    <row r="185" spans="2:8" ht="15.6">
      <c r="E185" s="21"/>
      <c r="F185" s="21"/>
    </row>
    <row r="186" spans="2:8" ht="15.6">
      <c r="E186" s="21"/>
      <c r="F186" s="21"/>
    </row>
    <row r="188" spans="2:8" ht="17.399999999999999">
      <c r="B188" s="20"/>
      <c r="C188" s="20"/>
      <c r="D188" s="20"/>
      <c r="G188" s="21"/>
      <c r="H188" s="21"/>
    </row>
    <row r="189" spans="2:8" ht="17.399999999999999">
      <c r="B189" s="20"/>
      <c r="C189" s="20"/>
      <c r="D189" s="20"/>
      <c r="G189" s="21"/>
      <c r="H189" s="21"/>
    </row>
    <row r="235" spans="2:8" ht="15.6">
      <c r="E235" s="21"/>
      <c r="F235" s="21"/>
    </row>
    <row r="236" spans="2:8" ht="15.6">
      <c r="E236" s="21"/>
      <c r="F236" s="21"/>
    </row>
    <row r="238" spans="2:8" ht="15.6">
      <c r="B238" s="21"/>
      <c r="C238" s="21"/>
      <c r="D238" s="21"/>
      <c r="G238" s="21"/>
      <c r="H238" s="21"/>
    </row>
    <row r="239" spans="2:8" ht="15.6">
      <c r="B239" s="9"/>
      <c r="C239" s="21"/>
      <c r="D239" s="10"/>
      <c r="G239" s="8"/>
      <c r="H239" s="21"/>
    </row>
    <row r="285" spans="2:8" ht="15.6">
      <c r="E285" s="11"/>
      <c r="F285" s="11"/>
    </row>
    <row r="286" spans="2:8" ht="15.6">
      <c r="E286" s="21"/>
      <c r="F286" s="21"/>
    </row>
    <row r="288" spans="2:8" ht="15.6">
      <c r="B288" s="9"/>
      <c r="C288" s="21"/>
      <c r="D288" s="10"/>
      <c r="G288" s="14"/>
      <c r="H288" s="21"/>
    </row>
    <row r="289" spans="2:8" ht="20.399999999999999">
      <c r="B289" s="6"/>
      <c r="C289" s="7"/>
      <c r="D289" s="21"/>
      <c r="G289" s="21"/>
      <c r="H289" s="21"/>
    </row>
    <row r="411" ht="36.75" customHeight="1"/>
    <row r="413" ht="33" customHeight="1"/>
    <row r="415" ht="34.5" customHeight="1"/>
  </sheetData>
  <sheetProtection algorithmName="SHA-512" hashValue="stbBJJkwpeH3XNjak36M28uubarap32wYVk5BEKHjYh7xfEmA+idahWz/N8+cxZOs9bAbDStXO9RbvmMQ/5GXA==" saltValue="ELmafQZoDAT4Ph64pwrTOw==" spinCount="100000" sheet="1" objects="1" scenarios="1"/>
  <mergeCells count="29">
    <mergeCell ref="C68:C69"/>
    <mergeCell ref="F68:F69"/>
    <mergeCell ref="C71:C73"/>
    <mergeCell ref="F71:F73"/>
    <mergeCell ref="F75:F76"/>
    <mergeCell ref="C75:C76"/>
    <mergeCell ref="E36:E48"/>
    <mergeCell ref="F36:F48"/>
    <mergeCell ref="C50:E50"/>
    <mergeCell ref="C51:E51"/>
    <mergeCell ref="B3:F3"/>
    <mergeCell ref="C7:H9"/>
    <mergeCell ref="B14:C15"/>
    <mergeCell ref="G25:H25"/>
    <mergeCell ref="B33:B34"/>
    <mergeCell ref="C33:C34"/>
    <mergeCell ref="D33:D34"/>
    <mergeCell ref="E33:F33"/>
    <mergeCell ref="G33:H34"/>
    <mergeCell ref="B17:H17"/>
    <mergeCell ref="D61:E61"/>
    <mergeCell ref="D63:E63"/>
    <mergeCell ref="D64:E64"/>
    <mergeCell ref="D65:E65"/>
    <mergeCell ref="D54:E54"/>
    <mergeCell ref="D55:E55"/>
    <mergeCell ref="D56:E56"/>
    <mergeCell ref="D58:E58"/>
    <mergeCell ref="D59:E59"/>
  </mergeCells>
  <dataValidations count="1">
    <dataValidation type="list" allowBlank="1" showInputMessage="1" showErrorMessage="1" promptTitle="Honorarzone" prompt="Bitte Honorarzone eingeben" sqref="F20" xr:uid="{540DCA6E-B609-4354-80FF-0B198C7736FA}">
      <formula1>$L$20:$L$22</formula1>
    </dataValidation>
  </dataValidations>
  <pageMargins left="0.7" right="0.7" top="0.78740157499999996" bottom="0.78740157499999996" header="0.3" footer="0.3"/>
  <pageSetup paperSize="9" scale="51"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Zuschlag" prompt="Bitte Honorarzuschlag auswählen" xr:uid="{7DD2B4D9-2A20-49D3-ADE3-CD912E6EF500}">
          <x14:formula1>
            <xm:f>Begründungen!$B$3:$B$6</xm:f>
          </x14:formula1>
          <xm:sqref>F22</xm:sqref>
        </x14:dataValidation>
        <x14:dataValidation type="list" allowBlank="1" showInputMessage="1" showErrorMessage="1" xr:uid="{4FB3F651-364C-4C46-8F2F-EDBE76965DFD}">
          <x14:formula1>
            <xm:f>Begründungen!$B$10:$B$15</xm:f>
          </x14:formula1>
          <xm:sqref>F24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H405"/>
  <sheetViews>
    <sheetView view="pageBreakPreview" topLeftCell="A52" zoomScale="80" zoomScaleNormal="70" zoomScaleSheetLayoutView="80" zoomScalePageLayoutView="90" workbookViewId="0">
      <selection activeCell="E73" sqref="E73:E74"/>
    </sheetView>
  </sheetViews>
  <sheetFormatPr baseColWidth="10" defaultColWidth="11.44140625" defaultRowHeight="14.4"/>
  <cols>
    <col min="1" max="1" width="2.33203125" style="4" customWidth="1"/>
    <col min="2" max="2" width="12.5546875" style="4" customWidth="1"/>
    <col min="3" max="3" width="71.5546875" style="4" customWidth="1"/>
    <col min="4" max="4" width="20.109375" style="4" customWidth="1"/>
    <col min="5" max="5" width="11.44140625" style="4"/>
    <col min="6" max="6" width="17.5546875" style="4" customWidth="1"/>
    <col min="7" max="7" width="18.33203125" style="4" customWidth="1"/>
    <col min="8" max="8" width="17.109375" style="4" customWidth="1"/>
    <col min="9" max="16384" width="11.44140625" style="4"/>
  </cols>
  <sheetData>
    <row r="1" spans="2:8" ht="22.8">
      <c r="B1" s="207"/>
      <c r="C1" s="26"/>
      <c r="D1" s="26"/>
      <c r="E1" s="26"/>
      <c r="F1" s="26"/>
      <c r="G1" s="26"/>
      <c r="H1" s="26"/>
    </row>
    <row r="2" spans="2:8" ht="22.8">
      <c r="B2" s="207"/>
      <c r="C2" s="26"/>
      <c r="D2" s="26"/>
      <c r="E2" s="26"/>
      <c r="F2" s="26"/>
      <c r="G2" s="26"/>
      <c r="H2" s="26"/>
    </row>
    <row r="3" spans="2:8" ht="51" customHeight="1">
      <c r="B3" s="165" t="str">
        <f>Übersicht!B2</f>
        <v>Honorarblatt Gesamt - Angebot 
VgV-Verfahren HUK - Bauteil C1 - Herstellung Zytostatika</v>
      </c>
      <c r="C3" s="165"/>
      <c r="D3" s="165"/>
      <c r="E3" s="165"/>
      <c r="F3" s="165"/>
      <c r="G3" s="26"/>
      <c r="H3" s="26"/>
    </row>
    <row r="4" spans="2:8" ht="15.6">
      <c r="B4" s="208" t="s">
        <v>56</v>
      </c>
      <c r="C4" s="29" t="str">
        <f>Übersicht!C3</f>
        <v>P_0945-2025_IV_GP</v>
      </c>
      <c r="D4" s="29"/>
      <c r="E4" s="29"/>
      <c r="F4" s="29"/>
      <c r="G4" s="29"/>
      <c r="H4" s="29"/>
    </row>
    <row r="5" spans="2:8" ht="15.6">
      <c r="B5" s="208" t="s">
        <v>57</v>
      </c>
      <c r="C5" s="29" t="str">
        <f>Übersicht!C4</f>
        <v>71000000-8</v>
      </c>
      <c r="D5" s="29"/>
      <c r="E5" s="29"/>
      <c r="F5" s="29"/>
      <c r="G5" s="29"/>
      <c r="H5" s="29"/>
    </row>
    <row r="6" spans="2:8" ht="15.6">
      <c r="B6" s="208"/>
      <c r="C6" s="29"/>
      <c r="D6" s="29"/>
      <c r="E6" s="29"/>
      <c r="F6" s="29"/>
      <c r="G6" s="29"/>
      <c r="H6" s="29"/>
    </row>
    <row r="7" spans="2:8" ht="18" customHeight="1">
      <c r="B7" s="210"/>
      <c r="C7" s="181"/>
      <c r="D7" s="182"/>
      <c r="E7" s="182"/>
      <c r="F7" s="182"/>
      <c r="G7" s="182"/>
      <c r="H7" s="183"/>
    </row>
    <row r="8" spans="2:8" ht="18" customHeight="1">
      <c r="B8" s="210"/>
      <c r="C8" s="184"/>
      <c r="D8" s="194"/>
      <c r="E8" s="194"/>
      <c r="F8" s="194"/>
      <c r="G8" s="194"/>
      <c r="H8" s="186"/>
    </row>
    <row r="9" spans="2:8" ht="18" customHeight="1">
      <c r="B9" s="210"/>
      <c r="C9" s="187"/>
      <c r="D9" s="188"/>
      <c r="E9" s="188"/>
      <c r="F9" s="188"/>
      <c r="G9" s="188"/>
      <c r="H9" s="189"/>
    </row>
    <row r="10" spans="2:8" ht="17.399999999999999">
      <c r="B10" s="210"/>
      <c r="C10" s="377" t="s">
        <v>0</v>
      </c>
      <c r="D10" s="29"/>
      <c r="E10" s="29"/>
      <c r="F10" s="29"/>
      <c r="G10" s="29"/>
      <c r="H10" s="29"/>
    </row>
    <row r="11" spans="2:8" ht="20.399999999999999">
      <c r="B11" s="210"/>
      <c r="C11" s="211"/>
      <c r="D11" s="29"/>
      <c r="E11" s="29"/>
      <c r="F11" s="29"/>
      <c r="G11" s="29"/>
      <c r="H11" s="29"/>
    </row>
    <row r="12" spans="2:8" ht="17.399999999999999">
      <c r="B12" s="212"/>
      <c r="C12" s="212"/>
      <c r="D12" s="29"/>
      <c r="E12" s="29"/>
      <c r="F12" s="29"/>
      <c r="G12" s="29"/>
      <c r="H12" s="29"/>
    </row>
    <row r="13" spans="2:8" ht="15.6">
      <c r="B13" s="52"/>
      <c r="C13" s="52"/>
      <c r="D13" s="52"/>
      <c r="E13" s="29"/>
      <c r="F13" s="29"/>
      <c r="G13" s="38"/>
      <c r="H13" s="29"/>
    </row>
    <row r="14" spans="2:8" ht="15.6">
      <c r="B14" s="213" t="s">
        <v>97</v>
      </c>
      <c r="C14" s="213"/>
      <c r="D14" s="31"/>
      <c r="E14" s="31"/>
      <c r="F14" s="31"/>
      <c r="G14" s="31"/>
      <c r="H14" s="31"/>
    </row>
    <row r="15" spans="2:8" ht="21" customHeight="1">
      <c r="B15" s="213"/>
      <c r="C15" s="213"/>
      <c r="D15" s="31"/>
      <c r="E15" s="31"/>
      <c r="F15" s="31"/>
      <c r="G15" s="31"/>
      <c r="H15" s="31"/>
    </row>
    <row r="16" spans="2:8" ht="17.399999999999999">
      <c r="B16" s="214"/>
      <c r="C16" s="214"/>
      <c r="D16" s="29"/>
      <c r="E16" s="29"/>
      <c r="F16" s="29"/>
      <c r="G16" s="29"/>
      <c r="H16" s="29"/>
    </row>
    <row r="17" spans="2:8" ht="337.95" customHeight="1">
      <c r="B17" s="421" t="s">
        <v>213</v>
      </c>
      <c r="C17" s="422"/>
      <c r="D17" s="422"/>
      <c r="E17" s="422"/>
      <c r="F17" s="422"/>
      <c r="G17" s="422"/>
      <c r="H17" s="423"/>
    </row>
    <row r="18" spans="2:8" ht="15.6">
      <c r="B18" s="29"/>
      <c r="C18" s="29"/>
      <c r="D18" s="29"/>
      <c r="E18" s="29"/>
      <c r="F18" s="29"/>
      <c r="G18" s="29"/>
      <c r="H18" s="29"/>
    </row>
    <row r="19" spans="2:8" customFormat="1" ht="15.6">
      <c r="B19" s="221"/>
      <c r="C19" s="424"/>
      <c r="D19" s="425" t="s">
        <v>1</v>
      </c>
      <c r="E19" s="424"/>
      <c r="F19" s="424"/>
      <c r="G19" s="424"/>
      <c r="H19" s="424"/>
    </row>
    <row r="20" spans="2:8" customFormat="1" ht="15.6">
      <c r="B20" s="425"/>
      <c r="C20" s="425"/>
      <c r="D20" s="424" t="s">
        <v>2</v>
      </c>
      <c r="E20" s="425"/>
      <c r="F20" s="425"/>
      <c r="G20" s="425"/>
      <c r="H20" s="425"/>
    </row>
    <row r="21" spans="2:8" customFormat="1" ht="15.6">
      <c r="B21" s="425"/>
      <c r="C21" s="425"/>
      <c r="D21" s="424"/>
      <c r="E21" s="425"/>
      <c r="F21" s="425"/>
      <c r="G21" s="425"/>
      <c r="H21" s="425"/>
    </row>
    <row r="22" spans="2:8" customFormat="1" ht="15.6">
      <c r="B22" s="221"/>
      <c r="C22" s="424"/>
      <c r="D22" s="426" t="s">
        <v>3</v>
      </c>
      <c r="E22" s="426"/>
      <c r="F22" s="427" t="s">
        <v>4</v>
      </c>
      <c r="G22" s="424"/>
      <c r="H22" s="424"/>
    </row>
    <row r="23" spans="2:8" customFormat="1" ht="15.6">
      <c r="B23" s="425"/>
      <c r="C23" s="425"/>
      <c r="D23" s="425"/>
      <c r="E23" s="425"/>
      <c r="F23" s="425"/>
      <c r="G23" s="425"/>
      <c r="H23" s="425"/>
    </row>
    <row r="24" spans="2:8" customFormat="1" ht="15.6">
      <c r="B24" s="221"/>
      <c r="C24" s="424"/>
      <c r="D24" s="426" t="s">
        <v>5</v>
      </c>
      <c r="E24" s="426"/>
      <c r="F24" s="428" t="s">
        <v>98</v>
      </c>
      <c r="G24" s="424"/>
      <c r="H24" s="424"/>
    </row>
    <row r="25" spans="2:8" customFormat="1" ht="17.399999999999999">
      <c r="B25" s="429"/>
      <c r="C25" s="425"/>
      <c r="D25" s="425"/>
      <c r="E25" s="425"/>
      <c r="F25" s="425"/>
      <c r="G25" s="430"/>
      <c r="H25" s="430"/>
    </row>
    <row r="26" spans="2:8" customFormat="1" ht="17.399999999999999">
      <c r="B26" s="431" t="s">
        <v>6</v>
      </c>
      <c r="C26" s="425"/>
      <c r="D26" s="425"/>
      <c r="E26" s="425"/>
      <c r="F26" s="424"/>
      <c r="G26" s="424"/>
      <c r="H26" s="432" t="s">
        <v>7</v>
      </c>
    </row>
    <row r="27" spans="2:8" customFormat="1" ht="15.6">
      <c r="B27" s="425" t="s">
        <v>99</v>
      </c>
      <c r="C27" s="432"/>
      <c r="D27" s="433"/>
      <c r="E27" s="427"/>
      <c r="F27" s="434"/>
      <c r="G27" s="433"/>
      <c r="H27" s="425"/>
    </row>
    <row r="28" spans="2:8" customFormat="1" ht="15">
      <c r="B28" s="424"/>
      <c r="C28" s="432" t="s">
        <v>100</v>
      </c>
      <c r="D28" s="435">
        <v>870588</v>
      </c>
      <c r="E28" s="436" t="s">
        <v>9</v>
      </c>
      <c r="F28" s="437">
        <v>0.55000000000000004</v>
      </c>
      <c r="G28" s="435">
        <f>D28*F28</f>
        <v>478823.4</v>
      </c>
      <c r="H28" s="436" t="s">
        <v>9</v>
      </c>
    </row>
    <row r="29" spans="2:8" customFormat="1" ht="15.6" thickBot="1">
      <c r="B29" s="424"/>
      <c r="C29" s="438" t="s">
        <v>90</v>
      </c>
      <c r="D29" s="435">
        <v>1616807</v>
      </c>
      <c r="E29" s="436" t="s">
        <v>9</v>
      </c>
      <c r="F29" s="437">
        <v>0.1</v>
      </c>
      <c r="G29" s="435">
        <f t="shared" ref="G29" si="0">D29*F29</f>
        <v>161680.70000000001</v>
      </c>
      <c r="H29" s="439" t="s">
        <v>9</v>
      </c>
    </row>
    <row r="30" spans="2:8" customFormat="1" ht="16.2" thickBot="1">
      <c r="B30" s="424"/>
      <c r="C30" s="432"/>
      <c r="D30" s="440"/>
      <c r="E30" s="441"/>
      <c r="F30" s="442" t="s">
        <v>11</v>
      </c>
      <c r="G30" s="443">
        <f>SUM(G28:G29)</f>
        <v>640504.10000000009</v>
      </c>
      <c r="H30" s="444" t="s">
        <v>9</v>
      </c>
    </row>
    <row r="31" spans="2:8" customFormat="1" ht="16.2" thickBot="1">
      <c r="B31" s="425"/>
      <c r="C31" s="445"/>
      <c r="D31" s="445"/>
      <c r="E31" s="446"/>
      <c r="F31" s="445"/>
      <c r="G31" s="445"/>
      <c r="H31" s="445"/>
    </row>
    <row r="32" spans="2:8" customFormat="1" ht="16.2" thickBot="1">
      <c r="B32" s="447"/>
      <c r="C32" s="424"/>
      <c r="D32" s="424"/>
      <c r="E32" s="448" t="s">
        <v>101</v>
      </c>
      <c r="F32" s="449">
        <v>1</v>
      </c>
      <c r="G32" s="450">
        <v>54056.89</v>
      </c>
      <c r="H32" s="444" t="s">
        <v>9</v>
      </c>
    </row>
    <row r="33" spans="2:8" customFormat="1" ht="16.2" thickBot="1">
      <c r="B33" s="425"/>
      <c r="C33" s="448"/>
      <c r="D33" s="448"/>
      <c r="E33" s="448"/>
      <c r="F33" s="451"/>
      <c r="G33" s="452">
        <f>G32</f>
        <v>54056.89</v>
      </c>
      <c r="H33" s="453"/>
    </row>
    <row r="34" spans="2:8" customFormat="1" ht="15.75" customHeight="1">
      <c r="B34" s="454" t="s">
        <v>15</v>
      </c>
      <c r="C34" s="455" t="s">
        <v>16</v>
      </c>
      <c r="D34" s="455" t="s">
        <v>17</v>
      </c>
      <c r="E34" s="456" t="s">
        <v>18</v>
      </c>
      <c r="F34" s="456"/>
      <c r="G34" s="457" t="s">
        <v>19</v>
      </c>
      <c r="H34" s="458"/>
    </row>
    <row r="35" spans="2:8" customFormat="1" ht="31.2">
      <c r="B35" s="459"/>
      <c r="C35" s="460"/>
      <c r="D35" s="461"/>
      <c r="E35" s="462" t="s">
        <v>20</v>
      </c>
      <c r="F35" s="462" t="s">
        <v>21</v>
      </c>
      <c r="G35" s="463"/>
      <c r="H35" s="464"/>
    </row>
    <row r="36" spans="2:8" customFormat="1" ht="15.75" customHeight="1">
      <c r="B36" s="465" t="s">
        <v>102</v>
      </c>
      <c r="C36" s="466"/>
      <c r="D36" s="467"/>
      <c r="E36" s="392" t="str">
        <f>F22</f>
        <v>III</v>
      </c>
      <c r="F36" s="195" t="str">
        <f>F24</f>
        <v>Mindest</v>
      </c>
      <c r="G36" s="468"/>
      <c r="H36" s="469"/>
    </row>
    <row r="37" spans="2:8" customFormat="1" ht="15">
      <c r="B37" s="309" t="s">
        <v>22</v>
      </c>
      <c r="C37" s="470" t="s">
        <v>23</v>
      </c>
      <c r="D37" s="471">
        <v>3</v>
      </c>
      <c r="E37" s="395"/>
      <c r="F37" s="196"/>
      <c r="G37" s="472">
        <f>G32*(D37/100)</f>
        <v>1621.7067</v>
      </c>
      <c r="H37" s="473" t="s">
        <v>9</v>
      </c>
    </row>
    <row r="38" spans="2:8" customFormat="1" ht="15">
      <c r="B38" s="474" t="s">
        <v>24</v>
      </c>
      <c r="C38" s="475" t="s">
        <v>25</v>
      </c>
      <c r="D38" s="476">
        <v>10</v>
      </c>
      <c r="E38" s="395"/>
      <c r="F38" s="196"/>
      <c r="G38" s="472">
        <f>G32*(D38/100)</f>
        <v>5405.6890000000003</v>
      </c>
      <c r="H38" s="477" t="s">
        <v>9</v>
      </c>
    </row>
    <row r="39" spans="2:8" customFormat="1" ht="15.6">
      <c r="B39" s="465" t="s">
        <v>66</v>
      </c>
      <c r="C39" s="466"/>
      <c r="D39" s="467"/>
      <c r="E39" s="395"/>
      <c r="F39" s="196"/>
      <c r="G39" s="468"/>
      <c r="H39" s="478"/>
    </row>
    <row r="40" spans="2:8" customFormat="1" ht="36.75" customHeight="1">
      <c r="B40" s="474" t="s">
        <v>26</v>
      </c>
      <c r="C40" s="475" t="s">
        <v>27</v>
      </c>
      <c r="D40" s="476">
        <v>15</v>
      </c>
      <c r="E40" s="395"/>
      <c r="F40" s="196"/>
      <c r="G40" s="472">
        <f>G32*(D40/100)</f>
        <v>8108.5334999999995</v>
      </c>
      <c r="H40" s="477" t="s">
        <v>9</v>
      </c>
    </row>
    <row r="41" spans="2:8" s="97" customFormat="1" ht="15.75" customHeight="1">
      <c r="B41" s="479" t="s">
        <v>28</v>
      </c>
      <c r="C41" s="480" t="s">
        <v>86</v>
      </c>
      <c r="D41" s="481">
        <v>30</v>
      </c>
      <c r="E41" s="395"/>
      <c r="F41" s="196"/>
      <c r="G41" s="482">
        <f>G32*(D41/100)</f>
        <v>16217.066999999999</v>
      </c>
      <c r="H41" s="483" t="s">
        <v>9</v>
      </c>
    </row>
    <row r="42" spans="2:8" customFormat="1" ht="15">
      <c r="B42" s="309" t="s">
        <v>29</v>
      </c>
      <c r="C42" s="470" t="s">
        <v>30</v>
      </c>
      <c r="D42" s="471">
        <v>40</v>
      </c>
      <c r="E42" s="395"/>
      <c r="F42" s="196"/>
      <c r="G42" s="472">
        <f>G32*(D42/100)</f>
        <v>21622.756000000001</v>
      </c>
      <c r="H42" s="473" t="s">
        <v>9</v>
      </c>
    </row>
    <row r="43" spans="2:8" customFormat="1" ht="15.75" customHeight="1">
      <c r="B43" s="465" t="s">
        <v>67</v>
      </c>
      <c r="C43" s="466"/>
      <c r="D43" s="466"/>
      <c r="E43" s="395"/>
      <c r="F43" s="196"/>
      <c r="G43" s="466"/>
      <c r="H43" s="484"/>
    </row>
    <row r="44" spans="2:8" customFormat="1" ht="75" customHeight="1" thickBot="1">
      <c r="B44" s="474" t="s">
        <v>31</v>
      </c>
      <c r="C44" s="485" t="s">
        <v>69</v>
      </c>
      <c r="D44" s="486">
        <v>2</v>
      </c>
      <c r="E44" s="395"/>
      <c r="F44" s="196"/>
      <c r="G44" s="487">
        <f>G32*(D44/100)</f>
        <v>1081.1378</v>
      </c>
      <c r="H44" s="477" t="s">
        <v>9</v>
      </c>
    </row>
    <row r="45" spans="2:8" ht="42.6" customHeight="1" thickBot="1">
      <c r="B45" s="287" t="s">
        <v>37</v>
      </c>
      <c r="C45" s="288"/>
      <c r="D45" s="410">
        <f>SUM(D36:D44)</f>
        <v>100</v>
      </c>
      <c r="E45" s="290"/>
      <c r="F45" s="291"/>
      <c r="G45" s="292">
        <f>SUM(G37:G44)</f>
        <v>54056.89</v>
      </c>
      <c r="H45" s="293" t="s">
        <v>9</v>
      </c>
    </row>
    <row r="46" spans="2:8" ht="15.6">
      <c r="B46" s="294"/>
      <c r="C46" s="295" t="s">
        <v>13</v>
      </c>
      <c r="D46" s="295"/>
      <c r="E46" s="295"/>
      <c r="F46" s="95">
        <v>0</v>
      </c>
      <c r="G46" s="296">
        <f>G45*F46</f>
        <v>0</v>
      </c>
      <c r="H46" s="477" t="s">
        <v>9</v>
      </c>
    </row>
    <row r="47" spans="2:8" ht="16.2" thickBot="1">
      <c r="B47" s="294"/>
      <c r="C47" s="298" t="s">
        <v>14</v>
      </c>
      <c r="D47" s="298"/>
      <c r="E47" s="298"/>
      <c r="F47" s="299"/>
      <c r="G47" s="296">
        <f>G45+G46</f>
        <v>54056.89</v>
      </c>
      <c r="H47" s="477" t="s">
        <v>9</v>
      </c>
    </row>
    <row r="48" spans="2:8" ht="16.2" thickBot="1">
      <c r="B48" s="287" t="s">
        <v>91</v>
      </c>
      <c r="C48" s="288"/>
      <c r="D48" s="361"/>
      <c r="E48" s="288"/>
      <c r="F48" s="362"/>
      <c r="G48" s="326">
        <f>G47</f>
        <v>54056.89</v>
      </c>
      <c r="H48" s="293" t="s">
        <v>9</v>
      </c>
    </row>
    <row r="49" spans="2:8" ht="15.6">
      <c r="B49" s="488" t="s">
        <v>66</v>
      </c>
      <c r="C49" s="489"/>
      <c r="D49" s="490"/>
      <c r="E49" s="489"/>
      <c r="F49" s="490"/>
      <c r="G49" s="489"/>
      <c r="H49" s="491"/>
    </row>
    <row r="50" spans="2:8" ht="31.2">
      <c r="B50" s="309" t="s">
        <v>26</v>
      </c>
      <c r="C50" s="310" t="s">
        <v>179</v>
      </c>
      <c r="D50" s="492" t="s">
        <v>138</v>
      </c>
      <c r="E50" s="492"/>
      <c r="F50" s="312" t="s">
        <v>39</v>
      </c>
      <c r="G50" s="96">
        <v>0</v>
      </c>
      <c r="H50" s="313" t="s">
        <v>9</v>
      </c>
    </row>
    <row r="51" spans="2:8" ht="31.2">
      <c r="B51" s="309" t="s">
        <v>28</v>
      </c>
      <c r="C51" s="310" t="s">
        <v>180</v>
      </c>
      <c r="D51" s="492" t="s">
        <v>138</v>
      </c>
      <c r="E51" s="492"/>
      <c r="F51" s="312" t="s">
        <v>39</v>
      </c>
      <c r="G51" s="96">
        <v>0</v>
      </c>
      <c r="H51" s="313" t="s">
        <v>9</v>
      </c>
    </row>
    <row r="52" spans="2:8" ht="15.6">
      <c r="B52" s="488" t="s">
        <v>67</v>
      </c>
      <c r="C52" s="489"/>
      <c r="D52" s="490"/>
      <c r="E52" s="489"/>
      <c r="F52" s="490"/>
      <c r="G52" s="489"/>
      <c r="H52" s="491"/>
    </row>
    <row r="53" spans="2:8" ht="31.2">
      <c r="B53" s="309" t="s">
        <v>32</v>
      </c>
      <c r="C53" s="493" t="s">
        <v>139</v>
      </c>
      <c r="D53" s="492" t="s">
        <v>138</v>
      </c>
      <c r="E53" s="492"/>
      <c r="F53" s="312" t="s">
        <v>39</v>
      </c>
      <c r="G53" s="96">
        <v>0</v>
      </c>
      <c r="H53" s="313" t="s">
        <v>9</v>
      </c>
    </row>
    <row r="54" spans="2:8" ht="46.8">
      <c r="B54" s="309" t="s">
        <v>32</v>
      </c>
      <c r="C54" s="493" t="s">
        <v>140</v>
      </c>
      <c r="D54" s="492" t="s">
        <v>138</v>
      </c>
      <c r="E54" s="492"/>
      <c r="F54" s="312" t="s">
        <v>39</v>
      </c>
      <c r="G54" s="96">
        <v>0</v>
      </c>
      <c r="H54" s="313" t="s">
        <v>9</v>
      </c>
    </row>
    <row r="55" spans="2:8" ht="15.6">
      <c r="B55" s="488" t="s">
        <v>71</v>
      </c>
      <c r="C55" s="489"/>
      <c r="D55" s="490"/>
      <c r="E55" s="489"/>
      <c r="F55" s="490"/>
      <c r="G55" s="489"/>
      <c r="H55" s="491"/>
    </row>
    <row r="56" spans="2:8" ht="46.8">
      <c r="B56" s="309" t="s">
        <v>34</v>
      </c>
      <c r="C56" s="310" t="s">
        <v>141</v>
      </c>
      <c r="D56" s="492" t="s">
        <v>138</v>
      </c>
      <c r="E56" s="492"/>
      <c r="F56" s="312" t="s">
        <v>39</v>
      </c>
      <c r="G56" s="96">
        <v>0</v>
      </c>
      <c r="H56" s="313" t="s">
        <v>9</v>
      </c>
    </row>
    <row r="57" spans="2:8" ht="31.2">
      <c r="B57" s="494" t="s">
        <v>34</v>
      </c>
      <c r="C57" s="318" t="s">
        <v>142</v>
      </c>
      <c r="D57" s="495" t="s">
        <v>138</v>
      </c>
      <c r="E57" s="495"/>
      <c r="F57" s="323" t="s">
        <v>39</v>
      </c>
      <c r="G57" s="160">
        <v>0</v>
      </c>
      <c r="H57" s="324" t="s">
        <v>9</v>
      </c>
    </row>
    <row r="58" spans="2:8" ht="15.6">
      <c r="B58" s="488" t="s">
        <v>88</v>
      </c>
      <c r="C58" s="489"/>
      <c r="D58" s="490"/>
      <c r="E58" s="489"/>
      <c r="F58" s="490"/>
      <c r="G58" s="489"/>
      <c r="H58" s="491"/>
    </row>
    <row r="59" spans="2:8" ht="31.8" thickBot="1">
      <c r="B59" s="309" t="s">
        <v>36</v>
      </c>
      <c r="C59" s="310" t="s">
        <v>211</v>
      </c>
      <c r="D59" s="492" t="s">
        <v>138</v>
      </c>
      <c r="E59" s="492"/>
      <c r="F59" s="312" t="s">
        <v>39</v>
      </c>
      <c r="G59" s="96">
        <v>0</v>
      </c>
      <c r="H59" s="313" t="s">
        <v>9</v>
      </c>
    </row>
    <row r="60" spans="2:8" ht="16.2" thickBot="1">
      <c r="B60" s="287" t="s">
        <v>143</v>
      </c>
      <c r="C60" s="288"/>
      <c r="D60" s="411" t="s">
        <v>39</v>
      </c>
      <c r="E60" s="412"/>
      <c r="F60" s="413"/>
      <c r="G60" s="326">
        <f>SUM(G50:G59)</f>
        <v>0</v>
      </c>
      <c r="H60" s="293" t="s">
        <v>9</v>
      </c>
    </row>
    <row r="61" spans="2:8" customFormat="1" ht="16.2" thickBot="1">
      <c r="B61" s="327" t="s">
        <v>4</v>
      </c>
      <c r="C61" s="328" t="s">
        <v>215</v>
      </c>
      <c r="D61" s="329"/>
      <c r="E61" s="330"/>
      <c r="F61" s="331"/>
      <c r="G61" s="332"/>
      <c r="H61" s="333"/>
    </row>
    <row r="62" spans="2:8" customFormat="1" ht="15.6">
      <c r="B62" s="334" t="s">
        <v>65</v>
      </c>
      <c r="C62" s="335"/>
      <c r="D62" s="336"/>
      <c r="E62" s="337"/>
      <c r="F62" s="338"/>
      <c r="G62" s="339"/>
      <c r="H62" s="340"/>
    </row>
    <row r="63" spans="2:8" customFormat="1" ht="34.5" customHeight="1">
      <c r="B63" s="341" t="s">
        <v>22</v>
      </c>
      <c r="C63" s="342" t="s">
        <v>217</v>
      </c>
      <c r="D63" s="343"/>
      <c r="E63" s="343" t="s">
        <v>39</v>
      </c>
      <c r="F63" s="344" t="s">
        <v>216</v>
      </c>
      <c r="G63" s="161">
        <v>0</v>
      </c>
      <c r="H63" s="313" t="s">
        <v>9</v>
      </c>
    </row>
    <row r="64" spans="2:8" customFormat="1" ht="28.35" customHeight="1">
      <c r="B64" s="341" t="s">
        <v>24</v>
      </c>
      <c r="C64" s="345"/>
      <c r="D64" s="343"/>
      <c r="E64" s="343" t="s">
        <v>39</v>
      </c>
      <c r="F64" s="346"/>
      <c r="G64" s="161">
        <v>0</v>
      </c>
      <c r="H64" s="313" t="s">
        <v>9</v>
      </c>
    </row>
    <row r="65" spans="2:8" customFormat="1" ht="15.6">
      <c r="B65" s="255" t="s">
        <v>66</v>
      </c>
      <c r="C65" s="256"/>
      <c r="D65" s="257"/>
      <c r="E65" s="258"/>
      <c r="F65" s="259"/>
      <c r="G65" s="260"/>
      <c r="H65" s="347"/>
    </row>
    <row r="66" spans="2:8" customFormat="1" ht="36.6" customHeight="1">
      <c r="B66" s="341" t="s">
        <v>26</v>
      </c>
      <c r="C66" s="348" t="s">
        <v>217</v>
      </c>
      <c r="D66" s="343"/>
      <c r="E66" s="343" t="s">
        <v>39</v>
      </c>
      <c r="F66" s="344" t="s">
        <v>216</v>
      </c>
      <c r="G66" s="161">
        <v>0</v>
      </c>
      <c r="H66" s="313" t="s">
        <v>9</v>
      </c>
    </row>
    <row r="67" spans="2:8" customFormat="1" ht="36.6" customHeight="1">
      <c r="B67" s="341" t="s">
        <v>28</v>
      </c>
      <c r="C67" s="349"/>
      <c r="D67" s="343"/>
      <c r="E67" s="343" t="s">
        <v>39</v>
      </c>
      <c r="F67" s="350"/>
      <c r="G67" s="161">
        <v>0</v>
      </c>
      <c r="H67" s="313" t="s">
        <v>9</v>
      </c>
    </row>
    <row r="68" spans="2:8" customFormat="1" ht="27" customHeight="1">
      <c r="B68" s="341" t="s">
        <v>29</v>
      </c>
      <c r="C68" s="351"/>
      <c r="D68" s="343"/>
      <c r="E68" s="343" t="s">
        <v>39</v>
      </c>
      <c r="F68" s="346"/>
      <c r="G68" s="161">
        <v>0</v>
      </c>
      <c r="H68" s="313" t="s">
        <v>9</v>
      </c>
    </row>
    <row r="69" spans="2:8" customFormat="1" ht="15.6">
      <c r="B69" s="255" t="s">
        <v>67</v>
      </c>
      <c r="C69" s="256"/>
      <c r="D69" s="257"/>
      <c r="E69" s="258"/>
      <c r="F69" s="259"/>
      <c r="G69" s="260"/>
      <c r="H69" s="347"/>
    </row>
    <row r="70" spans="2:8" customFormat="1" ht="46.5" customHeight="1" thickBot="1">
      <c r="B70" s="341" t="s">
        <v>31</v>
      </c>
      <c r="C70" s="352" t="s">
        <v>224</v>
      </c>
      <c r="D70" s="343"/>
      <c r="E70" s="343" t="s">
        <v>39</v>
      </c>
      <c r="F70" s="353" t="s">
        <v>216</v>
      </c>
      <c r="G70" s="161">
        <v>0</v>
      </c>
      <c r="H70" s="313" t="s">
        <v>9</v>
      </c>
    </row>
    <row r="71" spans="2:8" customFormat="1" ht="16.2" thickBot="1">
      <c r="B71" s="354" t="s">
        <v>218</v>
      </c>
      <c r="C71" s="355"/>
      <c r="D71" s="356"/>
      <c r="E71" s="357"/>
      <c r="F71" s="358"/>
      <c r="G71" s="359">
        <f>SUM(G63:G70)</f>
        <v>0</v>
      </c>
      <c r="H71" s="360" t="s">
        <v>9</v>
      </c>
    </row>
    <row r="72" spans="2:8" ht="16.2" thickBot="1">
      <c r="B72" s="287" t="s">
        <v>219</v>
      </c>
      <c r="C72" s="288"/>
      <c r="D72" s="361"/>
      <c r="E72" s="416"/>
      <c r="F72" s="413"/>
      <c r="G72" s="326">
        <f>G48+G60+G71</f>
        <v>54056.89</v>
      </c>
      <c r="H72" s="293" t="s">
        <v>9</v>
      </c>
    </row>
    <row r="73" spans="2:8" ht="16.2" thickBot="1">
      <c r="B73" s="77" t="s">
        <v>40</v>
      </c>
      <c r="C73" s="78"/>
      <c r="D73" s="79"/>
      <c r="E73" s="127">
        <v>0</v>
      </c>
      <c r="F73" s="78"/>
      <c r="G73" s="363">
        <f>-(G72*E73)</f>
        <v>0</v>
      </c>
      <c r="H73" s="364" t="s">
        <v>9</v>
      </c>
    </row>
    <row r="74" spans="2:8" ht="16.2" thickBot="1">
      <c r="B74" s="365" t="s">
        <v>76</v>
      </c>
      <c r="C74" s="417"/>
      <c r="D74" s="366"/>
      <c r="E74" s="22">
        <v>0</v>
      </c>
      <c r="F74" s="496"/>
      <c r="G74" s="418">
        <f>(G72*E74)</f>
        <v>0</v>
      </c>
      <c r="H74" s="367" t="s">
        <v>9</v>
      </c>
    </row>
    <row r="75" spans="2:8" ht="16.2" thickBot="1">
      <c r="B75" s="287" t="s">
        <v>41</v>
      </c>
      <c r="C75" s="288"/>
      <c r="D75" s="361"/>
      <c r="E75" s="362"/>
      <c r="F75" s="362"/>
      <c r="G75" s="326">
        <f>G72+G73+G74</f>
        <v>54056.89</v>
      </c>
      <c r="H75" s="293" t="s">
        <v>9</v>
      </c>
    </row>
    <row r="76" spans="2:8" ht="15.6">
      <c r="B76" s="77" t="s">
        <v>227</v>
      </c>
      <c r="C76" s="368"/>
      <c r="D76" s="366"/>
      <c r="E76" s="497">
        <f>Übersicht!D49</f>
        <v>0</v>
      </c>
      <c r="F76" s="417"/>
      <c r="G76" s="418">
        <f>G75*Übersicht!D49</f>
        <v>0</v>
      </c>
      <c r="H76" s="367" t="s">
        <v>9</v>
      </c>
    </row>
    <row r="77" spans="2:8" ht="16.2" thickBot="1">
      <c r="B77" s="370" t="s">
        <v>42</v>
      </c>
      <c r="C77" s="371"/>
      <c r="D77" s="372"/>
      <c r="E77" s="373"/>
      <c r="F77" s="373"/>
      <c r="G77" s="374">
        <f>G75+G76</f>
        <v>54056.89</v>
      </c>
      <c r="H77" s="375" t="s">
        <v>9</v>
      </c>
    </row>
    <row r="78" spans="2:8" ht="17.399999999999999">
      <c r="B78" s="20"/>
      <c r="C78" s="20"/>
      <c r="D78" s="21"/>
      <c r="G78" s="21"/>
      <c r="H78" s="21"/>
    </row>
    <row r="79" spans="2:8" ht="17.399999999999999">
      <c r="B79" s="20"/>
      <c r="C79" s="20"/>
      <c r="D79" s="21"/>
      <c r="G79" s="21"/>
      <c r="H79" s="21"/>
    </row>
    <row r="125" spans="2:8" ht="15.6">
      <c r="E125" s="21"/>
      <c r="F125" s="21"/>
    </row>
    <row r="126" spans="2:8" ht="15.6">
      <c r="E126" s="21"/>
      <c r="F126" s="21"/>
    </row>
    <row r="128" spans="2:8" ht="17.399999999999999">
      <c r="B128" s="20"/>
      <c r="C128" s="20"/>
      <c r="D128" s="21"/>
      <c r="G128" s="21"/>
      <c r="H128" s="21"/>
    </row>
    <row r="129" spans="2:8" ht="17.399999999999999">
      <c r="B129" s="20"/>
      <c r="C129" s="20"/>
      <c r="D129" s="21"/>
      <c r="G129" s="21"/>
      <c r="H129" s="21"/>
    </row>
    <row r="175" spans="5:6" ht="15.6">
      <c r="E175" s="21"/>
      <c r="F175" s="21"/>
    </row>
    <row r="176" spans="5:6" ht="15.6">
      <c r="E176" s="21"/>
      <c r="F176" s="21"/>
    </row>
    <row r="178" spans="2:8" ht="17.399999999999999">
      <c r="B178" s="20"/>
      <c r="C178" s="20"/>
      <c r="D178" s="20"/>
      <c r="G178" s="21"/>
      <c r="H178" s="21"/>
    </row>
    <row r="179" spans="2:8" ht="17.399999999999999">
      <c r="B179" s="20"/>
      <c r="C179" s="20"/>
      <c r="D179" s="20"/>
      <c r="G179" s="21"/>
      <c r="H179" s="21"/>
    </row>
    <row r="225" spans="2:8" ht="15.6">
      <c r="E225" s="21"/>
      <c r="F225" s="21"/>
    </row>
    <row r="226" spans="2:8" ht="15.6">
      <c r="E226" s="21"/>
      <c r="F226" s="21"/>
    </row>
    <row r="228" spans="2:8" ht="15.6">
      <c r="B228" s="21"/>
      <c r="C228" s="21"/>
      <c r="D228" s="21"/>
      <c r="G228" s="21"/>
      <c r="H228" s="21"/>
    </row>
    <row r="229" spans="2:8" ht="15.6">
      <c r="B229" s="9"/>
      <c r="C229" s="21"/>
      <c r="D229" s="10"/>
      <c r="G229" s="8"/>
      <c r="H229" s="21"/>
    </row>
    <row r="275" spans="2:8" ht="15.6">
      <c r="E275" s="11"/>
      <c r="F275" s="11"/>
    </row>
    <row r="276" spans="2:8" ht="15.6">
      <c r="E276" s="21"/>
      <c r="F276" s="21"/>
    </row>
    <row r="278" spans="2:8" ht="15.6">
      <c r="B278" s="9"/>
      <c r="C278" s="21"/>
      <c r="D278" s="10"/>
      <c r="G278" s="14"/>
      <c r="H278" s="21"/>
    </row>
    <row r="279" spans="2:8" ht="20.399999999999999">
      <c r="B279" s="6"/>
      <c r="C279" s="7"/>
      <c r="D279" s="21"/>
      <c r="G279" s="21"/>
      <c r="H279" s="21"/>
    </row>
    <row r="401" ht="36.75" customHeight="1"/>
    <row r="403" ht="33" customHeight="1"/>
    <row r="405" ht="34.5" customHeight="1"/>
  </sheetData>
  <sheetProtection algorithmName="SHA-512" hashValue="s0NAEhCgSNqu7PALLeDU8lrIu0aidt93/SHR3pa030FJFtFXt4AHNsKTxosB/e+/Su4yj3DjasnXCGn/8dbdXg==" saltValue="ZhLRH1za0nyGG4AqOHOrog==" spinCount="100000" sheet="1" objects="1" scenarios="1"/>
  <mergeCells count="28">
    <mergeCell ref="C63:C64"/>
    <mergeCell ref="F63:F64"/>
    <mergeCell ref="C66:C68"/>
    <mergeCell ref="F66:F68"/>
    <mergeCell ref="E36:E44"/>
    <mergeCell ref="F36:F44"/>
    <mergeCell ref="C46:E46"/>
    <mergeCell ref="C47:E47"/>
    <mergeCell ref="D50:E50"/>
    <mergeCell ref="D51:E51"/>
    <mergeCell ref="D59:E59"/>
    <mergeCell ref="D57:E57"/>
    <mergeCell ref="D60:E60"/>
    <mergeCell ref="D53:E53"/>
    <mergeCell ref="D56:E56"/>
    <mergeCell ref="D54:E54"/>
    <mergeCell ref="G34:H35"/>
    <mergeCell ref="B34:B35"/>
    <mergeCell ref="C34:C35"/>
    <mergeCell ref="D34:D35"/>
    <mergeCell ref="E34:F34"/>
    <mergeCell ref="B3:F3"/>
    <mergeCell ref="C7:H9"/>
    <mergeCell ref="G25:H25"/>
    <mergeCell ref="B17:H17"/>
    <mergeCell ref="B14:C15"/>
    <mergeCell ref="D22:E22"/>
    <mergeCell ref="D24:E24"/>
  </mergeCells>
  <pageMargins left="0.7" right="0.7" top="0.78740157499999996" bottom="0.78740157499999996" header="0.3" footer="0.3"/>
  <pageSetup paperSize="9" scale="51"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A2749E8-AB55-4127-9579-F9C37031B08D}">
          <x14:formula1>
            <xm:f>Begründungen!$B$3:$B$7</xm:f>
          </x14:formula1>
          <xm:sqref>F22</xm:sqref>
        </x14:dataValidation>
        <x14:dataValidation type="list" allowBlank="1" showInputMessage="1" showErrorMessage="1" xr:uid="{9CA65318-BCD3-4560-A2E8-C3DD4DEBF776}">
          <x14:formula1>
            <xm:f>Begründungen!$B$11:$B$15</xm:f>
          </x14:formula1>
          <xm:sqref>F24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32491-137D-4399-9059-A901C4D50F58}">
  <dimension ref="B1:I76"/>
  <sheetViews>
    <sheetView topLeftCell="A58" zoomScale="90" zoomScaleNormal="90" workbookViewId="0">
      <selection activeCell="E72" sqref="E72:E73"/>
    </sheetView>
  </sheetViews>
  <sheetFormatPr baseColWidth="10" defaultRowHeight="14.4"/>
  <cols>
    <col min="1" max="1" width="2.33203125" customWidth="1"/>
    <col min="2" max="2" width="12.5546875" customWidth="1"/>
    <col min="3" max="3" width="71.5546875" customWidth="1"/>
    <col min="4" max="4" width="20.109375" customWidth="1"/>
    <col min="5" max="5" width="11.44140625" customWidth="1"/>
    <col min="6" max="6" width="14.88671875" customWidth="1"/>
    <col min="7" max="7" width="18.33203125" customWidth="1"/>
    <col min="8" max="8" width="17.109375" customWidth="1"/>
  </cols>
  <sheetData>
    <row r="1" spans="2:8" ht="22.8">
      <c r="B1" s="207"/>
      <c r="C1" s="26"/>
      <c r="D1" s="26"/>
      <c r="E1" s="26"/>
      <c r="F1" s="26"/>
      <c r="G1" s="26"/>
      <c r="H1" s="26"/>
    </row>
    <row r="2" spans="2:8" ht="22.8">
      <c r="B2" s="207"/>
      <c r="C2" s="26"/>
      <c r="D2" s="26"/>
      <c r="E2" s="26"/>
      <c r="F2" s="26"/>
      <c r="G2" s="26"/>
      <c r="H2" s="26"/>
    </row>
    <row r="3" spans="2:8" ht="22.8">
      <c r="B3" s="165" t="str">
        <f>Übersicht!B2</f>
        <v>Honorarblatt Gesamt - Angebot 
VgV-Verfahren HUK - Bauteil C1 - Herstellung Zytostatika</v>
      </c>
      <c r="C3" s="165"/>
      <c r="D3" s="165"/>
      <c r="E3" s="165"/>
      <c r="F3" s="165"/>
      <c r="G3" s="26"/>
      <c r="H3" s="26"/>
    </row>
    <row r="4" spans="2:8" ht="15.6">
      <c r="B4" s="208" t="s">
        <v>56</v>
      </c>
      <c r="C4" s="29" t="str">
        <f>Übersicht!B3</f>
        <v xml:space="preserve">Vergabe Nr.: </v>
      </c>
      <c r="D4" s="29"/>
      <c r="E4" s="29"/>
      <c r="F4" s="29"/>
      <c r="G4" s="29"/>
      <c r="H4" s="29"/>
    </row>
    <row r="5" spans="2:8" ht="15.6">
      <c r="B5" s="208" t="s">
        <v>57</v>
      </c>
      <c r="C5" s="29" t="str">
        <f>Übersicht!B4</f>
        <v>CPV Nr.:</v>
      </c>
      <c r="D5" s="29"/>
      <c r="E5" s="29"/>
      <c r="F5" s="29"/>
      <c r="G5" s="29"/>
      <c r="H5" s="29"/>
    </row>
    <row r="6" spans="2:8" ht="15.6">
      <c r="B6" s="208"/>
      <c r="C6" s="29"/>
      <c r="D6" s="29"/>
      <c r="E6" s="29"/>
      <c r="F6" s="29"/>
      <c r="G6" s="29"/>
      <c r="H6" s="29"/>
    </row>
    <row r="7" spans="2:8" ht="17.399999999999999">
      <c r="B7" s="210"/>
      <c r="C7" s="181"/>
      <c r="D7" s="182"/>
      <c r="E7" s="182"/>
      <c r="F7" s="182"/>
      <c r="G7" s="182"/>
      <c r="H7" s="183"/>
    </row>
    <row r="8" spans="2:8" ht="17.399999999999999">
      <c r="B8" s="210"/>
      <c r="C8" s="184"/>
      <c r="D8" s="194"/>
      <c r="E8" s="194"/>
      <c r="F8" s="194"/>
      <c r="G8" s="194"/>
      <c r="H8" s="186"/>
    </row>
    <row r="9" spans="2:8" ht="17.399999999999999">
      <c r="B9" s="210"/>
      <c r="C9" s="187"/>
      <c r="D9" s="188"/>
      <c r="E9" s="188"/>
      <c r="F9" s="188"/>
      <c r="G9" s="188"/>
      <c r="H9" s="189"/>
    </row>
    <row r="10" spans="2:8" ht="17.399999999999999">
      <c r="B10" s="210"/>
      <c r="C10" s="377" t="s">
        <v>0</v>
      </c>
      <c r="D10" s="29"/>
      <c r="E10" s="29"/>
      <c r="F10" s="29"/>
      <c r="G10" s="29"/>
      <c r="H10" s="29"/>
    </row>
    <row r="11" spans="2:8" ht="20.399999999999999">
      <c r="B11" s="210"/>
      <c r="C11" s="211"/>
      <c r="D11" s="29"/>
      <c r="E11" s="29"/>
      <c r="F11" s="29"/>
      <c r="G11" s="29"/>
      <c r="H11" s="29"/>
    </row>
    <row r="12" spans="2:8" ht="17.399999999999999">
      <c r="B12" s="212"/>
      <c r="C12" s="212"/>
      <c r="D12" s="29"/>
      <c r="E12" s="29"/>
      <c r="F12" s="29"/>
      <c r="G12" s="29"/>
      <c r="H12" s="29"/>
    </row>
    <row r="13" spans="2:8" ht="15.6">
      <c r="B13" s="52"/>
      <c r="C13" s="52"/>
      <c r="D13" s="52"/>
      <c r="E13" s="29"/>
      <c r="F13" s="29"/>
      <c r="G13" s="38"/>
      <c r="H13" s="29"/>
    </row>
    <row r="14" spans="2:8" ht="15.6">
      <c r="B14" s="213" t="s">
        <v>103</v>
      </c>
      <c r="C14" s="213"/>
      <c r="D14" s="31"/>
      <c r="E14" s="31"/>
      <c r="F14" s="31"/>
      <c r="G14" s="31"/>
      <c r="H14" s="31"/>
    </row>
    <row r="15" spans="2:8" ht="15.6">
      <c r="B15" s="213"/>
      <c r="C15" s="213"/>
      <c r="D15" s="31"/>
      <c r="E15" s="31"/>
      <c r="F15" s="31"/>
      <c r="G15" s="31"/>
      <c r="H15" s="31"/>
    </row>
    <row r="16" spans="2:8" ht="17.399999999999999">
      <c r="B16" s="214"/>
      <c r="C16" s="214"/>
      <c r="D16" s="29"/>
      <c r="E16" s="29"/>
      <c r="F16" s="29"/>
      <c r="G16" s="29"/>
      <c r="H16" s="29"/>
    </row>
    <row r="17" spans="2:8" s="4" customFormat="1" ht="69" customHeight="1">
      <c r="B17" s="512" t="s">
        <v>221</v>
      </c>
      <c r="C17" s="513"/>
      <c r="D17" s="513"/>
      <c r="E17" s="513"/>
      <c r="F17" s="513"/>
      <c r="G17" s="513"/>
      <c r="H17" s="514"/>
    </row>
    <row r="18" spans="2:8" ht="15.6">
      <c r="B18" s="29"/>
      <c r="C18" s="29"/>
      <c r="D18" s="29"/>
      <c r="E18" s="29"/>
      <c r="F18" s="29"/>
      <c r="G18" s="29"/>
      <c r="H18" s="29"/>
    </row>
    <row r="19" spans="2:8" ht="15.6">
      <c r="B19" s="498"/>
      <c r="C19" s="499"/>
      <c r="D19" s="500"/>
      <c r="E19" s="501"/>
      <c r="F19" s="501"/>
      <c r="G19" s="499"/>
      <c r="H19" s="499"/>
    </row>
    <row r="20" spans="2:8" ht="16.2" thickBot="1">
      <c r="B20" s="425"/>
      <c r="C20" s="448"/>
      <c r="D20" s="448"/>
      <c r="E20" s="448"/>
      <c r="F20" s="451"/>
      <c r="G20" s="452" t="e">
        <f>#REF!</f>
        <v>#REF!</v>
      </c>
      <c r="H20" s="453"/>
    </row>
    <row r="21" spans="2:8" ht="15.6">
      <c r="B21" s="454" t="s">
        <v>15</v>
      </c>
      <c r="C21" s="455" t="s">
        <v>16</v>
      </c>
      <c r="D21" s="455" t="s">
        <v>17</v>
      </c>
      <c r="E21" s="456"/>
      <c r="F21" s="456"/>
      <c r="G21" s="457" t="s">
        <v>19</v>
      </c>
      <c r="H21" s="458"/>
    </row>
    <row r="22" spans="2:8" ht="15.6">
      <c r="B22" s="459"/>
      <c r="C22" s="460"/>
      <c r="D22" s="461"/>
      <c r="E22" s="462"/>
      <c r="F22" s="462"/>
      <c r="G22" s="463"/>
      <c r="H22" s="464"/>
    </row>
    <row r="23" spans="2:8" ht="15.6">
      <c r="B23" s="465" t="s">
        <v>102</v>
      </c>
      <c r="C23" s="466"/>
      <c r="D23" s="467"/>
      <c r="E23" s="502"/>
      <c r="F23" s="503"/>
      <c r="G23" s="468"/>
      <c r="H23" s="469"/>
    </row>
    <row r="24" spans="2:8" ht="15">
      <c r="B24" s="309" t="s">
        <v>22</v>
      </c>
      <c r="C24" s="470" t="s">
        <v>23</v>
      </c>
      <c r="D24" s="471">
        <v>1</v>
      </c>
      <c r="E24" s="392" t="s">
        <v>39</v>
      </c>
      <c r="F24" s="504"/>
      <c r="G24" s="515">
        <v>0</v>
      </c>
      <c r="H24" s="473" t="s">
        <v>9</v>
      </c>
    </row>
    <row r="25" spans="2:8" ht="15">
      <c r="B25" s="474" t="s">
        <v>24</v>
      </c>
      <c r="C25" s="475" t="s">
        <v>25</v>
      </c>
      <c r="D25" s="476">
        <v>15</v>
      </c>
      <c r="E25" s="392" t="s">
        <v>39</v>
      </c>
      <c r="F25" s="504"/>
      <c r="G25" s="515">
        <v>0</v>
      </c>
      <c r="H25" s="477" t="s">
        <v>9</v>
      </c>
    </row>
    <row r="26" spans="2:8" ht="15.75" customHeight="1">
      <c r="B26" s="465" t="s">
        <v>66</v>
      </c>
      <c r="C26" s="466"/>
      <c r="D26" s="467"/>
      <c r="E26" s="502"/>
      <c r="F26" s="503"/>
      <c r="G26" s="468"/>
      <c r="H26" s="478"/>
    </row>
    <row r="27" spans="2:8" ht="15">
      <c r="B27" s="474" t="s">
        <v>26</v>
      </c>
      <c r="C27" s="475" t="s">
        <v>27</v>
      </c>
      <c r="D27" s="476">
        <v>19</v>
      </c>
      <c r="E27" s="392" t="s">
        <v>39</v>
      </c>
      <c r="F27" s="504"/>
      <c r="G27" s="515">
        <v>0</v>
      </c>
      <c r="H27" s="477" t="s">
        <v>9</v>
      </c>
    </row>
    <row r="28" spans="2:8" ht="15.75" customHeight="1">
      <c r="B28" s="505" t="s">
        <v>28</v>
      </c>
      <c r="C28" s="506" t="s">
        <v>86</v>
      </c>
      <c r="D28" s="481">
        <v>15</v>
      </c>
      <c r="E28" s="392" t="s">
        <v>39</v>
      </c>
      <c r="F28" s="504"/>
      <c r="G28" s="515">
        <v>0</v>
      </c>
      <c r="H28" s="507" t="s">
        <v>9</v>
      </c>
    </row>
    <row r="29" spans="2:8" ht="15">
      <c r="B29" s="309" t="s">
        <v>29</v>
      </c>
      <c r="C29" s="470" t="s">
        <v>30</v>
      </c>
      <c r="D29" s="471">
        <v>18</v>
      </c>
      <c r="E29" s="392" t="s">
        <v>39</v>
      </c>
      <c r="F29" s="504"/>
      <c r="G29" s="515">
        <v>0</v>
      </c>
      <c r="H29" s="473" t="s">
        <v>9</v>
      </c>
    </row>
    <row r="30" spans="2:8" ht="15.75" customHeight="1">
      <c r="B30" s="465" t="s">
        <v>71</v>
      </c>
      <c r="C30" s="466"/>
      <c r="D30" s="466"/>
      <c r="E30" s="502"/>
      <c r="F30" s="503"/>
      <c r="G30" s="466"/>
      <c r="H30" s="508"/>
    </row>
    <row r="31" spans="2:8" ht="49.95" customHeight="1" thickBot="1">
      <c r="B31" s="474" t="s">
        <v>34</v>
      </c>
      <c r="C31" s="485" t="s">
        <v>104</v>
      </c>
      <c r="D31" s="486">
        <v>32</v>
      </c>
      <c r="E31" s="392" t="s">
        <v>39</v>
      </c>
      <c r="F31" s="504"/>
      <c r="G31" s="516">
        <v>0</v>
      </c>
      <c r="H31" s="477" t="s">
        <v>9</v>
      </c>
    </row>
    <row r="32" spans="2:8" ht="16.2" thickBot="1">
      <c r="B32" s="287" t="s">
        <v>37</v>
      </c>
      <c r="C32" s="288"/>
      <c r="D32" s="410">
        <f>SUM(D23:D31)</f>
        <v>100</v>
      </c>
      <c r="E32" s="290"/>
      <c r="F32" s="291"/>
      <c r="G32" s="292">
        <f>SUM(G24:G31)</f>
        <v>0</v>
      </c>
      <c r="H32" s="293" t="s">
        <v>9</v>
      </c>
    </row>
    <row r="33" spans="2:9" ht="17.399999999999999">
      <c r="B33" s="304" t="s">
        <v>65</v>
      </c>
      <c r="C33" s="305"/>
      <c r="D33" s="306"/>
      <c r="E33" s="307"/>
      <c r="F33" s="307"/>
      <c r="G33" s="307"/>
      <c r="H33" s="308"/>
      <c r="I33" s="6"/>
    </row>
    <row r="34" spans="2:9" s="4" customFormat="1" ht="15.6">
      <c r="B34" s="309" t="s">
        <v>22</v>
      </c>
      <c r="C34" s="310" t="s">
        <v>170</v>
      </c>
      <c r="D34" s="311" t="s">
        <v>138</v>
      </c>
      <c r="E34" s="311"/>
      <c r="F34" s="312" t="s">
        <v>39</v>
      </c>
      <c r="G34" s="96">
        <v>0</v>
      </c>
      <c r="H34" s="313" t="s">
        <v>9</v>
      </c>
    </row>
    <row r="35" spans="2:9" s="4" customFormat="1" ht="15.6">
      <c r="B35" s="309" t="s">
        <v>22</v>
      </c>
      <c r="C35" s="310" t="s">
        <v>171</v>
      </c>
      <c r="D35" s="314" t="s">
        <v>138</v>
      </c>
      <c r="E35" s="315"/>
      <c r="F35" s="312" t="s">
        <v>39</v>
      </c>
      <c r="G35" s="96">
        <v>0</v>
      </c>
      <c r="H35" s="313" t="s">
        <v>9</v>
      </c>
    </row>
    <row r="36" spans="2:9" s="4" customFormat="1" ht="31.2">
      <c r="B36" s="316" t="s">
        <v>24</v>
      </c>
      <c r="C36" s="318" t="s">
        <v>169</v>
      </c>
      <c r="D36" s="314" t="s">
        <v>138</v>
      </c>
      <c r="E36" s="315"/>
      <c r="F36" s="312" t="s">
        <v>39</v>
      </c>
      <c r="G36" s="96">
        <v>0</v>
      </c>
      <c r="H36" s="313" t="s">
        <v>9</v>
      </c>
    </row>
    <row r="37" spans="2:9" ht="17.399999999999999">
      <c r="B37" s="304" t="s">
        <v>66</v>
      </c>
      <c r="C37" s="305"/>
      <c r="D37" s="306"/>
      <c r="E37" s="307"/>
      <c r="F37" s="307"/>
      <c r="G37" s="307"/>
      <c r="H37" s="317"/>
      <c r="I37" s="6"/>
    </row>
    <row r="38" spans="2:9" s="4" customFormat="1" ht="46.8">
      <c r="B38" s="309" t="s">
        <v>28</v>
      </c>
      <c r="C38" s="310" t="s">
        <v>183</v>
      </c>
      <c r="D38" s="311" t="s">
        <v>138</v>
      </c>
      <c r="E38" s="311"/>
      <c r="F38" s="312" t="s">
        <v>39</v>
      </c>
      <c r="G38" s="96">
        <v>0</v>
      </c>
      <c r="H38" s="313" t="s">
        <v>9</v>
      </c>
    </row>
    <row r="39" spans="2:9" s="4" customFormat="1" ht="46.8">
      <c r="B39" s="309" t="s">
        <v>28</v>
      </c>
      <c r="C39" s="310" t="s">
        <v>184</v>
      </c>
      <c r="D39" s="509" t="s">
        <v>138</v>
      </c>
      <c r="E39" s="509"/>
      <c r="F39" s="312" t="s">
        <v>39</v>
      </c>
      <c r="G39" s="96">
        <v>0</v>
      </c>
      <c r="H39" s="313" t="s">
        <v>9</v>
      </c>
    </row>
    <row r="40" spans="2:9" s="4" customFormat="1" ht="31.2">
      <c r="B40" s="309" t="s">
        <v>29</v>
      </c>
      <c r="C40" s="310" t="s">
        <v>185</v>
      </c>
      <c r="D40" s="509" t="s">
        <v>138</v>
      </c>
      <c r="E40" s="509"/>
      <c r="F40" s="312" t="s">
        <v>39</v>
      </c>
      <c r="G40" s="96">
        <v>0</v>
      </c>
      <c r="H40" s="313" t="s">
        <v>9</v>
      </c>
    </row>
    <row r="41" spans="2:9" s="4" customFormat="1" ht="31.2">
      <c r="B41" s="309" t="s">
        <v>29</v>
      </c>
      <c r="C41" s="310" t="s">
        <v>186</v>
      </c>
      <c r="D41" s="509" t="s">
        <v>138</v>
      </c>
      <c r="E41" s="509"/>
      <c r="F41" s="312" t="s">
        <v>39</v>
      </c>
      <c r="G41" s="96">
        <v>0</v>
      </c>
      <c r="H41" s="313" t="s">
        <v>9</v>
      </c>
    </row>
    <row r="42" spans="2:9" s="4" customFormat="1" ht="31.2">
      <c r="B42" s="309" t="s">
        <v>29</v>
      </c>
      <c r="C42" s="310" t="s">
        <v>188</v>
      </c>
      <c r="D42" s="509" t="s">
        <v>138</v>
      </c>
      <c r="E42" s="509"/>
      <c r="F42" s="312" t="s">
        <v>39</v>
      </c>
      <c r="G42" s="96">
        <v>0</v>
      </c>
      <c r="H42" s="313" t="s">
        <v>9</v>
      </c>
    </row>
    <row r="43" spans="2:9" s="4" customFormat="1" ht="31.2">
      <c r="B43" s="309" t="s">
        <v>29</v>
      </c>
      <c r="C43" s="310" t="s">
        <v>187</v>
      </c>
      <c r="D43" s="510" t="s">
        <v>138</v>
      </c>
      <c r="E43" s="511"/>
      <c r="F43" s="312" t="s">
        <v>39</v>
      </c>
      <c r="G43" s="96">
        <v>0</v>
      </c>
      <c r="H43" s="313" t="s">
        <v>9</v>
      </c>
    </row>
    <row r="44" spans="2:9" s="4" customFormat="1" ht="31.2">
      <c r="B44" s="309" t="s">
        <v>29</v>
      </c>
      <c r="C44" s="310" t="s">
        <v>189</v>
      </c>
      <c r="D44" s="314" t="s">
        <v>138</v>
      </c>
      <c r="E44" s="315"/>
      <c r="F44" s="312" t="s">
        <v>39</v>
      </c>
      <c r="G44" s="96">
        <v>0</v>
      </c>
      <c r="H44" s="313" t="s">
        <v>9</v>
      </c>
    </row>
    <row r="45" spans="2:9" s="4" customFormat="1" ht="15.6">
      <c r="B45" s="309" t="s">
        <v>29</v>
      </c>
      <c r="C45" s="310" t="s">
        <v>190</v>
      </c>
      <c r="D45" s="314" t="s">
        <v>138</v>
      </c>
      <c r="E45" s="315"/>
      <c r="F45" s="312" t="s">
        <v>39</v>
      </c>
      <c r="G45" s="96">
        <v>0</v>
      </c>
      <c r="H45" s="313" t="s">
        <v>9</v>
      </c>
    </row>
    <row r="46" spans="2:9" ht="17.399999999999999">
      <c r="B46" s="304" t="s">
        <v>67</v>
      </c>
      <c r="C46" s="305"/>
      <c r="D46" s="306"/>
      <c r="E46" s="307"/>
      <c r="F46" s="307"/>
      <c r="G46" s="307"/>
      <c r="H46" s="317"/>
      <c r="I46" s="6"/>
    </row>
    <row r="47" spans="2:9" s="4" customFormat="1" ht="31.2">
      <c r="B47" s="309" t="s">
        <v>31</v>
      </c>
      <c r="C47" s="310" t="s">
        <v>193</v>
      </c>
      <c r="D47" s="311" t="s">
        <v>138</v>
      </c>
      <c r="E47" s="311"/>
      <c r="F47" s="312" t="s">
        <v>39</v>
      </c>
      <c r="G47" s="96">
        <v>0</v>
      </c>
      <c r="H47" s="313" t="s">
        <v>9</v>
      </c>
    </row>
    <row r="48" spans="2:9" s="4" customFormat="1" ht="36" customHeight="1">
      <c r="B48" s="309" t="s">
        <v>31</v>
      </c>
      <c r="C48" s="310" t="s">
        <v>194</v>
      </c>
      <c r="D48" s="314" t="s">
        <v>138</v>
      </c>
      <c r="E48" s="315"/>
      <c r="F48" s="312" t="s">
        <v>39</v>
      </c>
      <c r="G48" s="96">
        <v>0</v>
      </c>
      <c r="H48" s="313" t="s">
        <v>9</v>
      </c>
    </row>
    <row r="49" spans="2:9" s="4" customFormat="1" ht="36" customHeight="1">
      <c r="B49" s="309" t="s">
        <v>32</v>
      </c>
      <c r="C49" s="493" t="s">
        <v>195</v>
      </c>
      <c r="D49" s="314" t="s">
        <v>138</v>
      </c>
      <c r="E49" s="315"/>
      <c r="F49" s="312" t="s">
        <v>39</v>
      </c>
      <c r="G49" s="96">
        <v>0</v>
      </c>
      <c r="H49" s="313" t="s">
        <v>9</v>
      </c>
    </row>
    <row r="50" spans="2:9" ht="17.399999999999999">
      <c r="B50" s="304" t="s">
        <v>71</v>
      </c>
      <c r="C50" s="305"/>
      <c r="D50" s="306"/>
      <c r="E50" s="307"/>
      <c r="F50" s="307"/>
      <c r="G50" s="307"/>
      <c r="H50" s="317"/>
      <c r="I50" s="6"/>
    </row>
    <row r="51" spans="2:9" s="4" customFormat="1" ht="31.2">
      <c r="B51" s="309" t="s">
        <v>34</v>
      </c>
      <c r="C51" s="310" t="s">
        <v>200</v>
      </c>
      <c r="D51" s="311" t="s">
        <v>138</v>
      </c>
      <c r="E51" s="311"/>
      <c r="F51" s="312" t="s">
        <v>39</v>
      </c>
      <c r="G51" s="96">
        <v>0</v>
      </c>
      <c r="H51" s="313" t="s">
        <v>9</v>
      </c>
    </row>
    <row r="52" spans="2:9" s="4" customFormat="1" ht="36" customHeight="1">
      <c r="B52" s="309" t="s">
        <v>34</v>
      </c>
      <c r="C52" s="310" t="s">
        <v>201</v>
      </c>
      <c r="D52" s="314" t="s">
        <v>138</v>
      </c>
      <c r="E52" s="315"/>
      <c r="F52" s="312" t="s">
        <v>39</v>
      </c>
      <c r="G52" s="96">
        <v>0</v>
      </c>
      <c r="H52" s="313" t="s">
        <v>9</v>
      </c>
    </row>
    <row r="53" spans="2:9" s="4" customFormat="1" ht="36" customHeight="1" thickBot="1">
      <c r="B53" s="309" t="s">
        <v>34</v>
      </c>
      <c r="C53" s="310" t="s">
        <v>202</v>
      </c>
      <c r="D53" s="314" t="s">
        <v>138</v>
      </c>
      <c r="E53" s="315"/>
      <c r="F53" s="312" t="s">
        <v>39</v>
      </c>
      <c r="G53" s="96">
        <v>0</v>
      </c>
      <c r="H53" s="313" t="s">
        <v>9</v>
      </c>
    </row>
    <row r="54" spans="2:9" s="4" customFormat="1" ht="16.2" thickBot="1">
      <c r="B54" s="287" t="s">
        <v>143</v>
      </c>
      <c r="C54" s="288"/>
      <c r="D54" s="411" t="s">
        <v>39</v>
      </c>
      <c r="E54" s="412"/>
      <c r="F54" s="413"/>
      <c r="G54" s="326">
        <f>SUM(G34:G53)</f>
        <v>0</v>
      </c>
      <c r="H54" s="293" t="s">
        <v>9</v>
      </c>
    </row>
    <row r="55" spans="2:9" ht="16.2" thickBot="1">
      <c r="B55" s="327" t="s">
        <v>4</v>
      </c>
      <c r="C55" s="328" t="s">
        <v>215</v>
      </c>
      <c r="D55" s="329"/>
      <c r="E55" s="330"/>
      <c r="F55" s="331"/>
      <c r="G55" s="332"/>
      <c r="H55" s="414"/>
    </row>
    <row r="56" spans="2:9" ht="15.6">
      <c r="B56" s="334" t="s">
        <v>65</v>
      </c>
      <c r="C56" s="335"/>
      <c r="D56" s="336"/>
      <c r="E56" s="337"/>
      <c r="F56" s="338"/>
      <c r="G56" s="339"/>
      <c r="H56" s="415"/>
    </row>
    <row r="57" spans="2:9" ht="34.5" customHeight="1">
      <c r="B57" s="341" t="s">
        <v>22</v>
      </c>
      <c r="C57" s="342" t="s">
        <v>217</v>
      </c>
      <c r="D57" s="343"/>
      <c r="E57" s="343" t="s">
        <v>39</v>
      </c>
      <c r="F57" s="344" t="s">
        <v>216</v>
      </c>
      <c r="G57" s="161">
        <v>0</v>
      </c>
      <c r="H57" s="313" t="s">
        <v>9</v>
      </c>
    </row>
    <row r="58" spans="2:9" ht="28.35" customHeight="1">
      <c r="B58" s="341" t="s">
        <v>24</v>
      </c>
      <c r="C58" s="345"/>
      <c r="D58" s="343"/>
      <c r="E58" s="343" t="s">
        <v>39</v>
      </c>
      <c r="F58" s="346"/>
      <c r="G58" s="161">
        <v>0</v>
      </c>
      <c r="H58" s="313" t="s">
        <v>9</v>
      </c>
    </row>
    <row r="59" spans="2:9" ht="15.6">
      <c r="B59" s="255" t="s">
        <v>66</v>
      </c>
      <c r="C59" s="256"/>
      <c r="D59" s="257"/>
      <c r="E59" s="258"/>
      <c r="F59" s="259"/>
      <c r="G59" s="260"/>
      <c r="H59" s="347"/>
    </row>
    <row r="60" spans="2:9" ht="36.6" customHeight="1">
      <c r="B60" s="341" t="s">
        <v>26</v>
      </c>
      <c r="C60" s="348" t="s">
        <v>217</v>
      </c>
      <c r="D60" s="343"/>
      <c r="E60" s="343" t="s">
        <v>39</v>
      </c>
      <c r="F60" s="344" t="s">
        <v>216</v>
      </c>
      <c r="G60" s="161">
        <v>0</v>
      </c>
      <c r="H60" s="313" t="s">
        <v>9</v>
      </c>
    </row>
    <row r="61" spans="2:9" ht="36.6" customHeight="1">
      <c r="B61" s="341" t="s">
        <v>28</v>
      </c>
      <c r="C61" s="349"/>
      <c r="D61" s="343"/>
      <c r="E61" s="343" t="s">
        <v>39</v>
      </c>
      <c r="F61" s="350"/>
      <c r="G61" s="161">
        <v>0</v>
      </c>
      <c r="H61" s="313" t="s">
        <v>9</v>
      </c>
    </row>
    <row r="62" spans="2:9" ht="27" customHeight="1">
      <c r="B62" s="341" t="s">
        <v>29</v>
      </c>
      <c r="C62" s="351"/>
      <c r="D62" s="343"/>
      <c r="E62" s="343" t="s">
        <v>39</v>
      </c>
      <c r="F62" s="346"/>
      <c r="G62" s="161">
        <v>0</v>
      </c>
      <c r="H62" s="313" t="s">
        <v>9</v>
      </c>
    </row>
    <row r="63" spans="2:9" ht="15.6">
      <c r="B63" s="255" t="s">
        <v>67</v>
      </c>
      <c r="C63" s="256"/>
      <c r="D63" s="257"/>
      <c r="E63" s="258"/>
      <c r="F63" s="259"/>
      <c r="G63" s="260"/>
      <c r="H63" s="347"/>
    </row>
    <row r="64" spans="2:9" ht="36.6" customHeight="1">
      <c r="B64" s="341" t="s">
        <v>31</v>
      </c>
      <c r="C64" s="348" t="s">
        <v>224</v>
      </c>
      <c r="D64" s="343"/>
      <c r="E64" s="343" t="s">
        <v>39</v>
      </c>
      <c r="F64" s="344" t="s">
        <v>216</v>
      </c>
      <c r="G64" s="161">
        <v>0</v>
      </c>
      <c r="H64" s="313" t="s">
        <v>9</v>
      </c>
    </row>
    <row r="65" spans="2:8" ht="36.6" customHeight="1">
      <c r="B65" s="341" t="s">
        <v>32</v>
      </c>
      <c r="C65" s="351"/>
      <c r="D65" s="343"/>
      <c r="E65" s="343" t="s">
        <v>39</v>
      </c>
      <c r="F65" s="346"/>
      <c r="G65" s="161">
        <v>0</v>
      </c>
      <c r="H65" s="313" t="s">
        <v>9</v>
      </c>
    </row>
    <row r="66" spans="2:8" ht="15.6">
      <c r="B66" s="255" t="s">
        <v>71</v>
      </c>
      <c r="C66" s="256"/>
      <c r="D66" s="257"/>
      <c r="E66" s="258"/>
      <c r="F66" s="259"/>
      <c r="G66" s="260"/>
      <c r="H66" s="347"/>
    </row>
    <row r="67" spans="2:8" ht="36.6" customHeight="1">
      <c r="B67" s="341" t="s">
        <v>34</v>
      </c>
      <c r="C67" s="352" t="s">
        <v>224</v>
      </c>
      <c r="D67" s="343"/>
      <c r="E67" s="343" t="s">
        <v>39</v>
      </c>
      <c r="F67" s="353" t="s">
        <v>216</v>
      </c>
      <c r="G67" s="161">
        <v>0</v>
      </c>
      <c r="H67" s="313" t="s">
        <v>9</v>
      </c>
    </row>
    <row r="68" spans="2:8" ht="15.6">
      <c r="B68" s="255" t="s">
        <v>88</v>
      </c>
      <c r="C68" s="256"/>
      <c r="D68" s="257"/>
      <c r="E68" s="258"/>
      <c r="F68" s="259"/>
      <c r="G68" s="260"/>
      <c r="H68" s="347"/>
    </row>
    <row r="69" spans="2:8" ht="36.6" customHeight="1" thickBot="1">
      <c r="B69" s="341" t="s">
        <v>36</v>
      </c>
      <c r="C69" s="352" t="s">
        <v>224</v>
      </c>
      <c r="D69" s="343"/>
      <c r="E69" s="343" t="s">
        <v>39</v>
      </c>
      <c r="F69" s="353" t="s">
        <v>216</v>
      </c>
      <c r="G69" s="161">
        <v>0</v>
      </c>
      <c r="H69" s="313" t="s">
        <v>9</v>
      </c>
    </row>
    <row r="70" spans="2:8" ht="16.2" thickBot="1">
      <c r="B70" s="354" t="s">
        <v>218</v>
      </c>
      <c r="C70" s="355"/>
      <c r="D70" s="356"/>
      <c r="E70" s="357"/>
      <c r="F70" s="358"/>
      <c r="G70" s="359">
        <f>SUM(G57:G69)</f>
        <v>0</v>
      </c>
      <c r="H70" s="360" t="s">
        <v>9</v>
      </c>
    </row>
    <row r="71" spans="2:8" s="4" customFormat="1" ht="16.2" thickBot="1">
      <c r="B71" s="287" t="s">
        <v>219</v>
      </c>
      <c r="C71" s="288"/>
      <c r="D71" s="361"/>
      <c r="E71" s="416"/>
      <c r="F71" s="413"/>
      <c r="G71" s="326">
        <f>G32+G54+G70</f>
        <v>0</v>
      </c>
      <c r="H71" s="293" t="s">
        <v>9</v>
      </c>
    </row>
    <row r="72" spans="2:8" ht="16.2" thickBot="1">
      <c r="B72" s="77" t="s">
        <v>40</v>
      </c>
      <c r="C72" s="78"/>
      <c r="D72" s="79"/>
      <c r="E72" s="13">
        <v>0</v>
      </c>
      <c r="F72" s="78"/>
      <c r="G72" s="363">
        <f>-(E72*G71)</f>
        <v>0</v>
      </c>
      <c r="H72" s="364" t="s">
        <v>9</v>
      </c>
    </row>
    <row r="73" spans="2:8" ht="16.2" thickBot="1">
      <c r="B73" s="365" t="s">
        <v>76</v>
      </c>
      <c r="C73" s="417"/>
      <c r="D73" s="366"/>
      <c r="E73" s="22">
        <v>0</v>
      </c>
      <c r="F73" s="82"/>
      <c r="G73" s="418">
        <f>(G71*E73)</f>
        <v>0</v>
      </c>
      <c r="H73" s="367" t="s">
        <v>9</v>
      </c>
    </row>
    <row r="74" spans="2:8" ht="16.2" thickBot="1">
      <c r="B74" s="287" t="s">
        <v>41</v>
      </c>
      <c r="C74" s="288"/>
      <c r="D74" s="361"/>
      <c r="E74" s="362"/>
      <c r="F74" s="362"/>
      <c r="G74" s="326">
        <f>G71+G72+G73</f>
        <v>0</v>
      </c>
      <c r="H74" s="293" t="s">
        <v>9</v>
      </c>
    </row>
    <row r="75" spans="2:8" ht="15.6">
      <c r="B75" s="77" t="s">
        <v>226</v>
      </c>
      <c r="C75" s="368"/>
      <c r="D75" s="366"/>
      <c r="E75" s="369">
        <f>Übersicht!D49</f>
        <v>0</v>
      </c>
      <c r="F75" s="29"/>
      <c r="G75" s="418">
        <f>G74*Übersicht!C49</f>
        <v>0</v>
      </c>
      <c r="H75" s="367" t="s">
        <v>9</v>
      </c>
    </row>
    <row r="76" spans="2:8" ht="16.2" thickBot="1">
      <c r="B76" s="370" t="s">
        <v>42</v>
      </c>
      <c r="C76" s="371"/>
      <c r="D76" s="372"/>
      <c r="E76" s="373"/>
      <c r="F76" s="373"/>
      <c r="G76" s="374">
        <f>G74+G75</f>
        <v>0</v>
      </c>
      <c r="H76" s="375" t="s">
        <v>9</v>
      </c>
    </row>
  </sheetData>
  <sheetProtection algorithmName="SHA-512" hashValue="ClZ+h7d1ExRJRZe8cFLO6HbOzV0ZEcd1LNwUu8AB5YJps6dVZNxwwTZgY1NmauJ9PFa3HS8BCqnNuvG0Wmm0Ug==" saltValue="JkS+ewD+yJHfo8dlNYv8fA==" spinCount="100000" sheet="1" objects="1" scenarios="1"/>
  <mergeCells count="42">
    <mergeCell ref="C57:C58"/>
    <mergeCell ref="F57:F58"/>
    <mergeCell ref="C60:C62"/>
    <mergeCell ref="F60:F62"/>
    <mergeCell ref="F64:F65"/>
    <mergeCell ref="C64:C65"/>
    <mergeCell ref="D54:E54"/>
    <mergeCell ref="D38:E38"/>
    <mergeCell ref="D39:E39"/>
    <mergeCell ref="D40:E40"/>
    <mergeCell ref="D41:E41"/>
    <mergeCell ref="D42:E42"/>
    <mergeCell ref="D43:E43"/>
    <mergeCell ref="D44:E44"/>
    <mergeCell ref="D45:E45"/>
    <mergeCell ref="D47:E47"/>
    <mergeCell ref="D48:E48"/>
    <mergeCell ref="D49:E49"/>
    <mergeCell ref="D51:E51"/>
    <mergeCell ref="D52:E52"/>
    <mergeCell ref="D53:E53"/>
    <mergeCell ref="B3:F3"/>
    <mergeCell ref="C7:H9"/>
    <mergeCell ref="B14:C15"/>
    <mergeCell ref="B17:H17"/>
    <mergeCell ref="B21:B22"/>
    <mergeCell ref="C21:C22"/>
    <mergeCell ref="D21:D22"/>
    <mergeCell ref="E21:F21"/>
    <mergeCell ref="G21:H22"/>
    <mergeCell ref="D34:E34"/>
    <mergeCell ref="D35:E35"/>
    <mergeCell ref="D36:E36"/>
    <mergeCell ref="E23:F23"/>
    <mergeCell ref="E26:F26"/>
    <mergeCell ref="E30:F30"/>
    <mergeCell ref="E24:F24"/>
    <mergeCell ref="E25:F25"/>
    <mergeCell ref="E27:F27"/>
    <mergeCell ref="E28:F28"/>
    <mergeCell ref="E29:F29"/>
    <mergeCell ref="E31:F31"/>
  </mergeCells>
  <pageMargins left="0.7" right="0.7" top="0.78740157499999996" bottom="0.78740157499999996"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8E552-CF68-404A-8DE0-8A5ABC2FF0CD}">
  <dimension ref="A1:I50"/>
  <sheetViews>
    <sheetView topLeftCell="A28" workbookViewId="0">
      <selection activeCell="E45" sqref="E45:E46"/>
    </sheetView>
  </sheetViews>
  <sheetFormatPr baseColWidth="10" defaultRowHeight="14.4"/>
  <cols>
    <col min="1" max="1" width="2.33203125" customWidth="1"/>
    <col min="2" max="2" width="12.5546875" customWidth="1"/>
    <col min="3" max="3" width="71.5546875" customWidth="1"/>
    <col min="4" max="4" width="20.109375" customWidth="1"/>
    <col min="6" max="6" width="14.88671875" customWidth="1"/>
    <col min="7" max="7" width="18.33203125" customWidth="1"/>
    <col min="8" max="8" width="17.109375" customWidth="1"/>
  </cols>
  <sheetData>
    <row r="1" spans="2:8" ht="22.8">
      <c r="B1" s="207"/>
      <c r="C1" s="26"/>
      <c r="D1" s="26"/>
      <c r="E1" s="26"/>
      <c r="F1" s="26"/>
      <c r="G1" s="26"/>
      <c r="H1" s="26"/>
    </row>
    <row r="2" spans="2:8" ht="22.8">
      <c r="B2" s="207"/>
      <c r="C2" s="26"/>
      <c r="D2" s="26"/>
      <c r="E2" s="26"/>
      <c r="F2" s="26"/>
      <c r="G2" s="26"/>
      <c r="H2" s="26"/>
    </row>
    <row r="3" spans="2:8" ht="22.8">
      <c r="B3" s="165" t="str">
        <f>Übersicht!B2</f>
        <v>Honorarblatt Gesamt - Angebot 
VgV-Verfahren HUK - Bauteil C1 - Herstellung Zytostatika</v>
      </c>
      <c r="C3" s="165"/>
      <c r="D3" s="165"/>
      <c r="E3" s="165"/>
      <c r="F3" s="165"/>
      <c r="G3" s="26"/>
      <c r="H3" s="26"/>
    </row>
    <row r="4" spans="2:8" ht="15.6">
      <c r="B4" s="208" t="s">
        <v>56</v>
      </c>
      <c r="C4" s="29" t="str">
        <f>Übersicht!B3</f>
        <v xml:space="preserve">Vergabe Nr.: </v>
      </c>
      <c r="D4" s="29"/>
      <c r="E4" s="29"/>
      <c r="F4" s="29"/>
      <c r="G4" s="29"/>
      <c r="H4" s="29"/>
    </row>
    <row r="5" spans="2:8" ht="15.6">
      <c r="B5" s="208" t="s">
        <v>57</v>
      </c>
      <c r="C5" s="29" t="str">
        <f>Übersicht!B4</f>
        <v>CPV Nr.:</v>
      </c>
      <c r="D5" s="29"/>
      <c r="E5" s="29"/>
      <c r="F5" s="29"/>
      <c r="G5" s="29"/>
      <c r="H5" s="29"/>
    </row>
    <row r="6" spans="2:8" ht="15.6">
      <c r="B6" s="208"/>
      <c r="C6" s="29"/>
      <c r="D6" s="29"/>
      <c r="E6" s="29"/>
      <c r="F6" s="29"/>
      <c r="G6" s="29"/>
      <c r="H6" s="29"/>
    </row>
    <row r="7" spans="2:8" ht="17.399999999999999">
      <c r="B7" s="210"/>
      <c r="C7" s="181"/>
      <c r="D7" s="182"/>
      <c r="E7" s="182"/>
      <c r="F7" s="182"/>
      <c r="G7" s="182"/>
      <c r="H7" s="183"/>
    </row>
    <row r="8" spans="2:8" ht="17.399999999999999">
      <c r="B8" s="210"/>
      <c r="C8" s="184"/>
      <c r="D8" s="194"/>
      <c r="E8" s="194"/>
      <c r="F8" s="194"/>
      <c r="G8" s="194"/>
      <c r="H8" s="186"/>
    </row>
    <row r="9" spans="2:8" ht="17.399999999999999">
      <c r="B9" s="210"/>
      <c r="C9" s="187"/>
      <c r="D9" s="188"/>
      <c r="E9" s="188"/>
      <c r="F9" s="188"/>
      <c r="G9" s="188"/>
      <c r="H9" s="189"/>
    </row>
    <row r="10" spans="2:8" ht="17.399999999999999">
      <c r="B10" s="210"/>
      <c r="C10" s="377" t="s">
        <v>0</v>
      </c>
      <c r="D10" s="29"/>
      <c r="E10" s="29"/>
      <c r="F10" s="29"/>
      <c r="G10" s="29"/>
      <c r="H10" s="29"/>
    </row>
    <row r="11" spans="2:8" ht="20.399999999999999">
      <c r="B11" s="210"/>
      <c r="C11" s="211"/>
      <c r="D11" s="29"/>
      <c r="E11" s="29"/>
      <c r="F11" s="29"/>
      <c r="G11" s="29"/>
      <c r="H11" s="29"/>
    </row>
    <row r="12" spans="2:8" ht="17.399999999999999">
      <c r="B12" s="212"/>
      <c r="C12" s="212"/>
      <c r="D12" s="29"/>
      <c r="E12" s="29"/>
      <c r="F12" s="29"/>
      <c r="G12" s="29"/>
      <c r="H12" s="29"/>
    </row>
    <row r="13" spans="2:8" ht="15.6">
      <c r="B13" s="52"/>
      <c r="C13" s="52"/>
      <c r="D13" s="52"/>
      <c r="E13" s="29"/>
      <c r="F13" s="29"/>
      <c r="G13" s="38"/>
      <c r="H13" s="29"/>
    </row>
    <row r="14" spans="2:8" ht="15.6">
      <c r="B14" s="213" t="s">
        <v>160</v>
      </c>
      <c r="C14" s="213"/>
      <c r="D14" s="31"/>
      <c r="E14" s="31"/>
      <c r="F14" s="31"/>
      <c r="G14" s="31"/>
      <c r="H14" s="31"/>
    </row>
    <row r="15" spans="2:8" ht="15.6">
      <c r="B15" s="213"/>
      <c r="C15" s="213"/>
      <c r="D15" s="31"/>
      <c r="E15" s="31"/>
      <c r="F15" s="31"/>
      <c r="G15" s="31"/>
      <c r="H15" s="31"/>
    </row>
    <row r="16" spans="2:8" ht="17.399999999999999">
      <c r="B16" s="214"/>
      <c r="C16" s="214"/>
      <c r="D16" s="29"/>
      <c r="E16" s="29"/>
      <c r="F16" s="29"/>
      <c r="G16" s="29"/>
      <c r="H16" s="29"/>
    </row>
    <row r="17" spans="2:9" s="4" customFormat="1" ht="54.75" customHeight="1">
      <c r="B17" s="512" t="s">
        <v>220</v>
      </c>
      <c r="C17" s="513"/>
      <c r="D17" s="513"/>
      <c r="E17" s="513"/>
      <c r="F17" s="513"/>
      <c r="G17" s="513"/>
      <c r="H17" s="514"/>
    </row>
    <row r="18" spans="2:9" ht="15.6">
      <c r="B18" s="29"/>
      <c r="C18" s="29"/>
      <c r="D18" s="29"/>
      <c r="E18" s="29"/>
      <c r="F18" s="29"/>
      <c r="G18" s="29"/>
      <c r="H18" s="29"/>
    </row>
    <row r="19" spans="2:9" ht="16.2" thickBot="1">
      <c r="B19" s="498"/>
      <c r="C19" s="499"/>
      <c r="D19" s="500"/>
      <c r="E19" s="501"/>
      <c r="F19" s="501"/>
      <c r="G19" s="499"/>
      <c r="H19" s="499"/>
    </row>
    <row r="20" spans="2:9" ht="15.75" customHeight="1">
      <c r="B20" s="454" t="s">
        <v>15</v>
      </c>
      <c r="C20" s="455" t="s">
        <v>108</v>
      </c>
      <c r="D20" s="455"/>
      <c r="E20" s="457"/>
      <c r="F20" s="517"/>
      <c r="G20" s="457" t="s">
        <v>19</v>
      </c>
      <c r="H20" s="458"/>
    </row>
    <row r="21" spans="2:9" ht="14.4" customHeight="1">
      <c r="B21" s="459"/>
      <c r="C21" s="460"/>
      <c r="D21" s="460"/>
      <c r="E21" s="463"/>
      <c r="F21" s="518"/>
      <c r="G21" s="463"/>
      <c r="H21" s="464"/>
    </row>
    <row r="22" spans="2:9" ht="15.6">
      <c r="B22" s="465" t="s">
        <v>102</v>
      </c>
      <c r="C22" s="466"/>
      <c r="D22" s="467"/>
      <c r="E22" s="519"/>
      <c r="F22" s="520"/>
      <c r="G22" s="468"/>
      <c r="H22" s="469"/>
    </row>
    <row r="23" spans="2:9" ht="15">
      <c r="B23" s="309" t="s">
        <v>107</v>
      </c>
      <c r="C23" s="470" t="s">
        <v>106</v>
      </c>
      <c r="D23" s="521"/>
      <c r="E23" s="522" t="s">
        <v>39</v>
      </c>
      <c r="F23" s="523"/>
      <c r="G23" s="515"/>
      <c r="H23" s="473" t="s">
        <v>9</v>
      </c>
    </row>
    <row r="24" spans="2:9" ht="15.6" customHeight="1">
      <c r="B24" s="465" t="s">
        <v>66</v>
      </c>
      <c r="C24" s="466"/>
      <c r="D24" s="466"/>
      <c r="E24" s="519"/>
      <c r="F24" s="520"/>
      <c r="G24" s="468"/>
      <c r="H24" s="478"/>
    </row>
    <row r="25" spans="2:9" ht="15.6" customHeight="1">
      <c r="B25" s="474" t="s">
        <v>109</v>
      </c>
      <c r="C25" s="475" t="s">
        <v>110</v>
      </c>
      <c r="D25" s="486"/>
      <c r="E25" s="522" t="s">
        <v>39</v>
      </c>
      <c r="F25" s="523"/>
      <c r="G25" s="515"/>
      <c r="H25" s="477" t="s">
        <v>9</v>
      </c>
    </row>
    <row r="26" spans="2:9" ht="15.6">
      <c r="B26" s="465" t="s">
        <v>67</v>
      </c>
      <c r="C26" s="466"/>
      <c r="D26" s="466"/>
      <c r="E26" s="519"/>
      <c r="F26" s="520"/>
      <c r="G26" s="466"/>
      <c r="H26" s="484"/>
    </row>
    <row r="27" spans="2:9" ht="15" customHeight="1">
      <c r="B27" s="505" t="s">
        <v>111</v>
      </c>
      <c r="C27" s="506" t="s">
        <v>112</v>
      </c>
      <c r="D27" s="481"/>
      <c r="E27" s="522" t="s">
        <v>39</v>
      </c>
      <c r="F27" s="523"/>
      <c r="G27" s="515"/>
      <c r="H27" s="507" t="s">
        <v>9</v>
      </c>
    </row>
    <row r="28" spans="2:9" ht="15.6">
      <c r="B28" s="465" t="s">
        <v>71</v>
      </c>
      <c r="C28" s="466"/>
      <c r="D28" s="466"/>
      <c r="E28" s="519"/>
      <c r="F28" s="520"/>
      <c r="G28" s="466"/>
      <c r="H28" s="484"/>
    </row>
    <row r="29" spans="2:9" ht="15.6" thickBot="1">
      <c r="B29" s="309" t="s">
        <v>113</v>
      </c>
      <c r="C29" s="470" t="s">
        <v>114</v>
      </c>
      <c r="D29" s="521"/>
      <c r="E29" s="522" t="s">
        <v>39</v>
      </c>
      <c r="F29" s="523"/>
      <c r="G29" s="515"/>
      <c r="H29" s="473" t="s">
        <v>9</v>
      </c>
    </row>
    <row r="30" spans="2:9" ht="16.2" thickBot="1">
      <c r="B30" s="287" t="s">
        <v>37</v>
      </c>
      <c r="C30" s="288"/>
      <c r="D30" s="410"/>
      <c r="E30" s="290"/>
      <c r="F30" s="291"/>
      <c r="G30" s="292">
        <f>SUM(G22:G29)</f>
        <v>0</v>
      </c>
      <c r="H30" s="293" t="s">
        <v>9</v>
      </c>
    </row>
    <row r="31" spans="2:9" ht="17.399999999999999">
      <c r="B31" s="304" t="s">
        <v>65</v>
      </c>
      <c r="C31" s="305"/>
      <c r="D31" s="306"/>
      <c r="E31" s="307"/>
      <c r="F31" s="307"/>
      <c r="G31" s="307"/>
      <c r="H31" s="308"/>
      <c r="I31" s="6"/>
    </row>
    <row r="32" spans="2:9" s="4" customFormat="1" ht="47.4" thickBot="1">
      <c r="B32" s="309" t="s">
        <v>107</v>
      </c>
      <c r="C32" s="310" t="s">
        <v>172</v>
      </c>
      <c r="D32" s="311" t="s">
        <v>138</v>
      </c>
      <c r="E32" s="311"/>
      <c r="F32" s="312" t="s">
        <v>39</v>
      </c>
      <c r="G32" s="96">
        <v>0</v>
      </c>
      <c r="H32" s="313" t="s">
        <v>9</v>
      </c>
    </row>
    <row r="33" spans="1:8" s="4" customFormat="1" ht="16.2" thickBot="1">
      <c r="B33" s="287" t="s">
        <v>143</v>
      </c>
      <c r="C33" s="288"/>
      <c r="D33" s="411" t="s">
        <v>39</v>
      </c>
      <c r="E33" s="412"/>
      <c r="F33" s="413"/>
      <c r="G33" s="326">
        <f>SUM(G32:G32)</f>
        <v>0</v>
      </c>
      <c r="H33" s="293" t="s">
        <v>9</v>
      </c>
    </row>
    <row r="34" spans="1:8" ht="16.2" thickBot="1">
      <c r="B34" s="327" t="s">
        <v>4</v>
      </c>
      <c r="C34" s="328" t="s">
        <v>215</v>
      </c>
      <c r="D34" s="329"/>
      <c r="E34" s="330"/>
      <c r="F34" s="331"/>
      <c r="G34" s="332"/>
      <c r="H34" s="414"/>
    </row>
    <row r="35" spans="1:8" ht="15.6">
      <c r="B35" s="334" t="s">
        <v>65</v>
      </c>
      <c r="C35" s="335"/>
      <c r="D35" s="336"/>
      <c r="E35" s="337"/>
      <c r="F35" s="338"/>
      <c r="G35" s="339"/>
      <c r="H35" s="415"/>
    </row>
    <row r="36" spans="1:8" ht="44.25" customHeight="1">
      <c r="B36" s="341" t="s">
        <v>107</v>
      </c>
      <c r="C36" s="524" t="s">
        <v>217</v>
      </c>
      <c r="D36" s="343"/>
      <c r="E36" s="343" t="s">
        <v>39</v>
      </c>
      <c r="F36" s="525" t="s">
        <v>216</v>
      </c>
      <c r="G36" s="161">
        <v>0</v>
      </c>
      <c r="H36" s="313" t="s">
        <v>9</v>
      </c>
    </row>
    <row r="37" spans="1:8" ht="15.6">
      <c r="B37" s="255" t="s">
        <v>66</v>
      </c>
      <c r="C37" s="256"/>
      <c r="D37" s="257"/>
      <c r="E37" s="258"/>
      <c r="F37" s="259"/>
      <c r="G37" s="260"/>
      <c r="H37" s="347"/>
    </row>
    <row r="38" spans="1:8" ht="36.6" customHeight="1">
      <c r="B38" s="341" t="s">
        <v>109</v>
      </c>
      <c r="C38" s="526" t="s">
        <v>217</v>
      </c>
      <c r="D38" s="343"/>
      <c r="E38" s="343" t="s">
        <v>39</v>
      </c>
      <c r="F38" s="525" t="s">
        <v>216</v>
      </c>
      <c r="G38" s="161">
        <v>0</v>
      </c>
      <c r="H38" s="313" t="s">
        <v>9</v>
      </c>
    </row>
    <row r="39" spans="1:8" ht="15.6">
      <c r="B39" s="255" t="s">
        <v>67</v>
      </c>
      <c r="C39" s="256"/>
      <c r="D39" s="257"/>
      <c r="E39" s="258"/>
      <c r="F39" s="259"/>
      <c r="G39" s="260"/>
      <c r="H39" s="347"/>
    </row>
    <row r="40" spans="1:8" ht="36.75" customHeight="1">
      <c r="B40" s="341" t="s">
        <v>111</v>
      </c>
      <c r="C40" s="526" t="s">
        <v>224</v>
      </c>
      <c r="D40" s="343"/>
      <c r="E40" s="343" t="s">
        <v>39</v>
      </c>
      <c r="F40" s="525" t="s">
        <v>216</v>
      </c>
      <c r="G40" s="161">
        <v>0</v>
      </c>
      <c r="H40" s="313" t="s">
        <v>9</v>
      </c>
    </row>
    <row r="41" spans="1:8" ht="15.6">
      <c r="B41" s="255" t="s">
        <v>71</v>
      </c>
      <c r="C41" s="256"/>
      <c r="D41" s="257"/>
      <c r="E41" s="258"/>
      <c r="F41" s="259"/>
      <c r="G41" s="260"/>
      <c r="H41" s="347"/>
    </row>
    <row r="42" spans="1:8" ht="40.5" customHeight="1" thickBot="1">
      <c r="B42" s="341" t="s">
        <v>113</v>
      </c>
      <c r="C42" s="352" t="s">
        <v>224</v>
      </c>
      <c r="D42" s="343"/>
      <c r="E42" s="343" t="s">
        <v>39</v>
      </c>
      <c r="F42" s="353" t="s">
        <v>216</v>
      </c>
      <c r="G42" s="161">
        <v>0</v>
      </c>
      <c r="H42" s="313" t="s">
        <v>9</v>
      </c>
    </row>
    <row r="43" spans="1:8" ht="16.2" thickBot="1">
      <c r="B43" s="354" t="s">
        <v>218</v>
      </c>
      <c r="C43" s="355"/>
      <c r="D43" s="356"/>
      <c r="E43" s="357"/>
      <c r="F43" s="358"/>
      <c r="G43" s="359">
        <f>SUM(G36:G42)</f>
        <v>0</v>
      </c>
      <c r="H43" s="360" t="s">
        <v>9</v>
      </c>
    </row>
    <row r="44" spans="1:8" s="4" customFormat="1" ht="16.2" thickBot="1">
      <c r="B44" s="287" t="s">
        <v>219</v>
      </c>
      <c r="C44" s="288"/>
      <c r="D44" s="361"/>
      <c r="E44" s="416"/>
      <c r="F44" s="413"/>
      <c r="G44" s="326">
        <f>G30+G33+G43</f>
        <v>0</v>
      </c>
      <c r="H44" s="293" t="s">
        <v>9</v>
      </c>
    </row>
    <row r="45" spans="1:8" ht="16.2" thickBot="1">
      <c r="B45" s="77" t="s">
        <v>40</v>
      </c>
      <c r="C45" s="78"/>
      <c r="D45" s="79"/>
      <c r="E45" s="13">
        <v>0</v>
      </c>
      <c r="F45" s="78"/>
      <c r="G45" s="363">
        <f>-(E45*G44)</f>
        <v>0</v>
      </c>
      <c r="H45" s="364" t="s">
        <v>9</v>
      </c>
    </row>
    <row r="46" spans="1:8" ht="16.2" thickBot="1">
      <c r="B46" s="365" t="s">
        <v>76</v>
      </c>
      <c r="C46" s="417"/>
      <c r="D46" s="366"/>
      <c r="E46" s="22">
        <v>0</v>
      </c>
      <c r="F46" s="496"/>
      <c r="G46" s="418">
        <f>(G44*E46)</f>
        <v>0</v>
      </c>
      <c r="H46" s="367" t="s">
        <v>9</v>
      </c>
    </row>
    <row r="47" spans="1:8" ht="16.2" thickBot="1">
      <c r="A47" s="101"/>
      <c r="B47" s="287" t="s">
        <v>41</v>
      </c>
      <c r="C47" s="288"/>
      <c r="D47" s="361"/>
      <c r="E47" s="362"/>
      <c r="F47" s="362"/>
      <c r="G47" s="326">
        <f>G44+G45+G46</f>
        <v>0</v>
      </c>
      <c r="H47" s="293" t="s">
        <v>9</v>
      </c>
    </row>
    <row r="48" spans="1:8" ht="15.6">
      <c r="A48" s="98"/>
      <c r="B48" s="77" t="s">
        <v>227</v>
      </c>
      <c r="C48" s="368"/>
      <c r="D48" s="366"/>
      <c r="E48" s="527">
        <f>Übersicht!D49</f>
        <v>0</v>
      </c>
      <c r="F48" s="417"/>
      <c r="G48" s="418">
        <f>Übersicht!D49</f>
        <v>0</v>
      </c>
      <c r="H48" s="367" t="s">
        <v>9</v>
      </c>
    </row>
    <row r="49" spans="1:8" ht="16.2" thickBot="1">
      <c r="A49" s="101"/>
      <c r="B49" s="370" t="s">
        <v>42</v>
      </c>
      <c r="C49" s="371"/>
      <c r="D49" s="372"/>
      <c r="E49" s="373"/>
      <c r="F49" s="373"/>
      <c r="G49" s="374">
        <f>G47+G48</f>
        <v>0</v>
      </c>
      <c r="H49" s="375" t="s">
        <v>9</v>
      </c>
    </row>
    <row r="50" spans="1:8" ht="15.6">
      <c r="A50" s="98"/>
      <c r="B50" s="99"/>
      <c r="C50" s="102"/>
      <c r="D50" s="99"/>
      <c r="E50" s="99"/>
      <c r="F50" s="100"/>
      <c r="G50" s="99"/>
    </row>
  </sheetData>
  <sheetProtection algorithmName="SHA-512" hashValue="9dfq7dHdp7+FRw0VUqmeNjmPMOq2mgL1GrgBXI/9FJVE8NJO2F40gsMJpagWxaxI4xw1pqAH7Te4h+37vvB+Sg==" saltValue="1LDluOaoZ960EKhdwTyftQ==" spinCount="100000" sheet="1" objects="1" scenarios="1"/>
  <mergeCells count="19">
    <mergeCell ref="D32:E32"/>
    <mergeCell ref="D33:E33"/>
    <mergeCell ref="B14:C15"/>
    <mergeCell ref="B17:H17"/>
    <mergeCell ref="E23:F23"/>
    <mergeCell ref="E25:F25"/>
    <mergeCell ref="E27:F27"/>
    <mergeCell ref="E29:F29"/>
    <mergeCell ref="E22:F22"/>
    <mergeCell ref="E24:F24"/>
    <mergeCell ref="E26:F26"/>
    <mergeCell ref="E28:F28"/>
    <mergeCell ref="B3:F3"/>
    <mergeCell ref="C7:H9"/>
    <mergeCell ref="G20:H21"/>
    <mergeCell ref="E20:F21"/>
    <mergeCell ref="B20:B21"/>
    <mergeCell ref="C20:C21"/>
    <mergeCell ref="D20:D21"/>
  </mergeCells>
  <pageMargins left="0.7" right="0.7" top="0.78740157499999996" bottom="0.78740157499999996"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1426C-9E75-4BD1-A822-7934B90E6B51}">
  <dimension ref="A1:H58"/>
  <sheetViews>
    <sheetView tabSelected="1" topLeftCell="A40" zoomScaleNormal="100" workbookViewId="0">
      <selection activeCell="E53" sqref="E53:E54"/>
    </sheetView>
  </sheetViews>
  <sheetFormatPr baseColWidth="10" defaultRowHeight="14.4"/>
  <cols>
    <col min="1" max="1" width="2.33203125" customWidth="1"/>
    <col min="2" max="2" width="12.5546875" customWidth="1"/>
    <col min="3" max="3" width="71.5546875" customWidth="1"/>
    <col min="4" max="4" width="20.109375" customWidth="1"/>
    <col min="6" max="6" width="14.88671875" customWidth="1"/>
    <col min="7" max="7" width="18.33203125" customWidth="1"/>
    <col min="8" max="8" width="17.109375" customWidth="1"/>
  </cols>
  <sheetData>
    <row r="1" spans="2:8" ht="22.8">
      <c r="B1" s="207"/>
      <c r="C1" s="26"/>
      <c r="D1" s="26"/>
      <c r="E1" s="26"/>
      <c r="F1" s="26"/>
      <c r="G1" s="26"/>
      <c r="H1" s="26"/>
    </row>
    <row r="2" spans="2:8" ht="22.8">
      <c r="B2" s="207"/>
      <c r="C2" s="26"/>
      <c r="D2" s="26"/>
      <c r="E2" s="26"/>
      <c r="F2" s="26"/>
      <c r="G2" s="26"/>
      <c r="H2" s="26"/>
    </row>
    <row r="3" spans="2:8" ht="22.8">
      <c r="B3" s="165" t="str">
        <f>Übersicht!B2</f>
        <v>Honorarblatt Gesamt - Angebot 
VgV-Verfahren HUK - Bauteil C1 - Herstellung Zytostatika</v>
      </c>
      <c r="C3" s="165"/>
      <c r="D3" s="165"/>
      <c r="E3" s="165"/>
      <c r="F3" s="165"/>
      <c r="G3" s="26"/>
      <c r="H3" s="26"/>
    </row>
    <row r="4" spans="2:8" ht="15.6">
      <c r="B4" s="208" t="s">
        <v>56</v>
      </c>
      <c r="C4" s="29" t="str">
        <f>Übersicht!B3</f>
        <v xml:space="preserve">Vergabe Nr.: </v>
      </c>
      <c r="D4" s="29"/>
      <c r="E4" s="29"/>
      <c r="F4" s="29"/>
      <c r="G4" s="29"/>
      <c r="H4" s="29"/>
    </row>
    <row r="5" spans="2:8" ht="15.6">
      <c r="B5" s="208" t="s">
        <v>57</v>
      </c>
      <c r="C5" s="29" t="str">
        <f>Übersicht!B4</f>
        <v>CPV Nr.:</v>
      </c>
      <c r="D5" s="29"/>
      <c r="E5" s="29"/>
      <c r="F5" s="29"/>
      <c r="G5" s="29"/>
      <c r="H5" s="29"/>
    </row>
    <row r="6" spans="2:8" ht="15.6">
      <c r="B6" s="208"/>
      <c r="C6" s="29"/>
      <c r="D6" s="29"/>
      <c r="E6" s="29"/>
      <c r="F6" s="29"/>
      <c r="G6" s="29"/>
      <c r="H6" s="29"/>
    </row>
    <row r="7" spans="2:8" ht="17.399999999999999">
      <c r="B7" s="210"/>
      <c r="C7" s="181"/>
      <c r="D7" s="182"/>
      <c r="E7" s="182"/>
      <c r="F7" s="182"/>
      <c r="G7" s="182"/>
      <c r="H7" s="183"/>
    </row>
    <row r="8" spans="2:8" ht="17.399999999999999">
      <c r="B8" s="210"/>
      <c r="C8" s="184"/>
      <c r="D8" s="194"/>
      <c r="E8" s="194"/>
      <c r="F8" s="194"/>
      <c r="G8" s="194"/>
      <c r="H8" s="186"/>
    </row>
    <row r="9" spans="2:8" ht="17.399999999999999">
      <c r="B9" s="210"/>
      <c r="C9" s="187"/>
      <c r="D9" s="188"/>
      <c r="E9" s="188"/>
      <c r="F9" s="188"/>
      <c r="G9" s="188"/>
      <c r="H9" s="189"/>
    </row>
    <row r="10" spans="2:8" ht="17.399999999999999">
      <c r="B10" s="210"/>
      <c r="C10" s="377" t="s">
        <v>0</v>
      </c>
      <c r="D10" s="29"/>
      <c r="E10" s="29"/>
      <c r="F10" s="29"/>
      <c r="G10" s="29"/>
      <c r="H10" s="29"/>
    </row>
    <row r="11" spans="2:8" ht="20.399999999999999">
      <c r="B11" s="210"/>
      <c r="C11" s="211"/>
      <c r="D11" s="29"/>
      <c r="E11" s="29"/>
      <c r="F11" s="29"/>
      <c r="G11" s="29"/>
      <c r="H11" s="29"/>
    </row>
    <row r="12" spans="2:8" ht="17.399999999999999">
      <c r="B12" s="212"/>
      <c r="C12" s="212"/>
      <c r="D12" s="29"/>
      <c r="E12" s="29"/>
      <c r="F12" s="29"/>
      <c r="G12" s="29"/>
      <c r="H12" s="29"/>
    </row>
    <row r="13" spans="2:8" ht="15.6">
      <c r="B13" s="52"/>
      <c r="C13" s="52"/>
      <c r="D13" s="52"/>
      <c r="E13" s="29"/>
      <c r="F13" s="29"/>
      <c r="G13" s="38"/>
      <c r="H13" s="29"/>
    </row>
    <row r="14" spans="2:8" ht="15.6">
      <c r="B14" s="213" t="s">
        <v>191</v>
      </c>
      <c r="C14" s="213"/>
      <c r="D14" s="31"/>
      <c r="E14" s="31"/>
      <c r="F14" s="31"/>
      <c r="G14" s="31"/>
      <c r="H14" s="31"/>
    </row>
    <row r="15" spans="2:8" ht="15.6">
      <c r="B15" s="213"/>
      <c r="C15" s="213"/>
      <c r="D15" s="31"/>
      <c r="E15" s="31"/>
      <c r="F15" s="31"/>
      <c r="G15" s="31"/>
      <c r="H15" s="31"/>
    </row>
    <row r="16" spans="2:8" ht="17.399999999999999">
      <c r="B16" s="214"/>
      <c r="C16" s="214"/>
      <c r="D16" s="29"/>
      <c r="E16" s="29"/>
      <c r="F16" s="29"/>
      <c r="G16" s="29"/>
      <c r="H16" s="29"/>
    </row>
    <row r="17" spans="2:8" s="4" customFormat="1" ht="51.75" customHeight="1">
      <c r="B17" s="512" t="s">
        <v>220</v>
      </c>
      <c r="C17" s="513"/>
      <c r="D17" s="513"/>
      <c r="E17" s="513"/>
      <c r="F17" s="513"/>
      <c r="G17" s="513"/>
      <c r="H17" s="514"/>
    </row>
    <row r="18" spans="2:8" ht="15.6">
      <c r="B18" s="29"/>
      <c r="C18" s="29"/>
      <c r="D18" s="29"/>
      <c r="E18" s="29"/>
      <c r="F18" s="29"/>
      <c r="G18" s="29"/>
      <c r="H18" s="29"/>
    </row>
    <row r="19" spans="2:8" ht="15.6">
      <c r="B19" s="498"/>
      <c r="C19" s="499"/>
      <c r="D19" s="500"/>
      <c r="E19" s="501"/>
      <c r="F19" s="501"/>
      <c r="G19" s="499"/>
      <c r="H19" s="499"/>
    </row>
    <row r="20" spans="2:8" ht="15" thickBot="1">
      <c r="B20" s="27"/>
      <c r="C20" s="27"/>
      <c r="D20" s="27"/>
      <c r="E20" s="27"/>
      <c r="F20" s="27"/>
      <c r="G20" s="27"/>
      <c r="H20" s="27"/>
    </row>
    <row r="21" spans="2:8" ht="15.75" customHeight="1">
      <c r="B21" s="454" t="s">
        <v>15</v>
      </c>
      <c r="C21" s="455" t="s">
        <v>108</v>
      </c>
      <c r="D21" s="455"/>
      <c r="E21" s="457"/>
      <c r="F21" s="517"/>
      <c r="G21" s="457" t="s">
        <v>19</v>
      </c>
      <c r="H21" s="458"/>
    </row>
    <row r="22" spans="2:8" ht="14.4" customHeight="1">
      <c r="B22" s="459"/>
      <c r="C22" s="460"/>
      <c r="D22" s="460"/>
      <c r="E22" s="463"/>
      <c r="F22" s="518"/>
      <c r="G22" s="463"/>
      <c r="H22" s="464"/>
    </row>
    <row r="23" spans="2:8" ht="15.6">
      <c r="B23" s="465" t="s">
        <v>102</v>
      </c>
      <c r="C23" s="466"/>
      <c r="D23" s="467"/>
      <c r="E23" s="466"/>
      <c r="F23" s="466"/>
      <c r="G23" s="468"/>
      <c r="H23" s="469"/>
    </row>
    <row r="24" spans="2:8" ht="15">
      <c r="B24" s="309" t="s">
        <v>22</v>
      </c>
      <c r="C24" s="470" t="s">
        <v>192</v>
      </c>
      <c r="D24" s="528"/>
      <c r="E24" s="529" t="s">
        <v>39</v>
      </c>
      <c r="F24" s="529"/>
      <c r="G24" s="535"/>
      <c r="H24" s="473" t="s">
        <v>9</v>
      </c>
    </row>
    <row r="25" spans="2:8" ht="15">
      <c r="B25" s="494" t="s">
        <v>24</v>
      </c>
      <c r="C25" s="470" t="s">
        <v>25</v>
      </c>
      <c r="D25" s="530"/>
      <c r="E25" s="531" t="s">
        <v>39</v>
      </c>
      <c r="F25" s="532"/>
      <c r="G25" s="536"/>
      <c r="H25" s="473" t="s">
        <v>9</v>
      </c>
    </row>
    <row r="26" spans="2:8" ht="15.6" customHeight="1">
      <c r="B26" s="465" t="s">
        <v>66</v>
      </c>
      <c r="C26" s="466"/>
      <c r="D26" s="466"/>
      <c r="E26" s="466"/>
      <c r="F26" s="466"/>
      <c r="G26" s="468"/>
      <c r="H26" s="478"/>
    </row>
    <row r="27" spans="2:8" ht="15.6" customHeight="1">
      <c r="B27" s="474" t="s">
        <v>26</v>
      </c>
      <c r="C27" s="470" t="s">
        <v>27</v>
      </c>
      <c r="D27" s="486"/>
      <c r="E27" s="392" t="s">
        <v>39</v>
      </c>
      <c r="F27" s="504"/>
      <c r="G27" s="96"/>
      <c r="H27" s="477" t="s">
        <v>9</v>
      </c>
    </row>
    <row r="28" spans="2:8" ht="15.6" customHeight="1">
      <c r="B28" s="494" t="s">
        <v>28</v>
      </c>
      <c r="C28" s="470" t="s">
        <v>86</v>
      </c>
      <c r="D28" s="533"/>
      <c r="E28" s="529" t="s">
        <v>39</v>
      </c>
      <c r="F28" s="529"/>
      <c r="G28" s="96"/>
      <c r="H28" s="473" t="s">
        <v>9</v>
      </c>
    </row>
    <row r="29" spans="2:8" ht="15.6" customHeight="1">
      <c r="B29" s="494" t="s">
        <v>29</v>
      </c>
      <c r="C29" s="470" t="s">
        <v>30</v>
      </c>
      <c r="D29" s="530"/>
      <c r="E29" s="531" t="s">
        <v>39</v>
      </c>
      <c r="F29" s="532"/>
      <c r="G29" s="96"/>
      <c r="H29" s="473" t="s">
        <v>9</v>
      </c>
    </row>
    <row r="30" spans="2:8" ht="15.6">
      <c r="B30" s="465" t="s">
        <v>67</v>
      </c>
      <c r="C30" s="466"/>
      <c r="D30" s="466"/>
      <c r="E30" s="466"/>
      <c r="F30" s="466"/>
      <c r="G30" s="466"/>
      <c r="H30" s="484"/>
    </row>
    <row r="31" spans="2:8" ht="15" customHeight="1">
      <c r="B31" s="505" t="s">
        <v>31</v>
      </c>
      <c r="C31" s="506" t="s">
        <v>196</v>
      </c>
      <c r="D31" s="481"/>
      <c r="E31" s="522" t="s">
        <v>39</v>
      </c>
      <c r="F31" s="523"/>
      <c r="G31" s="515"/>
      <c r="H31" s="507" t="s">
        <v>9</v>
      </c>
    </row>
    <row r="32" spans="2:8" ht="15.6">
      <c r="B32" s="465" t="s">
        <v>71</v>
      </c>
      <c r="C32" s="466"/>
      <c r="D32" s="466"/>
      <c r="E32" s="466"/>
      <c r="F32" s="466"/>
      <c r="G32" s="466"/>
      <c r="H32" s="484"/>
    </row>
    <row r="33" spans="2:8" ht="15">
      <c r="B33" s="309" t="s">
        <v>34</v>
      </c>
      <c r="C33" s="470" t="s">
        <v>203</v>
      </c>
      <c r="D33" s="521"/>
      <c r="E33" s="522" t="s">
        <v>39</v>
      </c>
      <c r="F33" s="523"/>
      <c r="G33" s="515"/>
      <c r="H33" s="473" t="s">
        <v>9</v>
      </c>
    </row>
    <row r="34" spans="2:8" ht="15.6">
      <c r="B34" s="465" t="s">
        <v>88</v>
      </c>
      <c r="C34" s="466"/>
      <c r="D34" s="466"/>
      <c r="E34" s="466"/>
      <c r="F34" s="466"/>
      <c r="G34" s="466"/>
      <c r="H34" s="484"/>
    </row>
    <row r="35" spans="2:8" ht="15.6" thickBot="1">
      <c r="B35" s="309" t="s">
        <v>36</v>
      </c>
      <c r="C35" s="470" t="s">
        <v>203</v>
      </c>
      <c r="D35" s="521"/>
      <c r="E35" s="522" t="s">
        <v>39</v>
      </c>
      <c r="F35" s="523"/>
      <c r="G35" s="515"/>
      <c r="H35" s="473" t="s">
        <v>9</v>
      </c>
    </row>
    <row r="36" spans="2:8" ht="16.2" thickBot="1">
      <c r="B36" s="287" t="s">
        <v>37</v>
      </c>
      <c r="C36" s="288"/>
      <c r="D36" s="410"/>
      <c r="E36" s="290"/>
      <c r="F36" s="291"/>
      <c r="G36" s="292">
        <f>SUM(G24:G35)</f>
        <v>0</v>
      </c>
      <c r="H36" s="293" t="s">
        <v>9</v>
      </c>
    </row>
    <row r="37" spans="2:8" ht="16.2" thickBot="1">
      <c r="B37" s="327" t="s">
        <v>4</v>
      </c>
      <c r="C37" s="328" t="s">
        <v>215</v>
      </c>
      <c r="D37" s="329"/>
      <c r="E37" s="330"/>
      <c r="F37" s="331"/>
      <c r="G37" s="332"/>
      <c r="H37" s="414"/>
    </row>
    <row r="38" spans="2:8" ht="15.6">
      <c r="B38" s="334" t="s">
        <v>65</v>
      </c>
      <c r="C38" s="335"/>
      <c r="D38" s="336"/>
      <c r="E38" s="337"/>
      <c r="F38" s="338"/>
      <c r="G38" s="339"/>
      <c r="H38" s="415"/>
    </row>
    <row r="39" spans="2:8" ht="34.5" customHeight="1">
      <c r="B39" s="341" t="s">
        <v>22</v>
      </c>
      <c r="C39" s="342" t="s">
        <v>217</v>
      </c>
      <c r="D39" s="343"/>
      <c r="E39" s="343" t="s">
        <v>39</v>
      </c>
      <c r="F39" s="344" t="s">
        <v>216</v>
      </c>
      <c r="G39" s="161">
        <v>0</v>
      </c>
      <c r="H39" s="313" t="s">
        <v>9</v>
      </c>
    </row>
    <row r="40" spans="2:8" ht="28.35" customHeight="1">
      <c r="B40" s="341" t="s">
        <v>24</v>
      </c>
      <c r="C40" s="345"/>
      <c r="D40" s="343"/>
      <c r="E40" s="343" t="s">
        <v>39</v>
      </c>
      <c r="F40" s="346"/>
      <c r="G40" s="161">
        <v>0</v>
      </c>
      <c r="H40" s="313" t="s">
        <v>9</v>
      </c>
    </row>
    <row r="41" spans="2:8" ht="15.6">
      <c r="B41" s="255" t="s">
        <v>66</v>
      </c>
      <c r="C41" s="256"/>
      <c r="D41" s="257"/>
      <c r="E41" s="258"/>
      <c r="F41" s="259"/>
      <c r="G41" s="260"/>
      <c r="H41" s="347"/>
    </row>
    <row r="42" spans="2:8" ht="36.6" customHeight="1">
      <c r="B42" s="341" t="s">
        <v>26</v>
      </c>
      <c r="C42" s="348" t="s">
        <v>217</v>
      </c>
      <c r="D42" s="343"/>
      <c r="E42" s="343" t="s">
        <v>39</v>
      </c>
      <c r="F42" s="344" t="s">
        <v>216</v>
      </c>
      <c r="G42" s="161">
        <v>0</v>
      </c>
      <c r="H42" s="313" t="s">
        <v>9</v>
      </c>
    </row>
    <row r="43" spans="2:8" ht="36.6" customHeight="1">
      <c r="B43" s="341" t="s">
        <v>28</v>
      </c>
      <c r="C43" s="349"/>
      <c r="D43" s="343"/>
      <c r="E43" s="343" t="s">
        <v>39</v>
      </c>
      <c r="F43" s="350"/>
      <c r="G43" s="161">
        <v>0</v>
      </c>
      <c r="H43" s="313" t="s">
        <v>9</v>
      </c>
    </row>
    <row r="44" spans="2:8" ht="27" customHeight="1">
      <c r="B44" s="341" t="s">
        <v>29</v>
      </c>
      <c r="C44" s="351"/>
      <c r="D44" s="343"/>
      <c r="E44" s="343" t="s">
        <v>39</v>
      </c>
      <c r="F44" s="346"/>
      <c r="G44" s="161">
        <v>0</v>
      </c>
      <c r="H44" s="313" t="s">
        <v>9</v>
      </c>
    </row>
    <row r="45" spans="2:8" ht="15.6">
      <c r="B45" s="255" t="s">
        <v>67</v>
      </c>
      <c r="C45" s="256"/>
      <c r="D45" s="257"/>
      <c r="E45" s="258"/>
      <c r="F45" s="259"/>
      <c r="G45" s="260"/>
      <c r="H45" s="347"/>
    </row>
    <row r="46" spans="2:8" ht="37.200000000000003" customHeight="1">
      <c r="B46" s="341" t="s">
        <v>31</v>
      </c>
      <c r="C46" s="534" t="s">
        <v>224</v>
      </c>
      <c r="D46" s="343"/>
      <c r="E46" s="343" t="s">
        <v>39</v>
      </c>
      <c r="F46" s="525" t="s">
        <v>216</v>
      </c>
      <c r="G46" s="161">
        <v>0</v>
      </c>
      <c r="H46" s="313" t="s">
        <v>9</v>
      </c>
    </row>
    <row r="47" spans="2:8" ht="15.6">
      <c r="B47" s="255" t="s">
        <v>71</v>
      </c>
      <c r="C47" s="256"/>
      <c r="D47" s="257"/>
      <c r="E47" s="258"/>
      <c r="F47" s="259"/>
      <c r="G47" s="260"/>
      <c r="H47" s="347"/>
    </row>
    <row r="48" spans="2:8" ht="38.4" customHeight="1">
      <c r="B48" s="341" t="s">
        <v>34</v>
      </c>
      <c r="C48" s="352" t="s">
        <v>224</v>
      </c>
      <c r="D48" s="343"/>
      <c r="E48" s="343" t="s">
        <v>39</v>
      </c>
      <c r="F48" s="353" t="s">
        <v>216</v>
      </c>
      <c r="G48" s="161">
        <v>0</v>
      </c>
      <c r="H48" s="313" t="s">
        <v>9</v>
      </c>
    </row>
    <row r="49" spans="1:8" ht="15.6">
      <c r="B49" s="255" t="s">
        <v>88</v>
      </c>
      <c r="C49" s="256"/>
      <c r="D49" s="257"/>
      <c r="E49" s="258"/>
      <c r="F49" s="259"/>
      <c r="G49" s="260"/>
      <c r="H49" s="347"/>
    </row>
    <row r="50" spans="1:8" ht="40.799999999999997" customHeight="1" thickBot="1">
      <c r="B50" s="341" t="s">
        <v>36</v>
      </c>
      <c r="C50" s="352" t="s">
        <v>224</v>
      </c>
      <c r="D50" s="343"/>
      <c r="E50" s="343" t="s">
        <v>39</v>
      </c>
      <c r="F50" s="353" t="s">
        <v>216</v>
      </c>
      <c r="G50" s="161">
        <v>0</v>
      </c>
      <c r="H50" s="313" t="s">
        <v>9</v>
      </c>
    </row>
    <row r="51" spans="1:8" ht="16.2" thickBot="1">
      <c r="B51" s="354" t="s">
        <v>218</v>
      </c>
      <c r="C51" s="355"/>
      <c r="D51" s="356"/>
      <c r="E51" s="357"/>
      <c r="F51" s="358"/>
      <c r="G51" s="359">
        <f>SUM(G39:G50)</f>
        <v>0</v>
      </c>
      <c r="H51" s="360" t="s">
        <v>9</v>
      </c>
    </row>
    <row r="52" spans="1:8" s="4" customFormat="1" ht="16.2" thickBot="1">
      <c r="B52" s="287" t="s">
        <v>223</v>
      </c>
      <c r="C52" s="288"/>
      <c r="D52" s="361"/>
      <c r="E52" s="416"/>
      <c r="F52" s="413"/>
      <c r="G52" s="326">
        <f>$G$36+$G$51</f>
        <v>0</v>
      </c>
      <c r="H52" s="293" t="s">
        <v>9</v>
      </c>
    </row>
    <row r="53" spans="1:8" ht="16.2" thickBot="1">
      <c r="B53" s="77" t="s">
        <v>40</v>
      </c>
      <c r="C53" s="78"/>
      <c r="D53" s="79"/>
      <c r="E53" s="13">
        <v>0</v>
      </c>
      <c r="F53" s="78"/>
      <c r="G53" s="363">
        <f>-(E53*G52)</f>
        <v>0</v>
      </c>
      <c r="H53" s="364" t="s">
        <v>9</v>
      </c>
    </row>
    <row r="54" spans="1:8" ht="16.2" thickBot="1">
      <c r="B54" s="365" t="s">
        <v>76</v>
      </c>
      <c r="C54" s="417"/>
      <c r="D54" s="366"/>
      <c r="E54" s="22">
        <v>0</v>
      </c>
      <c r="F54" s="496"/>
      <c r="G54" s="418">
        <f>(G52*E54)</f>
        <v>0</v>
      </c>
      <c r="H54" s="367" t="s">
        <v>9</v>
      </c>
    </row>
    <row r="55" spans="1:8" ht="16.2" thickBot="1">
      <c r="A55" s="101"/>
      <c r="B55" s="287" t="s">
        <v>41</v>
      </c>
      <c r="C55" s="288"/>
      <c r="D55" s="361"/>
      <c r="E55" s="362"/>
      <c r="F55" s="362"/>
      <c r="G55" s="326">
        <f>G52+G53+G54</f>
        <v>0</v>
      </c>
      <c r="H55" s="293" t="s">
        <v>9</v>
      </c>
    </row>
    <row r="56" spans="1:8" ht="15.6">
      <c r="A56" s="98"/>
      <c r="B56" s="77" t="s">
        <v>227</v>
      </c>
      <c r="C56" s="368"/>
      <c r="D56" s="366"/>
      <c r="E56" s="527">
        <f>Übersicht!D49</f>
        <v>0</v>
      </c>
      <c r="F56" s="417"/>
      <c r="G56" s="418">
        <f>Übersicht!D49</f>
        <v>0</v>
      </c>
      <c r="H56" s="367" t="s">
        <v>9</v>
      </c>
    </row>
    <row r="57" spans="1:8" ht="16.2" thickBot="1">
      <c r="A57" s="101"/>
      <c r="B57" s="370" t="s">
        <v>42</v>
      </c>
      <c r="C57" s="371"/>
      <c r="D57" s="372"/>
      <c r="E57" s="373"/>
      <c r="F57" s="373"/>
      <c r="G57" s="374">
        <f>G55+G56</f>
        <v>0</v>
      </c>
      <c r="H57" s="375" t="s">
        <v>9</v>
      </c>
    </row>
    <row r="58" spans="1:8" ht="15.6">
      <c r="A58" s="98"/>
      <c r="B58" s="99"/>
      <c r="C58" s="102"/>
      <c r="D58" s="99"/>
      <c r="E58" s="99"/>
      <c r="F58" s="100"/>
      <c r="G58" s="99"/>
    </row>
  </sheetData>
  <sheetProtection algorithmName="SHA-512" hashValue="ZyuQ/BC7v82dfVtpvKjoXmX5ycJGidNh6v/DO00iKEStssmPEduR0Jdjd4VQZ4/u/MjnyGiSwVov8cpxKu5eKA==" saltValue="8Z28Xxx5y8ZAleDJSNMbHw==" spinCount="100000" sheet="1" objects="1" scenarios="1"/>
  <mergeCells count="21">
    <mergeCell ref="C39:C40"/>
    <mergeCell ref="F39:F40"/>
    <mergeCell ref="C42:C44"/>
    <mergeCell ref="F42:F44"/>
    <mergeCell ref="G21:H22"/>
    <mergeCell ref="E24:F24"/>
    <mergeCell ref="E25:F25"/>
    <mergeCell ref="E27:F27"/>
    <mergeCell ref="E28:F28"/>
    <mergeCell ref="E29:F29"/>
    <mergeCell ref="E31:F31"/>
    <mergeCell ref="E33:F33"/>
    <mergeCell ref="E35:F35"/>
    <mergeCell ref="B3:F3"/>
    <mergeCell ref="C7:H9"/>
    <mergeCell ref="B14:C15"/>
    <mergeCell ref="B17:H17"/>
    <mergeCell ref="B21:B22"/>
    <mergeCell ref="C21:C22"/>
    <mergeCell ref="D21:D22"/>
    <mergeCell ref="E21:F22"/>
  </mergeCells>
  <pageMargins left="0.7" right="0.7" top="0.78740157499999996" bottom="0.78740157499999996"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D6044-B7D4-4CD4-9790-C69676CD9E2F}">
  <dimension ref="A2:E76"/>
  <sheetViews>
    <sheetView topLeftCell="A55" workbookViewId="0">
      <selection activeCell="C79" sqref="C78:C79"/>
    </sheetView>
  </sheetViews>
  <sheetFormatPr baseColWidth="10" defaultRowHeight="14.4"/>
  <cols>
    <col min="1" max="1" width="36.44140625" customWidth="1"/>
    <col min="2" max="2" width="23.109375" customWidth="1"/>
    <col min="3" max="3" width="28.33203125" customWidth="1"/>
    <col min="4" max="5" width="30" customWidth="1"/>
  </cols>
  <sheetData>
    <row r="2" spans="1:5" ht="24.6">
      <c r="A2" s="107" t="s">
        <v>124</v>
      </c>
    </row>
    <row r="4" spans="1:5">
      <c r="A4" s="201" t="s">
        <v>136</v>
      </c>
      <c r="B4" s="201"/>
    </row>
    <row r="5" spans="1:5" ht="15" thickBot="1">
      <c r="A5" s="104"/>
      <c r="B5" s="103"/>
    </row>
    <row r="6" spans="1:5" ht="15" thickBot="1">
      <c r="A6" s="105" t="s">
        <v>115</v>
      </c>
      <c r="B6" s="202"/>
      <c r="C6" s="203"/>
    </row>
    <row r="8" spans="1:5" ht="14.4" customHeight="1">
      <c r="A8" s="190" t="s">
        <v>125</v>
      </c>
      <c r="B8" s="190"/>
      <c r="C8" s="190"/>
      <c r="D8" s="190"/>
      <c r="E8" s="190"/>
    </row>
    <row r="9" spans="1:5" ht="14.4" customHeight="1">
      <c r="A9" s="190"/>
      <c r="B9" s="190"/>
      <c r="C9" s="190"/>
      <c r="D9" s="190"/>
      <c r="E9" s="190"/>
    </row>
    <row r="10" spans="1:5" ht="14.4" customHeight="1">
      <c r="A10" s="190"/>
      <c r="B10" s="190"/>
      <c r="C10" s="190"/>
      <c r="D10" s="190"/>
      <c r="E10" s="190"/>
    </row>
    <row r="11" spans="1:5" ht="14.4" customHeight="1">
      <c r="A11" s="190"/>
      <c r="B11" s="190"/>
      <c r="C11" s="190"/>
      <c r="D11" s="190"/>
      <c r="E11" s="190"/>
    </row>
    <row r="12" spans="1:5" ht="31.95" customHeight="1">
      <c r="A12" s="190"/>
      <c r="B12" s="190"/>
      <c r="C12" s="190"/>
      <c r="D12" s="190"/>
      <c r="E12" s="190"/>
    </row>
    <row r="13" spans="1:5">
      <c r="A13" s="108"/>
      <c r="B13" s="108"/>
      <c r="C13" s="108"/>
      <c r="D13" s="108"/>
      <c r="E13" s="108"/>
    </row>
    <row r="14" spans="1:5" ht="29.4" thickBot="1">
      <c r="A14" s="132" t="s">
        <v>116</v>
      </c>
      <c r="B14" s="108"/>
      <c r="C14" s="108"/>
      <c r="D14" s="108"/>
      <c r="E14" s="108"/>
    </row>
    <row r="15" spans="1:5" ht="15" thickBot="1">
      <c r="A15" s="128" t="s">
        <v>126</v>
      </c>
      <c r="B15" s="129" t="s">
        <v>127</v>
      </c>
      <c r="C15" s="130" t="s">
        <v>128</v>
      </c>
      <c r="D15" s="130" t="s">
        <v>129</v>
      </c>
      <c r="E15" s="131" t="s">
        <v>130</v>
      </c>
    </row>
    <row r="16" spans="1:5">
      <c r="A16" s="109" t="s">
        <v>131</v>
      </c>
      <c r="B16" s="110"/>
      <c r="C16" s="111"/>
      <c r="D16" s="112">
        <f>B16*C16</f>
        <v>0</v>
      </c>
      <c r="E16" s="113">
        <f>D16*1.19</f>
        <v>0</v>
      </c>
    </row>
    <row r="17" spans="1:5">
      <c r="A17" s="114" t="s">
        <v>132</v>
      </c>
      <c r="B17" s="115"/>
      <c r="C17" s="116"/>
      <c r="D17" s="117">
        <f t="shared" ref="D17:D19" si="0">B17*C17</f>
        <v>0</v>
      </c>
      <c r="E17" s="118">
        <f t="shared" ref="E17:E19" si="1">D17*1.19</f>
        <v>0</v>
      </c>
    </row>
    <row r="18" spans="1:5">
      <c r="A18" s="114" t="s">
        <v>133</v>
      </c>
      <c r="B18" s="115"/>
      <c r="C18" s="116"/>
      <c r="D18" s="117">
        <f t="shared" si="0"/>
        <v>0</v>
      </c>
      <c r="E18" s="118">
        <f t="shared" si="1"/>
        <v>0</v>
      </c>
    </row>
    <row r="19" spans="1:5" ht="15" thickBot="1">
      <c r="A19" s="119" t="s">
        <v>134</v>
      </c>
      <c r="B19" s="120"/>
      <c r="C19" s="121"/>
      <c r="D19" s="122">
        <f t="shared" si="0"/>
        <v>0</v>
      </c>
      <c r="E19" s="123">
        <f t="shared" si="1"/>
        <v>0</v>
      </c>
    </row>
    <row r="20" spans="1:5" ht="15" thickBot="1">
      <c r="A20" s="204" t="s">
        <v>135</v>
      </c>
      <c r="B20" s="205"/>
      <c r="C20" s="206"/>
      <c r="D20" s="133">
        <f>SUM(D16:D19)</f>
        <v>0</v>
      </c>
      <c r="E20" s="106">
        <f>SUM(E16:E19)</f>
        <v>0</v>
      </c>
    </row>
    <row r="21" spans="1:5">
      <c r="A21" s="103"/>
      <c r="B21" s="103"/>
      <c r="C21" s="103"/>
      <c r="D21" s="103"/>
      <c r="E21" s="103"/>
    </row>
    <row r="22" spans="1:5" ht="29.4" thickBot="1">
      <c r="A22" s="132" t="s">
        <v>117</v>
      </c>
    </row>
    <row r="23" spans="1:5" ht="15" thickBot="1">
      <c r="A23" s="128" t="s">
        <v>126</v>
      </c>
      <c r="B23" s="129" t="s">
        <v>127</v>
      </c>
      <c r="C23" s="130" t="s">
        <v>128</v>
      </c>
      <c r="D23" s="130" t="s">
        <v>129</v>
      </c>
      <c r="E23" s="131" t="s">
        <v>130</v>
      </c>
    </row>
    <row r="24" spans="1:5">
      <c r="A24" s="124" t="s">
        <v>131</v>
      </c>
      <c r="B24" s="110"/>
      <c r="C24" s="111"/>
      <c r="D24" s="112">
        <f>B24*C24</f>
        <v>0</v>
      </c>
      <c r="E24" s="113">
        <f>D24*1.19</f>
        <v>0</v>
      </c>
    </row>
    <row r="25" spans="1:5">
      <c r="A25" s="125" t="s">
        <v>132</v>
      </c>
      <c r="B25" s="115"/>
      <c r="C25" s="116"/>
      <c r="D25" s="117">
        <f t="shared" ref="D25:D27" si="2">B25*C25</f>
        <v>0</v>
      </c>
      <c r="E25" s="118">
        <f t="shared" ref="E25:E27" si="3">D25*1.19</f>
        <v>0</v>
      </c>
    </row>
    <row r="26" spans="1:5">
      <c r="A26" s="125" t="s">
        <v>133</v>
      </c>
      <c r="B26" s="115"/>
      <c r="C26" s="116"/>
      <c r="D26" s="117">
        <f t="shared" si="2"/>
        <v>0</v>
      </c>
      <c r="E26" s="118">
        <f t="shared" si="3"/>
        <v>0</v>
      </c>
    </row>
    <row r="27" spans="1:5" ht="15" thickBot="1">
      <c r="A27" s="126" t="s">
        <v>134</v>
      </c>
      <c r="B27" s="120"/>
      <c r="C27" s="121"/>
      <c r="D27" s="122">
        <f t="shared" si="2"/>
        <v>0</v>
      </c>
      <c r="E27" s="123">
        <f t="shared" si="3"/>
        <v>0</v>
      </c>
    </row>
    <row r="28" spans="1:5" ht="15" thickBot="1">
      <c r="A28" s="198" t="s">
        <v>135</v>
      </c>
      <c r="B28" s="199"/>
      <c r="C28" s="200"/>
      <c r="D28" s="133">
        <f>SUM(D24:D27)</f>
        <v>0</v>
      </c>
      <c r="E28" s="106">
        <f>SUM(E24:E27)</f>
        <v>0</v>
      </c>
    </row>
    <row r="30" spans="1:5" ht="29.4" thickBot="1">
      <c r="A30" s="132" t="s">
        <v>118</v>
      </c>
    </row>
    <row r="31" spans="1:5" ht="15" thickBot="1">
      <c r="A31" s="128" t="s">
        <v>126</v>
      </c>
      <c r="B31" s="129" t="s">
        <v>127</v>
      </c>
      <c r="C31" s="130" t="s">
        <v>128</v>
      </c>
      <c r="D31" s="130" t="s">
        <v>129</v>
      </c>
      <c r="E31" s="131" t="s">
        <v>130</v>
      </c>
    </row>
    <row r="32" spans="1:5">
      <c r="A32" s="124" t="s">
        <v>131</v>
      </c>
      <c r="B32" s="110"/>
      <c r="C32" s="111"/>
      <c r="D32" s="112">
        <f>B32*C32</f>
        <v>0</v>
      </c>
      <c r="E32" s="113">
        <f>D32*1.19</f>
        <v>0</v>
      </c>
    </row>
    <row r="33" spans="1:5">
      <c r="A33" s="125" t="s">
        <v>132</v>
      </c>
      <c r="B33" s="115"/>
      <c r="C33" s="116"/>
      <c r="D33" s="117">
        <f t="shared" ref="D33:D35" si="4">B33*C33</f>
        <v>0</v>
      </c>
      <c r="E33" s="118">
        <f t="shared" ref="E33:E35" si="5">D33*1.19</f>
        <v>0</v>
      </c>
    </row>
    <row r="34" spans="1:5">
      <c r="A34" s="125" t="s">
        <v>133</v>
      </c>
      <c r="B34" s="115"/>
      <c r="C34" s="116"/>
      <c r="D34" s="117">
        <f t="shared" si="4"/>
        <v>0</v>
      </c>
      <c r="E34" s="118">
        <f t="shared" si="5"/>
        <v>0</v>
      </c>
    </row>
    <row r="35" spans="1:5" ht="15" thickBot="1">
      <c r="A35" s="126" t="s">
        <v>134</v>
      </c>
      <c r="B35" s="120"/>
      <c r="C35" s="121"/>
      <c r="D35" s="122">
        <f t="shared" si="4"/>
        <v>0</v>
      </c>
      <c r="E35" s="123">
        <f t="shared" si="5"/>
        <v>0</v>
      </c>
    </row>
    <row r="36" spans="1:5" ht="15" thickBot="1">
      <c r="A36" s="198" t="s">
        <v>135</v>
      </c>
      <c r="B36" s="199"/>
      <c r="C36" s="200"/>
      <c r="D36" s="133">
        <f>SUM(D32:D35)</f>
        <v>0</v>
      </c>
      <c r="E36" s="106">
        <f>SUM(E32:E35)</f>
        <v>0</v>
      </c>
    </row>
    <row r="38" spans="1:5" ht="29.4" thickBot="1">
      <c r="A38" s="132" t="s">
        <v>119</v>
      </c>
    </row>
    <row r="39" spans="1:5" ht="15" thickBot="1">
      <c r="A39" s="128" t="s">
        <v>126</v>
      </c>
      <c r="B39" s="129" t="s">
        <v>127</v>
      </c>
      <c r="C39" s="130" t="s">
        <v>128</v>
      </c>
      <c r="D39" s="130" t="s">
        <v>129</v>
      </c>
      <c r="E39" s="131" t="s">
        <v>130</v>
      </c>
    </row>
    <row r="40" spans="1:5">
      <c r="A40" s="124" t="s">
        <v>131</v>
      </c>
      <c r="B40" s="110"/>
      <c r="C40" s="111"/>
      <c r="D40" s="112">
        <f>B40*C40</f>
        <v>0</v>
      </c>
      <c r="E40" s="113">
        <f>D40*1.19</f>
        <v>0</v>
      </c>
    </row>
    <row r="41" spans="1:5">
      <c r="A41" s="125" t="s">
        <v>132</v>
      </c>
      <c r="B41" s="115"/>
      <c r="C41" s="116"/>
      <c r="D41" s="117">
        <f t="shared" ref="D41:D43" si="6">B41*C41</f>
        <v>0</v>
      </c>
      <c r="E41" s="118">
        <f t="shared" ref="E41:E43" si="7">D41*1.19</f>
        <v>0</v>
      </c>
    </row>
    <row r="42" spans="1:5">
      <c r="A42" s="125" t="s">
        <v>133</v>
      </c>
      <c r="B42" s="115"/>
      <c r="C42" s="116"/>
      <c r="D42" s="117">
        <f t="shared" si="6"/>
        <v>0</v>
      </c>
      <c r="E42" s="118">
        <f t="shared" si="7"/>
        <v>0</v>
      </c>
    </row>
    <row r="43" spans="1:5" ht="15" thickBot="1">
      <c r="A43" s="126" t="s">
        <v>134</v>
      </c>
      <c r="B43" s="120"/>
      <c r="C43" s="121"/>
      <c r="D43" s="122">
        <f t="shared" si="6"/>
        <v>0</v>
      </c>
      <c r="E43" s="123">
        <f t="shared" si="7"/>
        <v>0</v>
      </c>
    </row>
    <row r="44" spans="1:5" ht="15" thickBot="1">
      <c r="A44" s="198" t="s">
        <v>135</v>
      </c>
      <c r="B44" s="199"/>
      <c r="C44" s="200"/>
      <c r="D44" s="133">
        <f>SUM(D40:D43)</f>
        <v>0</v>
      </c>
      <c r="E44" s="106">
        <f>SUM(E40:E43)</f>
        <v>0</v>
      </c>
    </row>
    <row r="46" spans="1:5" ht="43.8" thickBot="1">
      <c r="A46" s="132" t="s">
        <v>120</v>
      </c>
    </row>
    <row r="47" spans="1:5" ht="15" thickBot="1">
      <c r="A47" s="128" t="s">
        <v>126</v>
      </c>
      <c r="B47" s="129" t="s">
        <v>127</v>
      </c>
      <c r="C47" s="130" t="s">
        <v>128</v>
      </c>
      <c r="D47" s="130" t="s">
        <v>129</v>
      </c>
      <c r="E47" s="131" t="s">
        <v>130</v>
      </c>
    </row>
    <row r="48" spans="1:5">
      <c r="A48" s="124" t="s">
        <v>131</v>
      </c>
      <c r="B48" s="110"/>
      <c r="C48" s="111"/>
      <c r="D48" s="112">
        <f>B48*C48</f>
        <v>0</v>
      </c>
      <c r="E48" s="113">
        <f>D48*1.19</f>
        <v>0</v>
      </c>
    </row>
    <row r="49" spans="1:5">
      <c r="A49" s="125" t="s">
        <v>132</v>
      </c>
      <c r="B49" s="115"/>
      <c r="C49" s="116"/>
      <c r="D49" s="117">
        <f t="shared" ref="D49:D51" si="8">B49*C49</f>
        <v>0</v>
      </c>
      <c r="E49" s="118">
        <f t="shared" ref="E49:E51" si="9">D49*1.19</f>
        <v>0</v>
      </c>
    </row>
    <row r="50" spans="1:5">
      <c r="A50" s="125" t="s">
        <v>133</v>
      </c>
      <c r="B50" s="115"/>
      <c r="C50" s="116"/>
      <c r="D50" s="117">
        <f t="shared" si="8"/>
        <v>0</v>
      </c>
      <c r="E50" s="118">
        <f t="shared" si="9"/>
        <v>0</v>
      </c>
    </row>
    <row r="51" spans="1:5" ht="15" thickBot="1">
      <c r="A51" s="126" t="s">
        <v>134</v>
      </c>
      <c r="B51" s="120"/>
      <c r="C51" s="121"/>
      <c r="D51" s="122">
        <f t="shared" si="8"/>
        <v>0</v>
      </c>
      <c r="E51" s="123">
        <f t="shared" si="9"/>
        <v>0</v>
      </c>
    </row>
    <row r="52" spans="1:5" ht="15" thickBot="1">
      <c r="A52" s="198" t="s">
        <v>135</v>
      </c>
      <c r="B52" s="199"/>
      <c r="C52" s="200"/>
      <c r="D52" s="133">
        <f>SUM(D48:D51)</f>
        <v>0</v>
      </c>
      <c r="E52" s="106">
        <f>SUM(E48:E51)</f>
        <v>0</v>
      </c>
    </row>
    <row r="54" spans="1:5" ht="29.4" thickBot="1">
      <c r="A54" s="132" t="s">
        <v>121</v>
      </c>
    </row>
    <row r="55" spans="1:5" ht="15" thickBot="1">
      <c r="A55" s="128" t="s">
        <v>126</v>
      </c>
      <c r="B55" s="129" t="s">
        <v>127</v>
      </c>
      <c r="C55" s="130" t="s">
        <v>128</v>
      </c>
      <c r="D55" s="130" t="s">
        <v>129</v>
      </c>
      <c r="E55" s="131" t="s">
        <v>130</v>
      </c>
    </row>
    <row r="56" spans="1:5">
      <c r="A56" s="124" t="s">
        <v>131</v>
      </c>
      <c r="B56" s="110"/>
      <c r="C56" s="111"/>
      <c r="D56" s="112">
        <f>B56*C56</f>
        <v>0</v>
      </c>
      <c r="E56" s="113">
        <f>D56*1.19</f>
        <v>0</v>
      </c>
    </row>
    <row r="57" spans="1:5">
      <c r="A57" s="125" t="s">
        <v>132</v>
      </c>
      <c r="B57" s="115"/>
      <c r="C57" s="116"/>
      <c r="D57" s="117">
        <f t="shared" ref="D57:D59" si="10">B57*C57</f>
        <v>0</v>
      </c>
      <c r="E57" s="118">
        <f t="shared" ref="E57:E59" si="11">D57*1.19</f>
        <v>0</v>
      </c>
    </row>
    <row r="58" spans="1:5">
      <c r="A58" s="125" t="s">
        <v>133</v>
      </c>
      <c r="B58" s="115"/>
      <c r="C58" s="116"/>
      <c r="D58" s="117">
        <f t="shared" si="10"/>
        <v>0</v>
      </c>
      <c r="E58" s="118">
        <f t="shared" si="11"/>
        <v>0</v>
      </c>
    </row>
    <row r="59" spans="1:5" ht="15" thickBot="1">
      <c r="A59" s="126" t="s">
        <v>134</v>
      </c>
      <c r="B59" s="120"/>
      <c r="C59" s="121"/>
      <c r="D59" s="122">
        <f t="shared" si="10"/>
        <v>0</v>
      </c>
      <c r="E59" s="123">
        <f t="shared" si="11"/>
        <v>0</v>
      </c>
    </row>
    <row r="60" spans="1:5" ht="15" thickBot="1">
      <c r="A60" s="198" t="s">
        <v>135</v>
      </c>
      <c r="B60" s="199"/>
      <c r="C60" s="200"/>
      <c r="D60" s="133">
        <f>SUM(D56:D59)</f>
        <v>0</v>
      </c>
      <c r="E60" s="106">
        <f>SUM(E56:E59)</f>
        <v>0</v>
      </c>
    </row>
    <row r="62" spans="1:5" ht="58.2" thickBot="1">
      <c r="A62" s="132" t="s">
        <v>122</v>
      </c>
    </row>
    <row r="63" spans="1:5" ht="15" thickBot="1">
      <c r="A63" s="128" t="s">
        <v>126</v>
      </c>
      <c r="B63" s="129" t="s">
        <v>127</v>
      </c>
      <c r="C63" s="130" t="s">
        <v>128</v>
      </c>
      <c r="D63" s="130" t="s">
        <v>129</v>
      </c>
      <c r="E63" s="131" t="s">
        <v>130</v>
      </c>
    </row>
    <row r="64" spans="1:5">
      <c r="A64" s="124" t="s">
        <v>131</v>
      </c>
      <c r="B64" s="110"/>
      <c r="C64" s="111"/>
      <c r="D64" s="112">
        <f>B64*C64</f>
        <v>0</v>
      </c>
      <c r="E64" s="113">
        <f>D64*1.19</f>
        <v>0</v>
      </c>
    </row>
    <row r="65" spans="1:5">
      <c r="A65" s="125" t="s">
        <v>132</v>
      </c>
      <c r="B65" s="115"/>
      <c r="C65" s="116"/>
      <c r="D65" s="117">
        <f t="shared" ref="D65:D67" si="12">B65*C65</f>
        <v>0</v>
      </c>
      <c r="E65" s="118">
        <f t="shared" ref="E65:E67" si="13">D65*1.19</f>
        <v>0</v>
      </c>
    </row>
    <row r="66" spans="1:5">
      <c r="A66" s="125" t="s">
        <v>133</v>
      </c>
      <c r="B66" s="115"/>
      <c r="C66" s="116"/>
      <c r="D66" s="117">
        <f t="shared" si="12"/>
        <v>0</v>
      </c>
      <c r="E66" s="118">
        <f t="shared" si="13"/>
        <v>0</v>
      </c>
    </row>
    <row r="67" spans="1:5" ht="15" thickBot="1">
      <c r="A67" s="126" t="s">
        <v>134</v>
      </c>
      <c r="B67" s="120"/>
      <c r="C67" s="121"/>
      <c r="D67" s="122">
        <f t="shared" si="12"/>
        <v>0</v>
      </c>
      <c r="E67" s="123">
        <f t="shared" si="13"/>
        <v>0</v>
      </c>
    </row>
    <row r="68" spans="1:5" ht="15" thickBot="1">
      <c r="A68" s="198" t="s">
        <v>135</v>
      </c>
      <c r="B68" s="199"/>
      <c r="C68" s="200"/>
      <c r="D68" s="133">
        <f>SUM(D64:D67)</f>
        <v>0</v>
      </c>
      <c r="E68" s="106">
        <f>SUM(E64:E67)</f>
        <v>0</v>
      </c>
    </row>
    <row r="70" spans="1:5" ht="43.8" thickBot="1">
      <c r="A70" s="132" t="s">
        <v>123</v>
      </c>
    </row>
    <row r="71" spans="1:5" ht="15" thickBot="1">
      <c r="A71" s="128" t="s">
        <v>126</v>
      </c>
      <c r="B71" s="129" t="s">
        <v>127</v>
      </c>
      <c r="C71" s="130" t="s">
        <v>128</v>
      </c>
      <c r="D71" s="130" t="s">
        <v>129</v>
      </c>
      <c r="E71" s="131" t="s">
        <v>130</v>
      </c>
    </row>
    <row r="72" spans="1:5">
      <c r="A72" s="124" t="s">
        <v>131</v>
      </c>
      <c r="B72" s="110"/>
      <c r="C72" s="111"/>
      <c r="D72" s="112">
        <f>B72*C72</f>
        <v>0</v>
      </c>
      <c r="E72" s="113">
        <f>D72*1.19</f>
        <v>0</v>
      </c>
    </row>
    <row r="73" spans="1:5">
      <c r="A73" s="125" t="s">
        <v>132</v>
      </c>
      <c r="B73" s="115"/>
      <c r="C73" s="116"/>
      <c r="D73" s="117">
        <f t="shared" ref="D73:D75" si="14">B73*C73</f>
        <v>0</v>
      </c>
      <c r="E73" s="118">
        <f t="shared" ref="E73:E75" si="15">D73*1.19</f>
        <v>0</v>
      </c>
    </row>
    <row r="74" spans="1:5">
      <c r="A74" s="125" t="s">
        <v>133</v>
      </c>
      <c r="B74" s="115"/>
      <c r="C74" s="116"/>
      <c r="D74" s="117">
        <f t="shared" si="14"/>
        <v>0</v>
      </c>
      <c r="E74" s="118">
        <f t="shared" si="15"/>
        <v>0</v>
      </c>
    </row>
    <row r="75" spans="1:5" ht="15" thickBot="1">
      <c r="A75" s="126" t="s">
        <v>134</v>
      </c>
      <c r="B75" s="120"/>
      <c r="C75" s="121"/>
      <c r="D75" s="122">
        <f t="shared" si="14"/>
        <v>0</v>
      </c>
      <c r="E75" s="123">
        <f t="shared" si="15"/>
        <v>0</v>
      </c>
    </row>
    <row r="76" spans="1:5" ht="15" thickBot="1">
      <c r="A76" s="198" t="s">
        <v>135</v>
      </c>
      <c r="B76" s="199"/>
      <c r="C76" s="200"/>
      <c r="D76" s="133">
        <f>SUM(D72:D75)</f>
        <v>0</v>
      </c>
      <c r="E76" s="106">
        <f>SUM(E72:E75)</f>
        <v>0</v>
      </c>
    </row>
  </sheetData>
  <mergeCells count="11">
    <mergeCell ref="A44:C44"/>
    <mergeCell ref="A52:C52"/>
    <mergeCell ref="A60:C60"/>
    <mergeCell ref="A68:C68"/>
    <mergeCell ref="A76:C76"/>
    <mergeCell ref="A36:C36"/>
    <mergeCell ref="A4:B4"/>
    <mergeCell ref="B6:C6"/>
    <mergeCell ref="A8:E12"/>
    <mergeCell ref="A20:C20"/>
    <mergeCell ref="A28:C28"/>
  </mergeCells>
  <pageMargins left="0.7" right="0.7" top="0.78740157499999996" bottom="0.78740157499999996" header="0.3" footer="0.3"/>
  <drawing r:id="rId1"/>
  <legacyDrawing r:id="rId2"/>
  <oleObjects>
    <mc:AlternateContent xmlns:mc="http://schemas.openxmlformats.org/markup-compatibility/2006">
      <mc:Choice Requires="x14">
        <oleObject progId="Paint.Picture" shapeId="9217" r:id="rId3">
          <objectPr defaultSize="0" autoPict="0" r:id="rId4">
            <anchor moveWithCells="1" sizeWithCells="1">
              <from>
                <xdr:col>4</xdr:col>
                <xdr:colOff>822960</xdr:colOff>
                <xdr:row>1</xdr:row>
                <xdr:rowOff>0</xdr:rowOff>
              </from>
              <to>
                <xdr:col>5</xdr:col>
                <xdr:colOff>0</xdr:colOff>
                <xdr:row>2</xdr:row>
                <xdr:rowOff>45720</xdr:rowOff>
              </to>
            </anchor>
          </objectPr>
        </oleObject>
      </mc:Choice>
      <mc:Fallback>
        <oleObject progId="Paint.Picture" shapeId="9217" r:id="rId3"/>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C32"/>
  <sheetViews>
    <sheetView workbookViewId="0">
      <selection activeCell="B7" sqref="B7"/>
    </sheetView>
  </sheetViews>
  <sheetFormatPr baseColWidth="10" defaultRowHeight="14.4"/>
  <cols>
    <col min="6" max="6" width="19.6640625" customWidth="1"/>
    <col min="7" max="7" width="55.6640625" bestFit="1" customWidth="1"/>
    <col min="10" max="10" width="0.88671875" customWidth="1"/>
  </cols>
  <sheetData>
    <row r="2" spans="2:3">
      <c r="B2" s="1" t="s">
        <v>3</v>
      </c>
      <c r="C2" s="1"/>
    </row>
    <row r="3" spans="2:3">
      <c r="B3">
        <v>0</v>
      </c>
    </row>
    <row r="4" spans="2:3">
      <c r="B4" t="s">
        <v>53</v>
      </c>
    </row>
    <row r="5" spans="2:3">
      <c r="B5" t="s">
        <v>54</v>
      </c>
    </row>
    <row r="6" spans="2:3">
      <c r="B6" t="s">
        <v>4</v>
      </c>
    </row>
    <row r="7" spans="2:3">
      <c r="B7" t="s">
        <v>80</v>
      </c>
    </row>
    <row r="9" spans="2:3">
      <c r="B9" s="1" t="s">
        <v>5</v>
      </c>
      <c r="C9" s="1"/>
    </row>
    <row r="10" spans="2:3">
      <c r="B10" s="19">
        <v>0</v>
      </c>
    </row>
    <row r="11" spans="2:3">
      <c r="B11" s="12" t="s">
        <v>78</v>
      </c>
    </row>
    <row r="12" spans="2:3">
      <c r="B12" s="12" t="s">
        <v>60</v>
      </c>
    </row>
    <row r="13" spans="2:3">
      <c r="B13" s="12" t="s">
        <v>61</v>
      </c>
    </row>
    <row r="14" spans="2:3">
      <c r="B14" s="12" t="s">
        <v>62</v>
      </c>
    </row>
    <row r="15" spans="2:3">
      <c r="B15" s="12" t="s">
        <v>63</v>
      </c>
    </row>
    <row r="16" spans="2:3">
      <c r="B16" s="12"/>
    </row>
    <row r="17" spans="2:2">
      <c r="B17" s="12"/>
    </row>
    <row r="19" spans="2:2">
      <c r="B19" s="1" t="s">
        <v>59</v>
      </c>
    </row>
    <row r="20" spans="2:2">
      <c r="B20" t="s">
        <v>78</v>
      </c>
    </row>
    <row r="21" spans="2:2">
      <c r="B21" t="s">
        <v>60</v>
      </c>
    </row>
    <row r="22" spans="2:2">
      <c r="B22" t="s">
        <v>61</v>
      </c>
    </row>
    <row r="23" spans="2:2">
      <c r="B23" t="s">
        <v>62</v>
      </c>
    </row>
    <row r="24" spans="2:2">
      <c r="B24" t="s">
        <v>63</v>
      </c>
    </row>
    <row r="32" spans="2:2" ht="45" customHeight="1"/>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4</vt:i4>
      </vt:variant>
    </vt:vector>
  </HeadingPairs>
  <TitlesOfParts>
    <vt:vector size="14" baseType="lpstr">
      <vt:lpstr>Übersicht</vt:lpstr>
      <vt:lpstr>Objektplanung</vt:lpstr>
      <vt:lpstr>TA AG 1-7</vt:lpstr>
      <vt:lpstr>TA AG 7-Medizintechnik</vt:lpstr>
      <vt:lpstr>Tragwerksplanung</vt:lpstr>
      <vt:lpstr>Brandschutzplanung</vt:lpstr>
      <vt:lpstr>Schadstoffe</vt:lpstr>
      <vt:lpstr>GMP-Beratung</vt:lpstr>
      <vt:lpstr>Urkalkulation GMP-Beratung</vt:lpstr>
      <vt:lpstr>Begründungen</vt:lpstr>
      <vt:lpstr>Objektplanung!Druckbereich</vt:lpstr>
      <vt:lpstr>'TA AG 1-7'!Druckbereich</vt:lpstr>
      <vt:lpstr>'TA AG 7-Medizintechnik'!Druckbereich</vt:lpstr>
      <vt:lpstr>Übersicht!Druckbereich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 Thao</dc:creator>
  <cp:lastModifiedBy>Günther, Susanne (FM)</cp:lastModifiedBy>
  <cp:lastPrinted>2026-06-22T06:37:46Z</cp:lastPrinted>
  <dcterms:created xsi:type="dcterms:W3CDTF">2025-04-04T11:25:36Z</dcterms:created>
  <dcterms:modified xsi:type="dcterms:W3CDTF">2026-06-25T09:55:23Z</dcterms:modified>
</cp:coreProperties>
</file>