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VI\(P)\FM und BAU\T01 TEK\00_NEU\02_TEK_Vergaben\TEK2603019_NB_Alle_Prüfung Blitzschutz\2_Verfahren\Dokumente\"/>
    </mc:Choice>
  </mc:AlternateContent>
  <xr:revisionPtr revIDLastSave="0" documentId="13_ncr:1_{64DFF2CA-6FFC-4E8C-A838-F2D0BF31DBC5}" xr6:coauthVersionLast="47" xr6:coauthVersionMax="47" xr10:uidLastSave="{00000000-0000-0000-0000-000000000000}"/>
  <bookViews>
    <workbookView xWindow="28680" yWindow="-120" windowWidth="29040" windowHeight="15720" tabRatio="748" xr2:uid="{00000000-000D-0000-FFFF-FFFF00000000}"/>
  </bookViews>
  <sheets>
    <sheet name="Deckblatt" sheetId="1" r:id="rId1"/>
    <sheet name="Preisspiegel Lose" sheetId="12" r:id="rId2"/>
  </sheets>
  <definedNames>
    <definedName name="_xlnm.Print_Area" localSheetId="0">Deckblatt!$A$1:$C$32</definedName>
    <definedName name="_xlnm.Print_Area" localSheetId="1">'Preisspiegel Lose'!$A$1:$J$41</definedName>
    <definedName name="_xlnm.Print_Titles" localSheetId="1">'Preisspiegel Lose'!$1:$15</definedName>
    <definedName name="SuA_Art" localSheetId="1">#REF!</definedName>
    <definedName name="SuA_Art">#REF!</definedName>
    <definedName name="SuA_Masseiheit" localSheetId="1">#REF!</definedName>
    <definedName name="SuA_Masseih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6" i="12" l="1"/>
  <c r="I36" i="12"/>
  <c r="F36" i="12"/>
  <c r="G36" i="12" s="1"/>
  <c r="I35" i="12"/>
  <c r="J35" i="12" s="1"/>
  <c r="F35" i="12"/>
  <c r="G35" i="12" s="1"/>
  <c r="J34" i="12"/>
  <c r="I34" i="12"/>
  <c r="F34" i="12"/>
  <c r="G34" i="12" s="1"/>
  <c r="I33" i="12"/>
  <c r="J33" i="12" s="1"/>
  <c r="F33" i="12"/>
  <c r="G33" i="12" s="1"/>
  <c r="J32" i="12"/>
  <c r="I32" i="12"/>
  <c r="F32" i="12"/>
  <c r="G32" i="12" s="1"/>
  <c r="I31" i="12"/>
  <c r="J31" i="12" s="1"/>
  <c r="F31" i="12"/>
  <c r="G31" i="12" s="1"/>
  <c r="J30" i="12"/>
  <c r="I30" i="12"/>
  <c r="F30" i="12"/>
  <c r="G30" i="12" s="1"/>
  <c r="I29" i="12"/>
  <c r="J29" i="12" s="1"/>
  <c r="G29" i="12"/>
  <c r="F29" i="12"/>
  <c r="J28" i="12"/>
  <c r="I28" i="12"/>
  <c r="F28" i="12"/>
  <c r="G28" i="12" s="1"/>
  <c r="I27" i="12"/>
  <c r="J27" i="12" s="1"/>
  <c r="F27" i="12"/>
  <c r="G27" i="12" s="1"/>
  <c r="J26" i="12"/>
  <c r="I26" i="12"/>
  <c r="F26" i="12"/>
  <c r="G26" i="12" s="1"/>
  <c r="I25" i="12"/>
  <c r="J25" i="12" s="1"/>
  <c r="G25" i="12"/>
  <c r="F25" i="12"/>
  <c r="H38" i="12" l="1"/>
  <c r="I37" i="12"/>
  <c r="J37" i="12" s="1"/>
  <c r="I24" i="12"/>
  <c r="J24" i="12" s="1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I16" i="12"/>
  <c r="D12" i="12"/>
  <c r="D11" i="12"/>
  <c r="D9" i="12"/>
  <c r="D10" i="12"/>
  <c r="D8" i="12"/>
  <c r="J6" i="12"/>
  <c r="J5" i="12"/>
  <c r="J4" i="12"/>
  <c r="C6" i="12"/>
  <c r="C4" i="12"/>
  <c r="E38" i="12"/>
  <c r="F37" i="12"/>
  <c r="G37" i="12" s="1"/>
  <c r="F24" i="12"/>
  <c r="G24" i="12" s="1"/>
  <c r="F23" i="12"/>
  <c r="G23" i="12" s="1"/>
  <c r="F22" i="12"/>
  <c r="G22" i="12" s="1"/>
  <c r="F21" i="12"/>
  <c r="G21" i="12" s="1"/>
  <c r="F20" i="12"/>
  <c r="G20" i="12" s="1"/>
  <c r="F19" i="12"/>
  <c r="G19" i="12" s="1"/>
  <c r="F18" i="12"/>
  <c r="G18" i="12" s="1"/>
  <c r="F17" i="12"/>
  <c r="G17" i="12" s="1"/>
  <c r="F16" i="12"/>
  <c r="G16" i="12" s="1"/>
  <c r="E39" i="12" l="1"/>
  <c r="F38" i="12"/>
  <c r="I38" i="12"/>
  <c r="J16" i="12"/>
  <c r="J38" i="12" s="1"/>
  <c r="G38" i="12"/>
  <c r="F39" i="12" l="1"/>
  <c r="G39" i="12"/>
</calcChain>
</file>

<file path=xl/sharedStrings.xml><?xml version="1.0" encoding="utf-8"?>
<sst xmlns="http://schemas.openxmlformats.org/spreadsheetml/2006/main" count="79" uniqueCount="73">
  <si>
    <t>Preisspiegel und Einheitspreiskatalog</t>
  </si>
  <si>
    <t>über</t>
  </si>
  <si>
    <t>Vergabenummer</t>
  </si>
  <si>
    <t>zwischen</t>
  </si>
  <si>
    <t>Vivantes - Netzwerk für Gesundheit GmbH</t>
  </si>
  <si>
    <t>Aroser Allee 72-76</t>
  </si>
  <si>
    <t>13407 Berlin</t>
  </si>
  <si>
    <t>- nachfolgend als Auftraggeber (AG) bezeichnet –</t>
  </si>
  <si>
    <t>und</t>
  </si>
  <si>
    <t>cde</t>
  </si>
  <si>
    <t>xstraße</t>
  </si>
  <si>
    <t>xort</t>
  </si>
  <si>
    <t>- nachfolgend als Auftragnehmer (AN) bezeichnet –</t>
  </si>
  <si>
    <t>Kontakt                   Name:</t>
  </si>
  <si>
    <t>xname</t>
  </si>
  <si>
    <t xml:space="preserve">                              Telefon</t>
  </si>
  <si>
    <t>xtelefon</t>
  </si>
  <si>
    <t>Basiert auf Musterversion</t>
  </si>
  <si>
    <t>gültig ab</t>
  </si>
  <si>
    <t>ersetzt Dokument vom</t>
  </si>
  <si>
    <t>Erstausstellung</t>
  </si>
  <si>
    <t>gültig bis</t>
  </si>
  <si>
    <t>Vergabeart</t>
  </si>
  <si>
    <t>Leistung</t>
  </si>
  <si>
    <t>Vergabenr.</t>
  </si>
  <si>
    <t>Partner</t>
  </si>
  <si>
    <t>Firmenname</t>
  </si>
  <si>
    <t>Straße</t>
  </si>
  <si>
    <t>PLZ, Ort</t>
  </si>
  <si>
    <t>Kontakt</t>
  </si>
  <si>
    <t>Name</t>
  </si>
  <si>
    <t>Telefon</t>
  </si>
  <si>
    <t>Nr.</t>
  </si>
  <si>
    <t>Bezeichnung</t>
  </si>
  <si>
    <t>netto in EUR</t>
  </si>
  <si>
    <t>MwSt. in EUR</t>
  </si>
  <si>
    <t>brutto in EUR</t>
  </si>
  <si>
    <t>Los 1_KFH</t>
  </si>
  <si>
    <t>Übersicht der Lose</t>
  </si>
  <si>
    <t>Preisspiegel nach Losen: Preise zu Regelleistungen basierend auf dem Mengengerüst</t>
  </si>
  <si>
    <t>Hinweis:</t>
  </si>
  <si>
    <t>Bei Teilnahme am elektronischen Vergabeverfahren ersetzt die elektronische Signatur die händische Unterschrift.</t>
  </si>
  <si>
    <t>Anlage 4</t>
  </si>
  <si>
    <t>2.0</t>
  </si>
  <si>
    <r>
      <t xml:space="preserve">Achtung:
Diese Tabelle enthält Macros. Beim Öffnen müssen für eine saubere Funktion Macros zugelassen werden. </t>
    </r>
    <r>
      <rPr>
        <sz val="10"/>
        <color indexed="10"/>
        <rFont val="Arial"/>
        <family val="2"/>
      </rPr>
      <t>Auf gar keinen Fall dürfen auf denSeiten Deckblatt und Unterschrift, sowie in allen Kopfzeilen bis Zeile 5 Änderungen die zu Zellverschiebungen führen vorgenommen werden. Die Daten in den Kopfzeilen und im Unterschriftenblatt werden automatisch gefüllt. Hier ist nichts zu Ändern....</t>
    </r>
  </si>
  <si>
    <t>Prüfung Blitzschutzanlagen</t>
  </si>
  <si>
    <t>TEK2603019</t>
  </si>
  <si>
    <t>Los 1_HUK</t>
  </si>
  <si>
    <t>Los 1_KAU</t>
  </si>
  <si>
    <t>Los 1_AVK</t>
  </si>
  <si>
    <t>Los 1_WBK</t>
  </si>
  <si>
    <t>Los 1_KHD</t>
  </si>
  <si>
    <t>Los 1_KNK</t>
  </si>
  <si>
    <t>Los 1_IWK</t>
  </si>
  <si>
    <t>Los 3_KMV</t>
  </si>
  <si>
    <t>Offenes Verfahren (EU weit)</t>
  </si>
  <si>
    <t>Preis pro Sichtprüfung
(inkl. An-/Abfahrt, Material &amp; Dokumentation)</t>
  </si>
  <si>
    <t>Preis pro vollständiger Prüfung
(inkl. An-/Abfahrt, Material &amp; Dokumentation)</t>
  </si>
  <si>
    <t>Auftragswert</t>
  </si>
  <si>
    <t>Gesamtauftragswert 
(Sichtprüfung&amp;vollständige Prüfung)</t>
  </si>
  <si>
    <t>Los 2_FfS_HTE</t>
  </si>
  <si>
    <t>Los 2_FfS_HSO</t>
  </si>
  <si>
    <t>Los 2_FfS_HJK</t>
  </si>
  <si>
    <t>Los 2_FfS_HJH</t>
  </si>
  <si>
    <t>Los 2_FfS_HSE</t>
  </si>
  <si>
    <t>Los 2_FfS_HWD</t>
  </si>
  <si>
    <t>Los 2_FfS_HLE</t>
  </si>
  <si>
    <t>Los 2_FfS_HWE</t>
  </si>
  <si>
    <t>Los 2_FfS_HJZ</t>
  </si>
  <si>
    <t>Los 2_FfS_HBZ</t>
  </si>
  <si>
    <t>Los 2_FfS_HRS</t>
  </si>
  <si>
    <t>Los 2_FfS_HKD</t>
  </si>
  <si>
    <t>Los 2_FfS_HSR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</si>
</sst>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(&quot;€&quot;* #,##0.00_);_(&quot;€&quot;* \(#,##0.00\);_(&quot;€&quot;* &quot;-&quot;??_);_(@_)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2" fillId="0" borderId="0"/>
    <xf numFmtId="0" fontId="2" fillId="0" borderId="0"/>
    <xf numFmtId="0" fontId="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05">
    <xf numFmtId="0" fontId="0" fillId="0" borderId="0" xfId="0"/>
    <xf numFmtId="0" fontId="2" fillId="2" borderId="0" xfId="0" applyFont="1" applyFill="1" applyBorder="1" applyAlignment="1" applyProtection="1">
      <alignment vertical="top" wrapText="1"/>
    </xf>
    <xf numFmtId="0" fontId="1" fillId="4" borderId="0" xfId="0" applyFont="1" applyFill="1" applyBorder="1" applyProtection="1">
      <protection locked="0"/>
    </xf>
    <xf numFmtId="0" fontId="0" fillId="3" borderId="0" xfId="0" applyFill="1" applyProtection="1"/>
    <xf numFmtId="0" fontId="0" fillId="3" borderId="0" xfId="0" applyFill="1" applyProtection="1">
      <protection locked="0"/>
    </xf>
    <xf numFmtId="0" fontId="0" fillId="2" borderId="0" xfId="0" applyFill="1" applyAlignment="1" applyProtection="1">
      <alignment horizontal="left" vertical="center"/>
    </xf>
    <xf numFmtId="0" fontId="0" fillId="2" borderId="0" xfId="0" applyFill="1" applyAlignment="1" applyProtection="1">
      <alignment vertical="center" wrapText="1"/>
    </xf>
    <xf numFmtId="0" fontId="2" fillId="4" borderId="0" xfId="0" applyFont="1" applyFill="1" applyBorder="1" applyAlignment="1" applyProtection="1">
      <alignment vertical="top" wrapText="1"/>
    </xf>
    <xf numFmtId="0" fontId="1" fillId="4" borderId="0" xfId="0" applyFont="1" applyFill="1" applyBorder="1" applyAlignment="1" applyProtection="1">
      <alignment horizontal="left" vertical="top"/>
      <protection locked="0"/>
    </xf>
    <xf numFmtId="7" fontId="2" fillId="3" borderId="4" xfId="4" applyNumberFormat="1" applyFont="1" applyFill="1" applyBorder="1" applyAlignment="1" applyProtection="1">
      <alignment vertical="center" wrapText="1"/>
    </xf>
    <xf numFmtId="0" fontId="0" fillId="3" borderId="0" xfId="0" applyFill="1" applyAlignment="1" applyProtection="1">
      <alignment horizontal="left" vertical="center"/>
      <protection locked="0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2" borderId="0" xfId="0" applyFill="1" applyAlignment="1" applyProtection="1">
      <alignment horizontal="right" vertical="center" wrapText="1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4" borderId="0" xfId="0" applyFill="1" applyBorder="1" applyAlignment="1" applyProtection="1">
      <alignment horizontal="right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165" fontId="0" fillId="2" borderId="0" xfId="0" applyNumberFormat="1" applyFill="1" applyAlignment="1" applyProtection="1">
      <alignment horizontal="right" vertical="center" wrapText="1"/>
      <protection locked="0"/>
    </xf>
    <xf numFmtId="0" fontId="0" fillId="3" borderId="0" xfId="0" applyFill="1" applyAlignment="1" applyProtection="1">
      <alignment horizontal="left" vertical="center"/>
    </xf>
    <xf numFmtId="0" fontId="0" fillId="2" borderId="0" xfId="0" applyFill="1" applyAlignment="1" applyProtection="1">
      <alignment horizontal="right" vertical="center"/>
    </xf>
    <xf numFmtId="0" fontId="0" fillId="3" borderId="0" xfId="0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right" vertical="center"/>
    </xf>
    <xf numFmtId="0" fontId="0" fillId="3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vertical="center" wrapText="1"/>
    </xf>
    <xf numFmtId="0" fontId="3" fillId="0" borderId="0" xfId="0" applyFont="1" applyProtection="1"/>
    <xf numFmtId="0" fontId="0" fillId="2" borderId="0" xfId="0" applyFill="1" applyAlignment="1" applyProtection="1">
      <alignment horizontal="right" vertical="center" wrapText="1"/>
    </xf>
    <xf numFmtId="0" fontId="0" fillId="2" borderId="0" xfId="0" applyFill="1" applyAlignment="1" applyProtection="1">
      <alignment vertical="top" wrapText="1"/>
    </xf>
    <xf numFmtId="0" fontId="3" fillId="3" borderId="0" xfId="0" applyFont="1" applyFill="1" applyAlignment="1" applyProtection="1">
      <alignment horizontal="left" vertical="top" wrapText="1"/>
    </xf>
    <xf numFmtId="0" fontId="2" fillId="3" borderId="0" xfId="0" applyFont="1" applyFill="1" applyAlignment="1" applyProtection="1">
      <alignment vertical="center" wrapText="1"/>
    </xf>
    <xf numFmtId="0" fontId="0" fillId="3" borderId="0" xfId="0" applyFill="1" applyAlignment="1" applyProtection="1">
      <alignment horizontal="right" vertical="center" wrapText="1"/>
    </xf>
    <xf numFmtId="0" fontId="3" fillId="3" borderId="0" xfId="0" applyFont="1" applyFill="1" applyAlignment="1" applyProtection="1">
      <alignment vertical="top" wrapText="1"/>
    </xf>
    <xf numFmtId="0" fontId="1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Alignment="1" applyProtection="1">
      <alignment horizontal="left" vertical="top"/>
    </xf>
    <xf numFmtId="14" fontId="2" fillId="4" borderId="0" xfId="0" applyNumberFormat="1" applyFont="1" applyFill="1" applyBorder="1" applyAlignment="1" applyProtection="1">
      <alignment horizontal="left" vertical="top" wrapText="1"/>
    </xf>
    <xf numFmtId="14" fontId="2" fillId="4" borderId="0" xfId="0" applyNumberFormat="1" applyFont="1" applyFill="1" applyBorder="1" applyAlignment="1" applyProtection="1">
      <alignment horizontal="left" vertical="top"/>
    </xf>
    <xf numFmtId="7" fontId="2" fillId="4" borderId="19" xfId="4" applyNumberFormat="1" applyFont="1" applyFill="1" applyBorder="1" applyAlignment="1" applyProtection="1">
      <alignment vertical="center" wrapText="1"/>
      <protection locked="0"/>
    </xf>
    <xf numFmtId="2" fontId="2" fillId="3" borderId="20" xfId="4" applyNumberFormat="1" applyFont="1" applyFill="1" applyBorder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165" fontId="0" fillId="2" borderId="0" xfId="0" applyNumberForma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right" vertical="center"/>
    </xf>
    <xf numFmtId="0" fontId="2" fillId="2" borderId="1" xfId="0" quotePrefix="1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right" vertical="center"/>
    </xf>
    <xf numFmtId="0" fontId="2" fillId="2" borderId="0" xfId="0" applyFont="1" applyFill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0" fillId="2" borderId="5" xfId="0" applyFill="1" applyBorder="1" applyAlignment="1" applyProtection="1">
      <alignment horizontal="left" vertical="center"/>
    </xf>
    <xf numFmtId="0" fontId="0" fillId="3" borderId="5" xfId="0" applyFill="1" applyBorder="1" applyProtection="1"/>
    <xf numFmtId="0" fontId="0" fillId="3" borderId="3" xfId="0" applyFill="1" applyBorder="1" applyProtection="1"/>
    <xf numFmtId="14" fontId="1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165" fontId="0" fillId="2" borderId="0" xfId="0" applyNumberFormat="1" applyFill="1" applyAlignment="1" applyProtection="1">
      <alignment horizontal="left" vertical="center"/>
    </xf>
    <xf numFmtId="0" fontId="1" fillId="7" borderId="2" xfId="0" applyFont="1" applyFill="1" applyBorder="1" applyAlignment="1" applyProtection="1">
      <alignment vertical="center"/>
    </xf>
    <xf numFmtId="0" fontId="1" fillId="7" borderId="5" xfId="0" applyFont="1" applyFill="1" applyBorder="1" applyAlignment="1" applyProtection="1">
      <alignment horizontal="left" vertical="center"/>
    </xf>
    <xf numFmtId="0" fontId="2" fillId="7" borderId="7" xfId="0" applyFont="1" applyFill="1" applyBorder="1" applyAlignment="1" applyProtection="1">
      <alignment vertical="center"/>
    </xf>
    <xf numFmtId="0" fontId="2" fillId="7" borderId="9" xfId="0" applyFont="1" applyFill="1" applyBorder="1" applyAlignment="1" applyProtection="1">
      <alignment horizontal="left" vertical="center" wrapText="1"/>
    </xf>
    <xf numFmtId="165" fontId="2" fillId="7" borderId="17" xfId="0" applyNumberFormat="1" applyFont="1" applyFill="1" applyBorder="1" applyAlignment="1" applyProtection="1">
      <alignment horizontal="right" vertical="center" wrapText="1"/>
    </xf>
    <xf numFmtId="165" fontId="2" fillId="7" borderId="6" xfId="0" applyNumberFormat="1" applyFont="1" applyFill="1" applyBorder="1" applyAlignment="1" applyProtection="1">
      <alignment horizontal="right" vertical="center" wrapText="1"/>
    </xf>
    <xf numFmtId="165" fontId="2" fillId="7" borderId="18" xfId="0" applyNumberFormat="1" applyFont="1" applyFill="1" applyBorder="1" applyAlignment="1" applyProtection="1">
      <alignment horizontal="right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7" fontId="1" fillId="8" borderId="21" xfId="0" applyNumberFormat="1" applyFont="1" applyFill="1" applyBorder="1" applyAlignment="1" applyProtection="1">
      <alignment vertical="center"/>
    </xf>
    <xf numFmtId="7" fontId="1" fillId="0" borderId="22" xfId="0" applyNumberFormat="1" applyFont="1" applyBorder="1" applyAlignment="1" applyProtection="1">
      <alignment vertical="center"/>
    </xf>
    <xf numFmtId="7" fontId="1" fillId="8" borderId="23" xfId="0" applyNumberFormat="1" applyFont="1" applyFill="1" applyBorder="1" applyAlignment="1" applyProtection="1">
      <alignment vertical="center"/>
    </xf>
    <xf numFmtId="7" fontId="2" fillId="3" borderId="24" xfId="4" applyNumberFormat="1" applyFont="1" applyFill="1" applyBorder="1" applyAlignment="1" applyProtection="1">
      <alignment vertical="center" wrapText="1"/>
    </xf>
    <xf numFmtId="7" fontId="1" fillId="9" borderId="11" xfId="0" applyNumberFormat="1" applyFont="1" applyFill="1" applyBorder="1" applyAlignment="1" applyProtection="1">
      <alignment vertical="center"/>
    </xf>
    <xf numFmtId="7" fontId="1" fillId="9" borderId="25" xfId="0" applyNumberFormat="1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3" fillId="4" borderId="0" xfId="0" applyFont="1" applyFill="1" applyAlignment="1" applyProtection="1">
      <alignment horizontal="left" vertical="top" wrapText="1"/>
    </xf>
    <xf numFmtId="0" fontId="0" fillId="2" borderId="11" xfId="0" applyFill="1" applyBorder="1" applyAlignment="1" applyProtection="1">
      <alignment horizontal="left" vertical="top" wrapText="1"/>
    </xf>
    <xf numFmtId="0" fontId="0" fillId="2" borderId="12" xfId="0" applyFill="1" applyBorder="1" applyAlignment="1" applyProtection="1">
      <alignment horizontal="left" vertical="top" wrapText="1"/>
    </xf>
    <xf numFmtId="0" fontId="0" fillId="2" borderId="13" xfId="0" applyFill="1" applyBorder="1" applyAlignment="1" applyProtection="1">
      <alignment horizontal="left" vertical="top" wrapText="1"/>
    </xf>
    <xf numFmtId="0" fontId="1" fillId="9" borderId="11" xfId="0" applyFont="1" applyFill="1" applyBorder="1" applyAlignment="1" applyProtection="1">
      <alignment horizontal="left" vertical="center" wrapText="1"/>
    </xf>
    <xf numFmtId="0" fontId="1" fillId="9" borderId="12" xfId="0" applyFont="1" applyFill="1" applyBorder="1" applyAlignment="1" applyProtection="1">
      <alignment horizontal="left" vertical="center"/>
    </xf>
    <xf numFmtId="0" fontId="1" fillId="9" borderId="13" xfId="0" applyFont="1" applyFill="1" applyBorder="1" applyAlignment="1" applyProtection="1">
      <alignment horizontal="left" vertical="center"/>
    </xf>
    <xf numFmtId="0" fontId="1" fillId="7" borderId="14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/>
    </xf>
    <xf numFmtId="0" fontId="1" fillId="7" borderId="16" xfId="0" applyFont="1" applyFill="1" applyBorder="1" applyAlignment="1" applyProtection="1">
      <alignment horizontal="center" vertical="center"/>
    </xf>
    <xf numFmtId="0" fontId="1" fillId="8" borderId="7" xfId="0" applyFont="1" applyFill="1" applyBorder="1" applyAlignment="1" applyProtection="1">
      <alignment horizontal="left" vertical="center"/>
    </xf>
    <xf numFmtId="0" fontId="1" fillId="8" borderId="9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center" vertical="center"/>
    </xf>
    <xf numFmtId="0" fontId="1" fillId="5" borderId="8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/>
    </xf>
    <xf numFmtId="0" fontId="2" fillId="3" borderId="5" xfId="0" applyFont="1" applyFill="1" applyBorder="1" applyAlignment="1" applyProtection="1">
      <alignment horizontal="left" vertical="center"/>
    </xf>
  </cellXfs>
  <cellStyles count="35">
    <cellStyle name="Euro" xfId="4" xr:uid="{00000000-0005-0000-0000-000000000000}"/>
    <cellStyle name="Euro 2" xfId="5" xr:uid="{00000000-0005-0000-0000-000001000000}"/>
    <cellStyle name="Euro 2 2" xfId="6" xr:uid="{00000000-0005-0000-0000-000002000000}"/>
    <cellStyle name="Euro 2 3" xfId="7" xr:uid="{00000000-0005-0000-0000-000003000000}"/>
    <cellStyle name="Euro 3" xfId="8" xr:uid="{00000000-0005-0000-0000-000004000000}"/>
    <cellStyle name="Komma 2" xfId="34" xr:uid="{00000000-0005-0000-0000-000005000000}"/>
    <cellStyle name="Notiz 2" xfId="9" xr:uid="{00000000-0005-0000-0000-000006000000}"/>
    <cellStyle name="Notiz 2 2" xfId="10" xr:uid="{00000000-0005-0000-0000-000007000000}"/>
    <cellStyle name="Standard" xfId="0" builtinId="0"/>
    <cellStyle name="Standard 10" xfId="11" xr:uid="{00000000-0005-0000-0000-000009000000}"/>
    <cellStyle name="Standard 11" xfId="12" xr:uid="{00000000-0005-0000-0000-00000A000000}"/>
    <cellStyle name="Standard 12" xfId="13" xr:uid="{00000000-0005-0000-0000-00000B000000}"/>
    <cellStyle name="Standard 13" xfId="14" xr:uid="{00000000-0005-0000-0000-00000C000000}"/>
    <cellStyle name="Standard 14" xfId="15" xr:uid="{00000000-0005-0000-0000-00000D000000}"/>
    <cellStyle name="Standard 15" xfId="16" xr:uid="{00000000-0005-0000-0000-00000E000000}"/>
    <cellStyle name="Standard 16" xfId="17" xr:uid="{00000000-0005-0000-0000-00000F000000}"/>
    <cellStyle name="Standard 17" xfId="18" xr:uid="{00000000-0005-0000-0000-000010000000}"/>
    <cellStyle name="Standard 18" xfId="19" xr:uid="{00000000-0005-0000-0000-000011000000}"/>
    <cellStyle name="Standard 19" xfId="20" xr:uid="{00000000-0005-0000-0000-000012000000}"/>
    <cellStyle name="Standard 2" xfId="2" xr:uid="{00000000-0005-0000-0000-000013000000}"/>
    <cellStyle name="Standard 2 2" xfId="21" xr:uid="{00000000-0005-0000-0000-000014000000}"/>
    <cellStyle name="Standard 20" xfId="22" xr:uid="{00000000-0005-0000-0000-000015000000}"/>
    <cellStyle name="Standard 21" xfId="1" xr:uid="{00000000-0005-0000-0000-000016000000}"/>
    <cellStyle name="Standard 3" xfId="3" xr:uid="{00000000-0005-0000-0000-000017000000}"/>
    <cellStyle name="Standard 3 2" xfId="33" xr:uid="{00000000-0005-0000-0000-000018000000}"/>
    <cellStyle name="Standard 4" xfId="23" xr:uid="{00000000-0005-0000-0000-000019000000}"/>
    <cellStyle name="Standard 4 2" xfId="24" xr:uid="{00000000-0005-0000-0000-00001A000000}"/>
    <cellStyle name="Standard 5" xfId="25" xr:uid="{00000000-0005-0000-0000-00001B000000}"/>
    <cellStyle name="Standard 5 2" xfId="26" xr:uid="{00000000-0005-0000-0000-00001C000000}"/>
    <cellStyle name="Standard 6" xfId="27" xr:uid="{00000000-0005-0000-0000-00001D000000}"/>
    <cellStyle name="Standard 7" xfId="28" xr:uid="{00000000-0005-0000-0000-00001E000000}"/>
    <cellStyle name="Standard 8" xfId="29" xr:uid="{00000000-0005-0000-0000-00001F000000}"/>
    <cellStyle name="Standard 9" xfId="30" xr:uid="{00000000-0005-0000-0000-000020000000}"/>
    <cellStyle name="Währung 2" xfId="31" xr:uid="{00000000-0005-0000-0000-000022000000}"/>
    <cellStyle name="Währung 2 2" xfId="32" xr:uid="{00000000-0005-0000-0000-000023000000}"/>
  </cellStyles>
  <dxfs count="0"/>
  <tableStyles count="0" defaultTableStyle="TableStyleMedium2" defaultPivotStyle="PivotStyleLight16"/>
  <colors>
    <mruColors>
      <color rgb="FFFFFFCC"/>
      <color rgb="FFCCECFF"/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6</xdr:row>
          <xdr:rowOff>0</xdr:rowOff>
        </xdr:from>
        <xdr:to>
          <xdr:col>1</xdr:col>
          <xdr:colOff>933450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752475</xdr:colOff>
          <xdr:row>3</xdr:row>
          <xdr:rowOff>123825</xdr:rowOff>
        </xdr:from>
        <xdr:to>
          <xdr:col>1</xdr:col>
          <xdr:colOff>1009650</xdr:colOff>
          <xdr:row>5</xdr:row>
          <xdr:rowOff>76200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51"/>
  <sheetViews>
    <sheetView tabSelected="1" zoomScaleNormal="100" workbookViewId="0"/>
  </sheetViews>
  <sheetFormatPr baseColWidth="10" defaultRowHeight="15" x14ac:dyDescent="0.25"/>
  <cols>
    <col min="1" max="1" width="11.42578125" style="4"/>
    <col min="2" max="2" width="24.85546875" style="16" customWidth="1"/>
    <col min="3" max="3" width="32.28515625" style="14" customWidth="1"/>
    <col min="4" max="16384" width="11.42578125" style="4"/>
  </cols>
  <sheetData>
    <row r="1" spans="1:4" x14ac:dyDescent="0.25">
      <c r="A1" s="21"/>
      <c r="B1" s="5"/>
      <c r="C1" s="22"/>
      <c r="D1" s="10"/>
    </row>
    <row r="2" spans="1:4" x14ac:dyDescent="0.25">
      <c r="A2" s="23"/>
      <c r="B2" s="24"/>
      <c r="C2" s="25"/>
      <c r="D2" s="11"/>
    </row>
    <row r="3" spans="1:4" x14ac:dyDescent="0.25">
      <c r="A3" s="23"/>
      <c r="B3" s="24"/>
      <c r="C3" s="25"/>
      <c r="D3" s="11"/>
    </row>
    <row r="4" spans="1:4" x14ac:dyDescent="0.25">
      <c r="A4" s="26"/>
      <c r="B4" s="27"/>
      <c r="C4" s="28"/>
      <c r="D4" s="12"/>
    </row>
    <row r="5" spans="1:4" x14ac:dyDescent="0.25">
      <c r="A5" s="26"/>
      <c r="B5" s="27"/>
      <c r="C5" s="28"/>
      <c r="D5" s="12"/>
    </row>
    <row r="6" spans="1:4" x14ac:dyDescent="0.25">
      <c r="A6" s="26"/>
      <c r="B6" s="27"/>
      <c r="C6" s="28"/>
      <c r="D6" s="12"/>
    </row>
    <row r="7" spans="1:4" ht="20.25" x14ac:dyDescent="0.3">
      <c r="A7" s="29"/>
      <c r="B7" s="30" t="s">
        <v>0</v>
      </c>
      <c r="C7" s="31"/>
      <c r="D7" s="13"/>
    </row>
    <row r="8" spans="1:4" ht="64.5" customHeight="1" x14ac:dyDescent="0.25">
      <c r="A8" s="29"/>
      <c r="B8" s="32" t="s">
        <v>42</v>
      </c>
      <c r="C8" s="31"/>
      <c r="D8" s="13"/>
    </row>
    <row r="9" spans="1:4" x14ac:dyDescent="0.25">
      <c r="A9" s="29"/>
      <c r="B9" s="85" t="s">
        <v>1</v>
      </c>
      <c r="C9" s="86"/>
      <c r="D9" s="13"/>
    </row>
    <row r="10" spans="1:4" ht="20.25" x14ac:dyDescent="0.25">
      <c r="A10" s="29"/>
      <c r="B10" s="87" t="s">
        <v>45</v>
      </c>
      <c r="C10" s="87"/>
      <c r="D10" s="15"/>
    </row>
    <row r="11" spans="1:4" ht="55.5" customHeight="1" x14ac:dyDescent="0.25">
      <c r="A11" s="29"/>
      <c r="B11" s="33"/>
      <c r="C11" s="33"/>
      <c r="D11" s="15"/>
    </row>
    <row r="12" spans="1:4" x14ac:dyDescent="0.25">
      <c r="A12" s="29"/>
      <c r="B12" s="34" t="s">
        <v>2</v>
      </c>
      <c r="C12" s="35"/>
      <c r="D12" s="13"/>
    </row>
    <row r="13" spans="1:4" ht="55.5" customHeight="1" x14ac:dyDescent="0.25">
      <c r="A13" s="29"/>
      <c r="B13" s="36" t="s">
        <v>46</v>
      </c>
      <c r="C13" s="35"/>
      <c r="D13" s="13"/>
    </row>
    <row r="14" spans="1:4" x14ac:dyDescent="0.25">
      <c r="A14" s="29"/>
      <c r="B14" s="6" t="s">
        <v>3</v>
      </c>
      <c r="C14" s="31"/>
      <c r="D14" s="13"/>
    </row>
    <row r="15" spans="1:4" x14ac:dyDescent="0.25">
      <c r="A15" s="29"/>
      <c r="B15" s="37" t="s">
        <v>4</v>
      </c>
      <c r="C15" s="28"/>
      <c r="D15" s="13"/>
    </row>
    <row r="16" spans="1:4" x14ac:dyDescent="0.25">
      <c r="A16" s="29"/>
      <c r="B16" s="37" t="s">
        <v>5</v>
      </c>
      <c r="C16" s="28"/>
      <c r="D16" s="13"/>
    </row>
    <row r="17" spans="1:4" x14ac:dyDescent="0.25">
      <c r="A17" s="29"/>
      <c r="B17" s="37" t="s">
        <v>6</v>
      </c>
      <c r="C17" s="28"/>
      <c r="D17" s="13"/>
    </row>
    <row r="18" spans="1:4" x14ac:dyDescent="0.25">
      <c r="A18" s="29"/>
      <c r="B18" s="38" t="s">
        <v>7</v>
      </c>
      <c r="C18" s="28"/>
      <c r="D18" s="13"/>
    </row>
    <row r="19" spans="1:4" x14ac:dyDescent="0.25">
      <c r="A19" s="29"/>
      <c r="B19" s="27"/>
      <c r="C19" s="28"/>
      <c r="D19" s="13"/>
    </row>
    <row r="20" spans="1:4" x14ac:dyDescent="0.25">
      <c r="A20" s="29"/>
      <c r="B20" s="27" t="s">
        <v>8</v>
      </c>
      <c r="C20" s="28"/>
      <c r="D20" s="13"/>
    </row>
    <row r="21" spans="1:4" x14ac:dyDescent="0.25">
      <c r="A21" s="29"/>
      <c r="B21" s="2" t="s">
        <v>9</v>
      </c>
      <c r="C21" s="17"/>
      <c r="D21" s="13"/>
    </row>
    <row r="22" spans="1:4" x14ac:dyDescent="0.25">
      <c r="A22" s="29"/>
      <c r="B22" s="2" t="s">
        <v>10</v>
      </c>
      <c r="C22" s="17"/>
      <c r="D22" s="13"/>
    </row>
    <row r="23" spans="1:4" x14ac:dyDescent="0.25">
      <c r="A23" s="29"/>
      <c r="B23" s="2" t="s">
        <v>11</v>
      </c>
      <c r="C23" s="17"/>
      <c r="D23" s="13"/>
    </row>
    <row r="24" spans="1:4" x14ac:dyDescent="0.25">
      <c r="A24" s="29"/>
      <c r="B24" s="38" t="s">
        <v>12</v>
      </c>
      <c r="C24" s="28"/>
      <c r="D24" s="13"/>
    </row>
    <row r="25" spans="1:4" ht="55.5" customHeight="1" x14ac:dyDescent="0.25">
      <c r="A25" s="29"/>
      <c r="B25" s="27"/>
      <c r="C25" s="28"/>
      <c r="D25" s="13"/>
    </row>
    <row r="26" spans="1:4" x14ac:dyDescent="0.25">
      <c r="A26" s="29"/>
      <c r="B26" s="39" t="s">
        <v>13</v>
      </c>
      <c r="C26" s="8" t="s">
        <v>14</v>
      </c>
      <c r="D26" s="18"/>
    </row>
    <row r="27" spans="1:4" x14ac:dyDescent="0.25">
      <c r="A27" s="29"/>
      <c r="B27" s="39" t="s">
        <v>15</v>
      </c>
      <c r="C27" s="8" t="s">
        <v>16</v>
      </c>
      <c r="D27" s="18"/>
    </row>
    <row r="28" spans="1:4" x14ac:dyDescent="0.25">
      <c r="A28" s="29"/>
      <c r="B28" s="1" t="s">
        <v>17</v>
      </c>
      <c r="C28" s="7" t="s">
        <v>43</v>
      </c>
      <c r="D28" s="13"/>
    </row>
    <row r="29" spans="1:4" x14ac:dyDescent="0.25">
      <c r="A29" s="29"/>
      <c r="B29" s="1" t="s">
        <v>18</v>
      </c>
      <c r="C29" s="40">
        <v>46296</v>
      </c>
      <c r="D29" s="13"/>
    </row>
    <row r="30" spans="1:4" x14ac:dyDescent="0.25">
      <c r="A30" s="29"/>
      <c r="B30" s="1" t="s">
        <v>19</v>
      </c>
      <c r="C30" s="41" t="s">
        <v>20</v>
      </c>
      <c r="D30" s="13"/>
    </row>
    <row r="31" spans="1:4" x14ac:dyDescent="0.25">
      <c r="A31" s="29"/>
      <c r="B31" s="1" t="s">
        <v>21</v>
      </c>
      <c r="C31" s="41">
        <v>47756</v>
      </c>
      <c r="D31" s="13"/>
    </row>
    <row r="32" spans="1:4" x14ac:dyDescent="0.25">
      <c r="A32" s="29"/>
      <c r="B32" s="1" t="s">
        <v>22</v>
      </c>
      <c r="C32" s="7" t="s">
        <v>55</v>
      </c>
      <c r="D32" s="13"/>
    </row>
    <row r="33" spans="1:10" x14ac:dyDescent="0.25">
      <c r="A33" s="3"/>
      <c r="B33" s="27"/>
      <c r="C33" s="28"/>
    </row>
    <row r="34" spans="1:10" x14ac:dyDescent="0.25">
      <c r="A34" s="3"/>
      <c r="B34" s="3"/>
      <c r="C34" s="28"/>
      <c r="D34" s="3"/>
    </row>
    <row r="35" spans="1:10" s="16" customFormat="1" ht="90" hidden="1" customHeight="1" thickBot="1" x14ac:dyDescent="0.3">
      <c r="A35" s="88" t="s">
        <v>44</v>
      </c>
      <c r="B35" s="89"/>
      <c r="C35" s="89"/>
      <c r="D35" s="90"/>
      <c r="F35" s="19"/>
      <c r="G35" s="19"/>
      <c r="H35" s="19"/>
      <c r="I35" s="20"/>
      <c r="J35" s="20"/>
    </row>
    <row r="36" spans="1:10" x14ac:dyDescent="0.25">
      <c r="A36" s="3"/>
      <c r="B36" s="3"/>
      <c r="C36" s="3"/>
      <c r="D36" s="3"/>
    </row>
    <row r="37" spans="1:10" x14ac:dyDescent="0.25">
      <c r="A37" s="3"/>
      <c r="B37" s="3"/>
      <c r="C37" s="3"/>
      <c r="D37" s="3"/>
    </row>
    <row r="38" spans="1:10" x14ac:dyDescent="0.25">
      <c r="B38" s="19"/>
      <c r="C38" s="19"/>
    </row>
    <row r="39" spans="1:10" x14ac:dyDescent="0.25">
      <c r="B39" s="19"/>
      <c r="C39" s="19"/>
    </row>
    <row r="40" spans="1:10" x14ac:dyDescent="0.25">
      <c r="B40" s="19"/>
      <c r="C40" s="19"/>
    </row>
    <row r="41" spans="1:10" x14ac:dyDescent="0.25">
      <c r="B41" s="19"/>
      <c r="C41" s="19"/>
    </row>
    <row r="42" spans="1:10" x14ac:dyDescent="0.25">
      <c r="B42" s="19"/>
      <c r="C42" s="19"/>
    </row>
    <row r="43" spans="1:10" x14ac:dyDescent="0.25">
      <c r="B43" s="19"/>
      <c r="C43" s="19"/>
    </row>
    <row r="44" spans="1:10" x14ac:dyDescent="0.25">
      <c r="B44" s="19"/>
      <c r="C44" s="19"/>
    </row>
    <row r="45" spans="1:10" x14ac:dyDescent="0.25">
      <c r="B45" s="19"/>
      <c r="C45" s="19"/>
    </row>
    <row r="46" spans="1:10" x14ac:dyDescent="0.25">
      <c r="B46" s="19"/>
      <c r="C46" s="19"/>
    </row>
    <row r="47" spans="1:10" x14ac:dyDescent="0.25">
      <c r="B47" s="19"/>
      <c r="C47" s="19"/>
    </row>
    <row r="48" spans="1:10" x14ac:dyDescent="0.25">
      <c r="B48" s="19"/>
      <c r="C48" s="19"/>
    </row>
    <row r="49" spans="2:3" x14ac:dyDescent="0.25">
      <c r="B49" s="19"/>
      <c r="C49" s="19"/>
    </row>
    <row r="50" spans="2:3" x14ac:dyDescent="0.25">
      <c r="B50" s="19"/>
      <c r="C50" s="19"/>
    </row>
    <row r="51" spans="2:3" x14ac:dyDescent="0.25">
      <c r="B51" s="19"/>
      <c r="C51" s="19"/>
    </row>
  </sheetData>
  <sheetProtection algorithmName="SHA-512" hashValue="koSgxFZ1bSREpYS+HKV/gcLeUKhSQKqsMxYWOrjXemD8ruiKLoQReWQterkThE+/djoqkPc9pC5KC3orukehWQ==" saltValue="tHIJPXwAPouw5QNgdZowzQ==" spinCount="100000" sheet="1" objects="1" scenarios="1"/>
  <mergeCells count="3">
    <mergeCell ref="B9:C9"/>
    <mergeCell ref="B10:C10"/>
    <mergeCell ref="A35:D35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&amp;L&amp;F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514350</xdr:colOff>
                <xdr:row>6</xdr:row>
                <xdr:rowOff>0</xdr:rowOff>
              </from>
              <to>
                <xdr:col>1</xdr:col>
                <xdr:colOff>933450</xdr:colOff>
                <xdr:row>6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30" r:id="rId6">
          <objectPr defaultSize="0" autoPict="0" r:id="rId5">
            <anchor moveWithCells="1" sizeWithCells="1">
              <from>
                <xdr:col>0</xdr:col>
                <xdr:colOff>752475</xdr:colOff>
                <xdr:row>3</xdr:row>
                <xdr:rowOff>123825</xdr:rowOff>
              </from>
              <to>
                <xdr:col>1</xdr:col>
                <xdr:colOff>1009650</xdr:colOff>
                <xdr:row>5</xdr:row>
                <xdr:rowOff>76200</xdr:rowOff>
              </to>
            </anchor>
          </objectPr>
        </oleObject>
      </mc:Choice>
      <mc:Fallback>
        <oleObject progId="PBrush" shapeId="10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CEBD2-423E-4B81-BC45-400DA6B9390D}">
  <sheetPr>
    <tabColor rgb="FFFF0000"/>
  </sheetPr>
  <dimension ref="A1:J57"/>
  <sheetViews>
    <sheetView zoomScaleNormal="100" workbookViewId="0">
      <selection activeCell="I42" sqref="I42"/>
    </sheetView>
  </sheetViews>
  <sheetFormatPr baseColWidth="10" defaultRowHeight="15" x14ac:dyDescent="0.25"/>
  <cols>
    <col min="1" max="1" width="5" style="4" customWidth="1"/>
    <col min="2" max="4" width="11.42578125" style="4"/>
    <col min="5" max="10" width="15.140625" style="4" customWidth="1"/>
    <col min="11" max="16384" width="11.42578125" style="4"/>
  </cols>
  <sheetData>
    <row r="1" spans="1:10" ht="18" x14ac:dyDescent="0.25">
      <c r="A1" s="51" t="s">
        <v>39</v>
      </c>
      <c r="B1" s="5"/>
      <c r="C1" s="5"/>
      <c r="D1" s="5"/>
      <c r="E1" s="52"/>
      <c r="F1" s="5"/>
      <c r="G1" s="5"/>
      <c r="H1" s="5"/>
      <c r="I1" s="5"/>
      <c r="J1" s="5"/>
    </row>
    <row r="2" spans="1:10" ht="15.75" thickBot="1" x14ac:dyDescent="0.3">
      <c r="A2" s="53"/>
      <c r="B2" s="54"/>
      <c r="C2" s="54"/>
      <c r="D2" s="55"/>
      <c r="E2" s="56"/>
      <c r="F2" s="56"/>
      <c r="G2" s="56"/>
      <c r="H2" s="56"/>
      <c r="I2" s="56"/>
      <c r="J2" s="56"/>
    </row>
    <row r="3" spans="1:10" x14ac:dyDescent="0.25">
      <c r="A3" s="57"/>
      <c r="B3" s="57"/>
      <c r="C3" s="57"/>
      <c r="D3" s="57"/>
      <c r="E3" s="5"/>
      <c r="F3" s="5"/>
      <c r="G3" s="5"/>
      <c r="H3" s="5"/>
      <c r="I3" s="57"/>
      <c r="J3" s="5"/>
    </row>
    <row r="4" spans="1:10" x14ac:dyDescent="0.25">
      <c r="A4" s="5"/>
      <c r="B4" s="57" t="s">
        <v>23</v>
      </c>
      <c r="C4" s="58" t="str">
        <f>Deckblatt!B10</f>
        <v>Prüfung Blitzschutzanlagen</v>
      </c>
      <c r="D4" s="59"/>
      <c r="E4" s="59"/>
      <c r="F4" s="60"/>
      <c r="G4" s="61"/>
      <c r="H4" s="5"/>
      <c r="I4" s="52" t="s">
        <v>18</v>
      </c>
      <c r="J4" s="62">
        <f>Deckblatt!C29</f>
        <v>46296</v>
      </c>
    </row>
    <row r="5" spans="1:10" x14ac:dyDescent="0.25">
      <c r="A5" s="5"/>
      <c r="B5" s="5"/>
      <c r="C5" s="5"/>
      <c r="D5" s="57"/>
      <c r="E5" s="5"/>
      <c r="F5" s="3"/>
      <c r="G5" s="3"/>
      <c r="H5" s="5"/>
      <c r="I5" s="52" t="s">
        <v>19</v>
      </c>
      <c r="J5" s="63" t="str">
        <f>Deckblatt!C30</f>
        <v>Erstausstellung</v>
      </c>
    </row>
    <row r="6" spans="1:10" x14ac:dyDescent="0.25">
      <c r="A6" s="5"/>
      <c r="B6" s="57" t="s">
        <v>24</v>
      </c>
      <c r="C6" s="57" t="str">
        <f>Deckblatt!B13</f>
        <v>TEK2603019</v>
      </c>
      <c r="D6" s="57"/>
      <c r="E6" s="5"/>
      <c r="F6" s="3"/>
      <c r="G6" s="3"/>
      <c r="H6" s="5"/>
      <c r="I6" s="52" t="s">
        <v>21</v>
      </c>
      <c r="J6" s="63">
        <f>Deckblatt!C31</f>
        <v>47756</v>
      </c>
    </row>
    <row r="7" spans="1:10" x14ac:dyDescent="0.25">
      <c r="A7" s="5"/>
      <c r="B7" s="57"/>
      <c r="C7" s="57"/>
      <c r="D7" s="57"/>
      <c r="E7" s="5"/>
      <c r="F7" s="5"/>
      <c r="G7" s="5"/>
      <c r="H7" s="5"/>
      <c r="I7" s="52"/>
      <c r="J7" s="5"/>
    </row>
    <row r="8" spans="1:10" x14ac:dyDescent="0.25">
      <c r="A8" s="5"/>
      <c r="B8" s="57" t="s">
        <v>25</v>
      </c>
      <c r="C8" s="58" t="s">
        <v>26</v>
      </c>
      <c r="D8" s="64" t="str">
        <f>Deckblatt!B21</f>
        <v>cde</v>
      </c>
      <c r="E8" s="60"/>
      <c r="F8" s="59"/>
      <c r="G8" s="60"/>
      <c r="H8" s="59"/>
      <c r="I8" s="59"/>
      <c r="J8" s="65"/>
    </row>
    <row r="9" spans="1:10" x14ac:dyDescent="0.25">
      <c r="A9" s="5"/>
      <c r="B9" s="57"/>
      <c r="C9" s="58" t="s">
        <v>27</v>
      </c>
      <c r="D9" s="64" t="str">
        <f>Deckblatt!B22</f>
        <v>xstraße</v>
      </c>
      <c r="E9" s="60"/>
      <c r="F9" s="59"/>
      <c r="G9" s="60"/>
      <c r="H9" s="59"/>
      <c r="I9" s="59"/>
      <c r="J9" s="65"/>
    </row>
    <row r="10" spans="1:10" x14ac:dyDescent="0.25">
      <c r="A10" s="5"/>
      <c r="B10" s="57"/>
      <c r="C10" s="58" t="s">
        <v>28</v>
      </c>
      <c r="D10" s="64" t="str">
        <f>Deckblatt!B23</f>
        <v>xort</v>
      </c>
      <c r="E10" s="60"/>
      <c r="F10" s="59"/>
      <c r="G10" s="60"/>
      <c r="H10" s="59"/>
      <c r="I10" s="59"/>
      <c r="J10" s="65"/>
    </row>
    <row r="11" spans="1:10" x14ac:dyDescent="0.25">
      <c r="A11" s="5"/>
      <c r="B11" s="57" t="s">
        <v>29</v>
      </c>
      <c r="C11" s="66" t="s">
        <v>30</v>
      </c>
      <c r="D11" s="64" t="str">
        <f>Deckblatt!C26</f>
        <v>xname</v>
      </c>
      <c r="E11" s="60"/>
      <c r="F11" s="59"/>
      <c r="G11" s="60"/>
      <c r="H11" s="59"/>
      <c r="I11" s="59"/>
      <c r="J11" s="65"/>
    </row>
    <row r="12" spans="1:10" x14ac:dyDescent="0.25">
      <c r="A12" s="67"/>
      <c r="B12" s="57"/>
      <c r="C12" s="66" t="s">
        <v>31</v>
      </c>
      <c r="D12" s="64" t="str">
        <f>Deckblatt!C27</f>
        <v>xtelefon</v>
      </c>
      <c r="E12" s="60"/>
      <c r="F12" s="59"/>
      <c r="G12" s="60"/>
      <c r="H12" s="59"/>
      <c r="I12" s="59"/>
      <c r="J12" s="65"/>
    </row>
    <row r="13" spans="1:10" ht="15.75" thickBot="1" x14ac:dyDescent="0.3">
      <c r="A13" s="5"/>
      <c r="B13" s="5"/>
      <c r="C13" s="5"/>
      <c r="D13" s="5"/>
      <c r="E13" s="68"/>
      <c r="F13" s="5"/>
      <c r="G13" s="5"/>
      <c r="H13" s="5"/>
      <c r="I13" s="5"/>
      <c r="J13" s="5"/>
    </row>
    <row r="14" spans="1:10" ht="30" customHeight="1" x14ac:dyDescent="0.25">
      <c r="A14" s="99" t="s">
        <v>32</v>
      </c>
      <c r="B14" s="69" t="s">
        <v>38</v>
      </c>
      <c r="C14" s="70"/>
      <c r="D14" s="70"/>
      <c r="E14" s="94" t="s">
        <v>56</v>
      </c>
      <c r="F14" s="95"/>
      <c r="G14" s="96"/>
      <c r="H14" s="94" t="s">
        <v>57</v>
      </c>
      <c r="I14" s="95"/>
      <c r="J14" s="96"/>
    </row>
    <row r="15" spans="1:10" ht="30" customHeight="1" x14ac:dyDescent="0.25">
      <c r="A15" s="100"/>
      <c r="B15" s="71" t="s">
        <v>33</v>
      </c>
      <c r="C15" s="72"/>
      <c r="D15" s="72"/>
      <c r="E15" s="73" t="s">
        <v>34</v>
      </c>
      <c r="F15" s="74" t="s">
        <v>35</v>
      </c>
      <c r="G15" s="75" t="s">
        <v>36</v>
      </c>
      <c r="H15" s="73" t="s">
        <v>34</v>
      </c>
      <c r="I15" s="74" t="s">
        <v>35</v>
      </c>
      <c r="J15" s="75" t="s">
        <v>36</v>
      </c>
    </row>
    <row r="16" spans="1:10" ht="30" customHeight="1" x14ac:dyDescent="0.25">
      <c r="A16" s="76">
        <v>1</v>
      </c>
      <c r="B16" s="101" t="s">
        <v>47</v>
      </c>
      <c r="C16" s="102"/>
      <c r="D16" s="102"/>
      <c r="E16" s="42">
        <v>0</v>
      </c>
      <c r="F16" s="9">
        <f t="shared" ref="F16:F39" si="0">E16*19/100</f>
        <v>0</v>
      </c>
      <c r="G16" s="43">
        <f t="shared" ref="G16:G37" si="1">E16+F16</f>
        <v>0</v>
      </c>
      <c r="H16" s="42">
        <v>0</v>
      </c>
      <c r="I16" s="9">
        <f t="shared" ref="I16:I37" si="2">H16*19/100</f>
        <v>0</v>
      </c>
      <c r="J16" s="43">
        <f t="shared" ref="J16:J37" si="3">H16+I16</f>
        <v>0</v>
      </c>
    </row>
    <row r="17" spans="1:10" ht="30" customHeight="1" x14ac:dyDescent="0.25">
      <c r="A17" s="76">
        <v>2</v>
      </c>
      <c r="B17" s="101" t="s">
        <v>48</v>
      </c>
      <c r="C17" s="102"/>
      <c r="D17" s="102"/>
      <c r="E17" s="42">
        <v>0</v>
      </c>
      <c r="F17" s="9">
        <f t="shared" si="0"/>
        <v>0</v>
      </c>
      <c r="G17" s="43">
        <f t="shared" si="1"/>
        <v>0</v>
      </c>
      <c r="H17" s="42">
        <v>0</v>
      </c>
      <c r="I17" s="9">
        <f t="shared" si="2"/>
        <v>0</v>
      </c>
      <c r="J17" s="43">
        <f t="shared" si="3"/>
        <v>0</v>
      </c>
    </row>
    <row r="18" spans="1:10" ht="30" customHeight="1" x14ac:dyDescent="0.25">
      <c r="A18" s="76">
        <v>3</v>
      </c>
      <c r="B18" s="101" t="s">
        <v>49</v>
      </c>
      <c r="C18" s="102"/>
      <c r="D18" s="102"/>
      <c r="E18" s="42">
        <v>0</v>
      </c>
      <c r="F18" s="9">
        <f t="shared" si="0"/>
        <v>0</v>
      </c>
      <c r="G18" s="43">
        <f t="shared" si="1"/>
        <v>0</v>
      </c>
      <c r="H18" s="42">
        <v>0</v>
      </c>
      <c r="I18" s="9">
        <f t="shared" si="2"/>
        <v>0</v>
      </c>
      <c r="J18" s="43">
        <f t="shared" si="3"/>
        <v>0</v>
      </c>
    </row>
    <row r="19" spans="1:10" ht="30" customHeight="1" x14ac:dyDescent="0.25">
      <c r="A19" s="76">
        <v>4</v>
      </c>
      <c r="B19" s="101" t="s">
        <v>50</v>
      </c>
      <c r="C19" s="102"/>
      <c r="D19" s="102"/>
      <c r="E19" s="42">
        <v>0</v>
      </c>
      <c r="F19" s="9">
        <f t="shared" si="0"/>
        <v>0</v>
      </c>
      <c r="G19" s="43">
        <f t="shared" si="1"/>
        <v>0</v>
      </c>
      <c r="H19" s="42">
        <v>0</v>
      </c>
      <c r="I19" s="9">
        <f t="shared" si="2"/>
        <v>0</v>
      </c>
      <c r="J19" s="43">
        <f t="shared" si="3"/>
        <v>0</v>
      </c>
    </row>
    <row r="20" spans="1:10" ht="30" customHeight="1" x14ac:dyDescent="0.25">
      <c r="A20" s="76">
        <v>5</v>
      </c>
      <c r="B20" s="101" t="s">
        <v>51</v>
      </c>
      <c r="C20" s="102"/>
      <c r="D20" s="102"/>
      <c r="E20" s="42">
        <v>0</v>
      </c>
      <c r="F20" s="9">
        <f t="shared" si="0"/>
        <v>0</v>
      </c>
      <c r="G20" s="43">
        <f t="shared" si="1"/>
        <v>0</v>
      </c>
      <c r="H20" s="42">
        <v>0</v>
      </c>
      <c r="I20" s="9">
        <f t="shared" si="2"/>
        <v>0</v>
      </c>
      <c r="J20" s="43">
        <f t="shared" si="3"/>
        <v>0</v>
      </c>
    </row>
    <row r="21" spans="1:10" ht="30" customHeight="1" x14ac:dyDescent="0.25">
      <c r="A21" s="76">
        <v>6</v>
      </c>
      <c r="B21" s="101" t="s">
        <v>52</v>
      </c>
      <c r="C21" s="102"/>
      <c r="D21" s="102"/>
      <c r="E21" s="42">
        <v>0</v>
      </c>
      <c r="F21" s="9">
        <f t="shared" si="0"/>
        <v>0</v>
      </c>
      <c r="G21" s="43">
        <f t="shared" si="1"/>
        <v>0</v>
      </c>
      <c r="H21" s="42">
        <v>0</v>
      </c>
      <c r="I21" s="9">
        <f t="shared" si="2"/>
        <v>0</v>
      </c>
      <c r="J21" s="43">
        <f t="shared" si="3"/>
        <v>0</v>
      </c>
    </row>
    <row r="22" spans="1:10" ht="30" customHeight="1" x14ac:dyDescent="0.25">
      <c r="A22" s="76">
        <v>7</v>
      </c>
      <c r="B22" s="101" t="s">
        <v>53</v>
      </c>
      <c r="C22" s="102"/>
      <c r="D22" s="102"/>
      <c r="E22" s="42">
        <v>0</v>
      </c>
      <c r="F22" s="9">
        <f t="shared" si="0"/>
        <v>0</v>
      </c>
      <c r="G22" s="43">
        <f t="shared" si="1"/>
        <v>0</v>
      </c>
      <c r="H22" s="42">
        <v>0</v>
      </c>
      <c r="I22" s="9">
        <f t="shared" si="2"/>
        <v>0</v>
      </c>
      <c r="J22" s="43">
        <f t="shared" si="3"/>
        <v>0</v>
      </c>
    </row>
    <row r="23" spans="1:10" ht="30" customHeight="1" x14ac:dyDescent="0.25">
      <c r="A23" s="76">
        <v>8</v>
      </c>
      <c r="B23" s="77" t="s">
        <v>37</v>
      </c>
      <c r="C23" s="78"/>
      <c r="D23" s="78"/>
      <c r="E23" s="42">
        <v>0</v>
      </c>
      <c r="F23" s="9">
        <f t="shared" si="0"/>
        <v>0</v>
      </c>
      <c r="G23" s="43">
        <f t="shared" si="1"/>
        <v>0</v>
      </c>
      <c r="H23" s="42">
        <v>0</v>
      </c>
      <c r="I23" s="9">
        <f t="shared" si="2"/>
        <v>0</v>
      </c>
      <c r="J23" s="43">
        <f t="shared" si="3"/>
        <v>0</v>
      </c>
    </row>
    <row r="24" spans="1:10" ht="30" customHeight="1" x14ac:dyDescent="0.25">
      <c r="A24" s="76">
        <v>9</v>
      </c>
      <c r="B24" s="103" t="s">
        <v>60</v>
      </c>
      <c r="C24" s="104"/>
      <c r="D24" s="104"/>
      <c r="E24" s="42">
        <v>0</v>
      </c>
      <c r="F24" s="9">
        <f t="shared" si="0"/>
        <v>0</v>
      </c>
      <c r="G24" s="43">
        <f t="shared" si="1"/>
        <v>0</v>
      </c>
      <c r="H24" s="42">
        <v>0</v>
      </c>
      <c r="I24" s="9">
        <f t="shared" si="2"/>
        <v>0</v>
      </c>
      <c r="J24" s="43">
        <f t="shared" si="3"/>
        <v>0</v>
      </c>
    </row>
    <row r="25" spans="1:10" ht="30" customHeight="1" x14ac:dyDescent="0.25">
      <c r="A25" s="76">
        <v>10</v>
      </c>
      <c r="B25" s="103" t="s">
        <v>61</v>
      </c>
      <c r="C25" s="104"/>
      <c r="D25" s="104"/>
      <c r="E25" s="42">
        <v>0</v>
      </c>
      <c r="F25" s="9">
        <f t="shared" ref="F25:F36" si="4">E25*19/100</f>
        <v>0</v>
      </c>
      <c r="G25" s="43">
        <f t="shared" ref="G25:G36" si="5">E25+F25</f>
        <v>0</v>
      </c>
      <c r="H25" s="42">
        <v>0</v>
      </c>
      <c r="I25" s="9">
        <f t="shared" ref="I25:I36" si="6">H25*19/100</f>
        <v>0</v>
      </c>
      <c r="J25" s="43">
        <f t="shared" ref="J25:J36" si="7">H25+I25</f>
        <v>0</v>
      </c>
    </row>
    <row r="26" spans="1:10" ht="30" customHeight="1" x14ac:dyDescent="0.25">
      <c r="A26" s="76">
        <v>11</v>
      </c>
      <c r="B26" s="103" t="s">
        <v>62</v>
      </c>
      <c r="C26" s="104"/>
      <c r="D26" s="104"/>
      <c r="E26" s="42">
        <v>0</v>
      </c>
      <c r="F26" s="9">
        <f t="shared" si="4"/>
        <v>0</v>
      </c>
      <c r="G26" s="43">
        <f t="shared" si="5"/>
        <v>0</v>
      </c>
      <c r="H26" s="42">
        <v>0</v>
      </c>
      <c r="I26" s="9">
        <f t="shared" si="6"/>
        <v>0</v>
      </c>
      <c r="J26" s="43">
        <f t="shared" si="7"/>
        <v>0</v>
      </c>
    </row>
    <row r="27" spans="1:10" ht="30" customHeight="1" x14ac:dyDescent="0.25">
      <c r="A27" s="76">
        <v>12</v>
      </c>
      <c r="B27" s="103" t="s">
        <v>63</v>
      </c>
      <c r="C27" s="104"/>
      <c r="D27" s="104"/>
      <c r="E27" s="42">
        <v>0</v>
      </c>
      <c r="F27" s="9">
        <f t="shared" si="4"/>
        <v>0</v>
      </c>
      <c r="G27" s="43">
        <f t="shared" si="5"/>
        <v>0</v>
      </c>
      <c r="H27" s="42">
        <v>0</v>
      </c>
      <c r="I27" s="9">
        <f t="shared" si="6"/>
        <v>0</v>
      </c>
      <c r="J27" s="43">
        <f t="shared" si="7"/>
        <v>0</v>
      </c>
    </row>
    <row r="28" spans="1:10" ht="30" customHeight="1" x14ac:dyDescent="0.25">
      <c r="A28" s="76">
        <v>13</v>
      </c>
      <c r="B28" s="103" t="s">
        <v>64</v>
      </c>
      <c r="C28" s="104"/>
      <c r="D28" s="104"/>
      <c r="E28" s="42">
        <v>0</v>
      </c>
      <c r="F28" s="9">
        <f t="shared" si="4"/>
        <v>0</v>
      </c>
      <c r="G28" s="43">
        <f t="shared" si="5"/>
        <v>0</v>
      </c>
      <c r="H28" s="42">
        <v>0</v>
      </c>
      <c r="I28" s="9">
        <f t="shared" si="6"/>
        <v>0</v>
      </c>
      <c r="J28" s="43">
        <f t="shared" si="7"/>
        <v>0</v>
      </c>
    </row>
    <row r="29" spans="1:10" ht="30" customHeight="1" x14ac:dyDescent="0.25">
      <c r="A29" s="76">
        <v>14</v>
      </c>
      <c r="B29" s="103" t="s">
        <v>65</v>
      </c>
      <c r="C29" s="104"/>
      <c r="D29" s="104"/>
      <c r="E29" s="42">
        <v>0</v>
      </c>
      <c r="F29" s="9">
        <f t="shared" si="4"/>
        <v>0</v>
      </c>
      <c r="G29" s="43">
        <f t="shared" si="5"/>
        <v>0</v>
      </c>
      <c r="H29" s="42">
        <v>0</v>
      </c>
      <c r="I29" s="9">
        <f t="shared" si="6"/>
        <v>0</v>
      </c>
      <c r="J29" s="43">
        <f t="shared" si="7"/>
        <v>0</v>
      </c>
    </row>
    <row r="30" spans="1:10" ht="30" customHeight="1" x14ac:dyDescent="0.25">
      <c r="A30" s="76">
        <v>15</v>
      </c>
      <c r="B30" s="103" t="s">
        <v>66</v>
      </c>
      <c r="C30" s="104"/>
      <c r="D30" s="104"/>
      <c r="E30" s="42">
        <v>0</v>
      </c>
      <c r="F30" s="9">
        <f t="shared" si="4"/>
        <v>0</v>
      </c>
      <c r="G30" s="43">
        <f t="shared" si="5"/>
        <v>0</v>
      </c>
      <c r="H30" s="42">
        <v>0</v>
      </c>
      <c r="I30" s="9">
        <f t="shared" si="6"/>
        <v>0</v>
      </c>
      <c r="J30" s="43">
        <f t="shared" si="7"/>
        <v>0</v>
      </c>
    </row>
    <row r="31" spans="1:10" ht="30" customHeight="1" x14ac:dyDescent="0.25">
      <c r="A31" s="76">
        <v>16</v>
      </c>
      <c r="B31" s="103" t="s">
        <v>67</v>
      </c>
      <c r="C31" s="104"/>
      <c r="D31" s="104"/>
      <c r="E31" s="42">
        <v>0</v>
      </c>
      <c r="F31" s="9">
        <f t="shared" si="4"/>
        <v>0</v>
      </c>
      <c r="G31" s="43">
        <f t="shared" si="5"/>
        <v>0</v>
      </c>
      <c r="H31" s="42">
        <v>0</v>
      </c>
      <c r="I31" s="9">
        <f t="shared" si="6"/>
        <v>0</v>
      </c>
      <c r="J31" s="43">
        <f t="shared" si="7"/>
        <v>0</v>
      </c>
    </row>
    <row r="32" spans="1:10" ht="30" customHeight="1" x14ac:dyDescent="0.25">
      <c r="A32" s="76">
        <v>17</v>
      </c>
      <c r="B32" s="103" t="s">
        <v>68</v>
      </c>
      <c r="C32" s="104"/>
      <c r="D32" s="104"/>
      <c r="E32" s="42">
        <v>0</v>
      </c>
      <c r="F32" s="9">
        <f t="shared" si="4"/>
        <v>0</v>
      </c>
      <c r="G32" s="43">
        <f t="shared" si="5"/>
        <v>0</v>
      </c>
      <c r="H32" s="42">
        <v>0</v>
      </c>
      <c r="I32" s="9">
        <f t="shared" si="6"/>
        <v>0</v>
      </c>
      <c r="J32" s="43">
        <f t="shared" si="7"/>
        <v>0</v>
      </c>
    </row>
    <row r="33" spans="1:10" ht="30" customHeight="1" x14ac:dyDescent="0.25">
      <c r="A33" s="76">
        <v>18</v>
      </c>
      <c r="B33" s="103" t="s">
        <v>69</v>
      </c>
      <c r="C33" s="104"/>
      <c r="D33" s="104"/>
      <c r="E33" s="42">
        <v>0</v>
      </c>
      <c r="F33" s="9">
        <f t="shared" si="4"/>
        <v>0</v>
      </c>
      <c r="G33" s="43">
        <f t="shared" si="5"/>
        <v>0</v>
      </c>
      <c r="H33" s="42">
        <v>0</v>
      </c>
      <c r="I33" s="9">
        <f t="shared" si="6"/>
        <v>0</v>
      </c>
      <c r="J33" s="43">
        <f t="shared" si="7"/>
        <v>0</v>
      </c>
    </row>
    <row r="34" spans="1:10" ht="30" customHeight="1" x14ac:dyDescent="0.25">
      <c r="A34" s="76">
        <v>19</v>
      </c>
      <c r="B34" s="103" t="s">
        <v>70</v>
      </c>
      <c r="C34" s="104"/>
      <c r="D34" s="104"/>
      <c r="E34" s="42">
        <v>0</v>
      </c>
      <c r="F34" s="9">
        <f t="shared" si="4"/>
        <v>0</v>
      </c>
      <c r="G34" s="43">
        <f t="shared" si="5"/>
        <v>0</v>
      </c>
      <c r="H34" s="42">
        <v>0</v>
      </c>
      <c r="I34" s="9">
        <f t="shared" si="6"/>
        <v>0</v>
      </c>
      <c r="J34" s="43">
        <f t="shared" si="7"/>
        <v>0</v>
      </c>
    </row>
    <row r="35" spans="1:10" ht="30" customHeight="1" x14ac:dyDescent="0.25">
      <c r="A35" s="76">
        <v>20</v>
      </c>
      <c r="B35" s="103" t="s">
        <v>71</v>
      </c>
      <c r="C35" s="104"/>
      <c r="D35" s="104"/>
      <c r="E35" s="42">
        <v>0</v>
      </c>
      <c r="F35" s="9">
        <f t="shared" si="4"/>
        <v>0</v>
      </c>
      <c r="G35" s="43">
        <f t="shared" si="5"/>
        <v>0</v>
      </c>
      <c r="H35" s="42">
        <v>0</v>
      </c>
      <c r="I35" s="9">
        <f t="shared" si="6"/>
        <v>0</v>
      </c>
      <c r="J35" s="43">
        <f t="shared" si="7"/>
        <v>0</v>
      </c>
    </row>
    <row r="36" spans="1:10" ht="30" customHeight="1" x14ac:dyDescent="0.25">
      <c r="A36" s="76">
        <v>21</v>
      </c>
      <c r="B36" s="103" t="s">
        <v>72</v>
      </c>
      <c r="C36" s="104"/>
      <c r="D36" s="104"/>
      <c r="E36" s="42">
        <v>0</v>
      </c>
      <c r="F36" s="9">
        <f t="shared" si="4"/>
        <v>0</v>
      </c>
      <c r="G36" s="43">
        <f t="shared" si="5"/>
        <v>0</v>
      </c>
      <c r="H36" s="42">
        <v>0</v>
      </c>
      <c r="I36" s="9">
        <f t="shared" si="6"/>
        <v>0</v>
      </c>
      <c r="J36" s="43">
        <f t="shared" si="7"/>
        <v>0</v>
      </c>
    </row>
    <row r="37" spans="1:10" ht="30" customHeight="1" x14ac:dyDescent="0.25">
      <c r="A37" s="76">
        <v>22</v>
      </c>
      <c r="B37" s="103" t="s">
        <v>54</v>
      </c>
      <c r="C37" s="104"/>
      <c r="D37" s="104"/>
      <c r="E37" s="42">
        <v>0</v>
      </c>
      <c r="F37" s="9">
        <f t="shared" si="0"/>
        <v>0</v>
      </c>
      <c r="G37" s="43">
        <f t="shared" si="1"/>
        <v>0</v>
      </c>
      <c r="H37" s="42">
        <v>0</v>
      </c>
      <c r="I37" s="9">
        <f t="shared" si="2"/>
        <v>0</v>
      </c>
      <c r="J37" s="43">
        <f t="shared" si="3"/>
        <v>0</v>
      </c>
    </row>
    <row r="38" spans="1:10" ht="30" customHeight="1" thickBot="1" x14ac:dyDescent="0.3">
      <c r="A38" s="97" t="s">
        <v>58</v>
      </c>
      <c r="B38" s="98"/>
      <c r="C38" s="98"/>
      <c r="D38" s="98"/>
      <c r="E38" s="79">
        <f>SUM(E16:E37)</f>
        <v>0</v>
      </c>
      <c r="F38" s="9">
        <f t="shared" si="0"/>
        <v>0</v>
      </c>
      <c r="G38" s="81">
        <f t="shared" ref="G38" si="8">SUM(G16:G37)</f>
        <v>0</v>
      </c>
      <c r="H38" s="79">
        <f>SUM(H16:H37)</f>
        <v>0</v>
      </c>
      <c r="I38" s="80">
        <f t="shared" ref="I38:J38" si="9">SUM(I16:I37)</f>
        <v>0</v>
      </c>
      <c r="J38" s="81">
        <f t="shared" si="9"/>
        <v>0</v>
      </c>
    </row>
    <row r="39" spans="1:10" ht="30" customHeight="1" thickBot="1" x14ac:dyDescent="0.3">
      <c r="A39" s="91" t="s">
        <v>59</v>
      </c>
      <c r="B39" s="92"/>
      <c r="C39" s="92"/>
      <c r="D39" s="93"/>
      <c r="E39" s="83">
        <f>E38+H38</f>
        <v>0</v>
      </c>
      <c r="F39" s="82">
        <f t="shared" si="0"/>
        <v>0</v>
      </c>
      <c r="G39" s="84">
        <f>E39*1.19</f>
        <v>0</v>
      </c>
    </row>
    <row r="40" spans="1:10" x14ac:dyDescent="0.25">
      <c r="A40" s="44" t="s">
        <v>40</v>
      </c>
      <c r="B40" s="45"/>
      <c r="C40" s="45"/>
      <c r="D40" s="45"/>
      <c r="E40" s="46"/>
      <c r="F40" s="16"/>
      <c r="G40" s="16"/>
      <c r="H40" s="16"/>
      <c r="I40" s="16"/>
      <c r="J40" s="16"/>
    </row>
    <row r="41" spans="1:10" x14ac:dyDescent="0.25">
      <c r="A41" s="44" t="s">
        <v>41</v>
      </c>
      <c r="B41" s="45"/>
      <c r="C41" s="45"/>
      <c r="D41" s="45"/>
      <c r="E41" s="46"/>
      <c r="F41" s="16"/>
      <c r="G41" s="16"/>
      <c r="H41" s="16"/>
      <c r="I41" s="16"/>
      <c r="J41" s="16"/>
    </row>
    <row r="42" spans="1:10" x14ac:dyDescent="0.25">
      <c r="A42" s="47"/>
      <c r="B42" s="45"/>
      <c r="C42" s="45"/>
      <c r="D42" s="45"/>
      <c r="E42" s="46"/>
      <c r="F42" s="16"/>
      <c r="G42" s="16"/>
      <c r="H42" s="16"/>
      <c r="I42" s="16"/>
      <c r="J42" s="16"/>
    </row>
    <row r="43" spans="1:10" x14ac:dyDescent="0.25">
      <c r="A43" s="47"/>
      <c r="B43" s="45"/>
      <c r="C43" s="45"/>
      <c r="D43" s="45"/>
      <c r="E43" s="46"/>
      <c r="F43" s="16"/>
      <c r="G43" s="16"/>
      <c r="H43" s="16"/>
      <c r="I43" s="16"/>
      <c r="J43" s="16"/>
    </row>
    <row r="44" spans="1:10" x14ac:dyDescent="0.25">
      <c r="A44" s="47"/>
      <c r="B44" s="45"/>
      <c r="C44" s="45"/>
      <c r="D44" s="45"/>
      <c r="E44" s="46"/>
      <c r="F44" s="16"/>
      <c r="G44" s="16"/>
      <c r="H44" s="16"/>
      <c r="I44" s="16"/>
      <c r="J44" s="16"/>
    </row>
    <row r="45" spans="1:10" x14ac:dyDescent="0.25">
      <c r="A45" s="47"/>
      <c r="B45" s="45"/>
      <c r="C45" s="45"/>
      <c r="D45" s="45"/>
      <c r="E45" s="46"/>
      <c r="F45" s="16"/>
      <c r="G45" s="16"/>
      <c r="H45" s="16"/>
      <c r="I45" s="16"/>
      <c r="J45" s="16"/>
    </row>
    <row r="46" spans="1:10" x14ac:dyDescent="0.25">
      <c r="A46" s="47"/>
      <c r="B46" s="45"/>
      <c r="C46" s="45"/>
      <c r="D46" s="45"/>
      <c r="E46" s="46"/>
      <c r="F46" s="16"/>
      <c r="G46" s="16"/>
      <c r="H46" s="16"/>
      <c r="I46" s="16"/>
      <c r="J46" s="16"/>
    </row>
    <row r="47" spans="1:10" x14ac:dyDescent="0.25">
      <c r="A47" s="47"/>
      <c r="B47" s="45"/>
      <c r="C47" s="45"/>
      <c r="D47" s="45"/>
      <c r="E47" s="45"/>
      <c r="F47" s="16"/>
      <c r="G47" s="16"/>
      <c r="H47" s="16"/>
      <c r="I47" s="16"/>
      <c r="J47" s="16"/>
    </row>
    <row r="48" spans="1:10" x14ac:dyDescent="0.25">
      <c r="A48" s="48"/>
      <c r="B48" s="45"/>
      <c r="C48" s="45"/>
      <c r="D48" s="45"/>
      <c r="E48" s="46"/>
      <c r="F48" s="16"/>
      <c r="G48" s="16"/>
      <c r="H48" s="16"/>
      <c r="I48" s="16"/>
      <c r="J48" s="16"/>
    </row>
    <row r="49" spans="1:10" x14ac:dyDescent="0.25">
      <c r="A49" s="47"/>
      <c r="B49" s="45"/>
      <c r="C49" s="45"/>
      <c r="D49" s="45"/>
      <c r="E49" s="46"/>
      <c r="F49" s="16"/>
      <c r="G49" s="16"/>
      <c r="H49" s="16"/>
      <c r="I49" s="16"/>
      <c r="J49" s="16"/>
    </row>
    <row r="50" spans="1:10" x14ac:dyDescent="0.25">
      <c r="A50" s="49"/>
      <c r="B50" s="50"/>
      <c r="C50" s="50"/>
      <c r="D50" s="16"/>
      <c r="E50" s="20"/>
      <c r="F50" s="16"/>
      <c r="G50" s="16"/>
      <c r="H50" s="16"/>
      <c r="I50" s="16"/>
      <c r="J50" s="16"/>
    </row>
    <row r="51" spans="1:10" x14ac:dyDescent="0.25">
      <c r="A51" s="49"/>
      <c r="B51" s="50"/>
      <c r="C51" s="50"/>
      <c r="D51" s="16"/>
      <c r="E51" s="20"/>
      <c r="F51" s="16"/>
      <c r="G51" s="16"/>
      <c r="H51" s="16"/>
      <c r="I51" s="16"/>
      <c r="J51" s="16"/>
    </row>
    <row r="52" spans="1:10" x14ac:dyDescent="0.25">
      <c r="A52" s="49"/>
      <c r="B52" s="50"/>
      <c r="C52" s="50"/>
      <c r="D52" s="16"/>
      <c r="E52" s="20"/>
      <c r="F52" s="16"/>
      <c r="G52" s="16"/>
      <c r="H52" s="16"/>
      <c r="I52" s="16"/>
      <c r="J52" s="16"/>
    </row>
    <row r="53" spans="1:10" x14ac:dyDescent="0.25">
      <c r="A53" s="49"/>
      <c r="B53" s="50"/>
      <c r="C53" s="50"/>
      <c r="D53" s="16"/>
      <c r="E53" s="20"/>
      <c r="F53" s="16"/>
      <c r="G53" s="16"/>
      <c r="H53" s="16"/>
      <c r="I53" s="16"/>
      <c r="J53" s="16"/>
    </row>
    <row r="54" spans="1:10" x14ac:dyDescent="0.25">
      <c r="A54" s="49"/>
      <c r="B54" s="50"/>
      <c r="C54" s="50"/>
      <c r="D54" s="16"/>
      <c r="E54" s="20"/>
      <c r="F54" s="16"/>
      <c r="G54" s="16"/>
      <c r="H54" s="16"/>
      <c r="I54" s="16"/>
      <c r="J54" s="16"/>
    </row>
    <row r="55" spans="1:10" x14ac:dyDescent="0.25">
      <c r="A55" s="48"/>
      <c r="B55" s="50"/>
      <c r="C55" s="50"/>
      <c r="D55" s="16"/>
      <c r="E55" s="20"/>
      <c r="F55" s="16"/>
      <c r="G55" s="16"/>
      <c r="H55" s="16"/>
      <c r="I55" s="16"/>
      <c r="J55" s="16"/>
    </row>
    <row r="56" spans="1:10" x14ac:dyDescent="0.25">
      <c r="A56" s="49"/>
      <c r="B56" s="50"/>
      <c r="C56" s="50"/>
      <c r="D56" s="16"/>
      <c r="E56" s="20"/>
      <c r="F56" s="16"/>
      <c r="G56" s="16"/>
      <c r="H56" s="16"/>
      <c r="I56" s="16"/>
      <c r="J56" s="16"/>
    </row>
    <row r="57" spans="1:10" x14ac:dyDescent="0.25">
      <c r="A57" s="49"/>
      <c r="B57" s="50"/>
      <c r="C57" s="50"/>
      <c r="D57" s="16"/>
      <c r="E57" s="20"/>
      <c r="F57" s="16"/>
      <c r="G57" s="16"/>
      <c r="H57" s="16"/>
      <c r="I57" s="16"/>
      <c r="J57" s="16"/>
    </row>
  </sheetData>
  <sheetProtection algorithmName="SHA-512" hashValue="cPPwphUWeQm6ogB3nZs7OfABsBCMIr58V87T82/p4dk6PlDx0OE9VwH+izoNZXQqdq2S0q40MBv2ilputqloOw==" saltValue="AfWYFEmoTyy263ZjoZbBiA==" spinCount="100000" sheet="1" objects="1" scenarios="1"/>
  <mergeCells count="26"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A39:D39"/>
    <mergeCell ref="H14:J14"/>
    <mergeCell ref="A38:D38"/>
    <mergeCell ref="A14:A15"/>
    <mergeCell ref="E14:G14"/>
    <mergeCell ref="B16:D16"/>
    <mergeCell ref="B17:D17"/>
    <mergeCell ref="B18:D18"/>
    <mergeCell ref="B19:D19"/>
    <mergeCell ref="B20:D20"/>
    <mergeCell ref="B21:D21"/>
    <mergeCell ref="B22:D22"/>
    <mergeCell ref="B24:D24"/>
    <mergeCell ref="B37:D37"/>
    <mergeCell ref="B25:D25"/>
    <mergeCell ref="B26:D26"/>
  </mergeCells>
  <pageMargins left="0.23622047244094491" right="0.23622047244094491" top="0.74803149606299213" bottom="0.74803149606299213" header="0.31496062992125984" footer="0.31496062992125984"/>
  <pageSetup paperSize="9" scale="67" orientation="portrait" r:id="rId1"/>
  <headerFoot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Deckblatt</vt:lpstr>
      <vt:lpstr>Preisspiegel Lose</vt:lpstr>
      <vt:lpstr>Deckblatt!Druckbereich</vt:lpstr>
      <vt:lpstr>'Preisspiegel Lose'!Druckbereich</vt:lpstr>
      <vt:lpstr>'Preisspiegel Lose'!Drucktitel</vt:lpstr>
    </vt:vector>
  </TitlesOfParts>
  <Company>Vivantes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Marco.Sakolowski@vivantes.de</dc:creator>
  <cp:lastModifiedBy>Bruchmann, Nils</cp:lastModifiedBy>
  <cp:lastPrinted>2021-02-10T16:03:04Z</cp:lastPrinted>
  <dcterms:created xsi:type="dcterms:W3CDTF">2019-04-24T09:54:44Z</dcterms:created>
  <dcterms:modified xsi:type="dcterms:W3CDTF">2026-07-03T07:24:23Z</dcterms:modified>
</cp:coreProperties>
</file>