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G:\ZVI\(P)\FM und BAU\T01 TEK\00_NEU\02_TEK_Vergaben\TEK2603019_NB_Alle_Prüfung Blitzschutz\2_Verfahren\Dokumente\"/>
    </mc:Choice>
  </mc:AlternateContent>
  <xr:revisionPtr revIDLastSave="0" documentId="13_ncr:1_{35234787-5A9D-4DDD-8C32-4CAE65B9D671}" xr6:coauthVersionLast="47" xr6:coauthVersionMax="47" xr10:uidLastSave="{00000000-0000-0000-0000-000000000000}"/>
  <bookViews>
    <workbookView xWindow="28680" yWindow="-120" windowWidth="29040" windowHeight="15720" tabRatio="898" xr2:uid="{00000000-000D-0000-FFFF-FFFF00000000}"/>
  </bookViews>
  <sheets>
    <sheet name="Deckblatt" sheetId="14" r:id="rId1"/>
    <sheet name="HUK" sheetId="87" r:id="rId2"/>
    <sheet name="KAU" sheetId="96" r:id="rId3"/>
    <sheet name="AVK" sheetId="112" r:id="rId4"/>
    <sheet name="WBK" sheetId="113" r:id="rId5"/>
    <sheet name="KHD" sheetId="103" r:id="rId6"/>
    <sheet name="KNK" sheetId="114" r:id="rId7"/>
    <sheet name="IWK" sheetId="109" r:id="rId8"/>
    <sheet name="FFS" sheetId="105" r:id="rId9"/>
    <sheet name="KMV" sheetId="108" r:id="rId10"/>
    <sheet name="KFH" sheetId="110" r:id="rId11"/>
    <sheet name="KSP" sheetId="115" r:id="rId12"/>
    <sheet name="Standortübersicht" sheetId="117" r:id="rId13"/>
  </sheets>
  <definedNames>
    <definedName name="_xlnm._FilterDatabase" localSheetId="3" hidden="1">AVK!$A$4:$P$4</definedName>
    <definedName name="_xlnm._FilterDatabase" localSheetId="8" hidden="1">FFS!$C$4:$P$4</definedName>
    <definedName name="_xlnm._FilterDatabase" localSheetId="1" hidden="1">HUK!$C$4:$O$4</definedName>
    <definedName name="_xlnm._FilterDatabase" localSheetId="7" hidden="1">IWK!$C$4:$P$4</definedName>
    <definedName name="_xlnm._FilterDatabase" localSheetId="2" hidden="1">KAU!$C$4:$P$13</definedName>
    <definedName name="_xlnm._FilterDatabase" localSheetId="10" hidden="1">KFH!$A$4:$O$4</definedName>
    <definedName name="_xlnm._FilterDatabase" localSheetId="5" hidden="1">KHD!$C$4:$P$4</definedName>
    <definedName name="_xlnm._FilterDatabase" localSheetId="9" hidden="1">KMV!$C$4:$P$4</definedName>
    <definedName name="_xlnm._FilterDatabase" localSheetId="6" hidden="1">KNK!$C$4:$P$4</definedName>
    <definedName name="_xlnm._FilterDatabase" localSheetId="11" hidden="1">KSP!$C$4:$P$4</definedName>
    <definedName name="_xlnm._FilterDatabase" localSheetId="12" hidden="1">Standortübersicht!$B$3:$K$39</definedName>
    <definedName name="_xlnm._FilterDatabase" localSheetId="4" hidden="1">WBK!$C$4:$P$4</definedName>
    <definedName name="_ftn1" localSheetId="3">AVK!#REF!</definedName>
    <definedName name="_ftn1" localSheetId="8">FFS!#REF!</definedName>
    <definedName name="_ftn1" localSheetId="1">HUK!#REF!</definedName>
    <definedName name="_ftn1" localSheetId="7">IWK!#REF!</definedName>
    <definedName name="_ftn1" localSheetId="2">KAU!#REF!</definedName>
    <definedName name="_ftn1" localSheetId="10">KFH!#REF!</definedName>
    <definedName name="_ftn1" localSheetId="5">KHD!#REF!</definedName>
    <definedName name="_ftn1" localSheetId="9">KMV!#REF!</definedName>
    <definedName name="_ftn1" localSheetId="6">KNK!#REF!</definedName>
    <definedName name="_ftn1" localSheetId="11">KSP!#REF!</definedName>
    <definedName name="_ftn1" localSheetId="4">WBK!#REF!</definedName>
    <definedName name="_ftnref1" localSheetId="3">AVK!#REF!</definedName>
    <definedName name="_ftnref1" localSheetId="8">FFS!#REF!</definedName>
    <definedName name="_ftnref1" localSheetId="1">HUK!#REF!</definedName>
    <definedName name="_ftnref1" localSheetId="7">IWK!#REF!</definedName>
    <definedName name="_ftnref1" localSheetId="2">KAU!#REF!</definedName>
    <definedName name="_ftnref1" localSheetId="10">KFH!#REF!</definedName>
    <definedName name="_ftnref1" localSheetId="5">KHD!#REF!</definedName>
    <definedName name="_ftnref1" localSheetId="9">KMV!#REF!</definedName>
    <definedName name="_ftnref1" localSheetId="6">KNK!#REF!</definedName>
    <definedName name="_ftnref1" localSheetId="11">KSP!#REF!</definedName>
    <definedName name="_ftnref1" localSheetId="4">WBK!#REF!</definedName>
    <definedName name="_xlnm.Print_Area" localSheetId="3">AVK!$C$1:$O$33</definedName>
    <definedName name="_xlnm.Print_Area" localSheetId="0">Deckblatt!$A$2:$C$25</definedName>
    <definedName name="_xlnm.Print_Area" localSheetId="8">FFS!$C$1:$P$23</definedName>
    <definedName name="_xlnm.Print_Area" localSheetId="1">HUK!$C$1:$O$14</definedName>
    <definedName name="_xlnm.Print_Area" localSheetId="7">IWK!$C$1:$P$8</definedName>
    <definedName name="_xlnm.Print_Area" localSheetId="2">KAU!$C$1:$P$13</definedName>
    <definedName name="_xlnm.Print_Area" localSheetId="10">KFH!$C$1:$Q$16</definedName>
    <definedName name="_xlnm.Print_Area" localSheetId="5">KHD!$C$1:$P$14</definedName>
    <definedName name="_xlnm.Print_Area" localSheetId="9">KMV!$C$1:$P$16</definedName>
    <definedName name="_xlnm.Print_Area" localSheetId="6">KNK!$C$1:$P$49</definedName>
    <definedName name="_xlnm.Print_Area" localSheetId="11">KSP!$C$1:$P$22</definedName>
    <definedName name="_xlnm.Print_Area" localSheetId="12">Standortübersicht!$B$2:$J$31</definedName>
    <definedName name="_xlnm.Print_Area" localSheetId="4">WBK!$C$1:$P$30</definedName>
    <definedName name="_xlnm.Print_Titles" localSheetId="3">AVK!$1:$4</definedName>
    <definedName name="_xlnm.Print_Titles" localSheetId="0">Deckblatt!$1:$8</definedName>
    <definedName name="_xlnm.Print_Titles" localSheetId="8">FFS!$1:$4</definedName>
    <definedName name="_xlnm.Print_Titles" localSheetId="1">HUK!$1:$4</definedName>
    <definedName name="_xlnm.Print_Titles" localSheetId="7">IWK!$1:$4</definedName>
    <definedName name="_xlnm.Print_Titles" localSheetId="2">KAU!$1:$4</definedName>
    <definedName name="_xlnm.Print_Titles" localSheetId="10">KFH!$1:$4</definedName>
    <definedName name="_xlnm.Print_Titles" localSheetId="5">KHD!$1:$4</definedName>
    <definedName name="_xlnm.Print_Titles" localSheetId="9">KMV!$1:$4</definedName>
    <definedName name="_xlnm.Print_Titles" localSheetId="6">KNK!$1:$4</definedName>
    <definedName name="_xlnm.Print_Titles" localSheetId="11">KSP!$1:$4</definedName>
    <definedName name="_xlnm.Print_Titles" localSheetId="4">WBK!$1:$4</definedName>
    <definedName name="SuA_Art" localSheetId="3">#REF!</definedName>
    <definedName name="SuA_Art" localSheetId="8">#REF!</definedName>
    <definedName name="SuA_Art" localSheetId="7">#REF!</definedName>
    <definedName name="SuA_Art" localSheetId="2">#REF!</definedName>
    <definedName name="SuA_Art" localSheetId="10">#REF!</definedName>
    <definedName name="SuA_Art" localSheetId="5">#REF!</definedName>
    <definedName name="SuA_Art" localSheetId="9">#REF!</definedName>
    <definedName name="SuA_Art" localSheetId="6">#REF!</definedName>
    <definedName name="SuA_Art" localSheetId="11">#REF!</definedName>
    <definedName name="SuA_Art" localSheetId="12">#REF!</definedName>
    <definedName name="SuA_Art" localSheetId="4">#REF!</definedName>
    <definedName name="SuA_Art">#REF!</definedName>
    <definedName name="SuA_Masseiheit" localSheetId="3">#REF!</definedName>
    <definedName name="SuA_Masseiheit" localSheetId="8">#REF!</definedName>
    <definedName name="SuA_Masseiheit" localSheetId="7">#REF!</definedName>
    <definedName name="SuA_Masseiheit" localSheetId="2">#REF!</definedName>
    <definedName name="SuA_Masseiheit" localSheetId="10">#REF!</definedName>
    <definedName name="SuA_Masseiheit" localSheetId="5">#REF!</definedName>
    <definedName name="SuA_Masseiheit" localSheetId="9">#REF!</definedName>
    <definedName name="SuA_Masseiheit" localSheetId="6">#REF!</definedName>
    <definedName name="SuA_Masseiheit" localSheetId="11">#REF!</definedName>
    <definedName name="SuA_Masseiheit" localSheetId="12">#REF!</definedName>
    <definedName name="SuA_Masseiheit" localSheetId="4">#REF!</definedName>
    <definedName name="SuA_Masseihei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" i="117" l="1"/>
  <c r="P2" i="115" l="1"/>
  <c r="P1" i="115"/>
  <c r="J2" i="115"/>
  <c r="J1" i="115"/>
  <c r="C2" i="115"/>
  <c r="P2" i="114"/>
  <c r="P1" i="114"/>
  <c r="J2" i="114"/>
  <c r="J1" i="114"/>
  <c r="C2" i="114"/>
  <c r="P2" i="113"/>
  <c r="P1" i="113"/>
  <c r="C2" i="112"/>
  <c r="C2" i="113"/>
  <c r="J2" i="113"/>
  <c r="J1" i="113"/>
  <c r="O2" i="112"/>
  <c r="O1" i="112"/>
  <c r="J2" i="112"/>
  <c r="J1" i="112"/>
  <c r="I22" i="115"/>
  <c r="C1" i="115"/>
  <c r="I45" i="110" l="1"/>
  <c r="I49" i="114" l="1"/>
  <c r="C1" i="114"/>
  <c r="I34" i="113" l="1"/>
  <c r="C1" i="113"/>
  <c r="I33" i="112" l="1"/>
  <c r="C1" i="112"/>
  <c r="K6" i="110" l="1"/>
  <c r="Q2" i="110"/>
  <c r="J2" i="110"/>
  <c r="C2" i="110"/>
  <c r="Q1" i="110"/>
  <c r="J1" i="110"/>
  <c r="C1" i="110"/>
  <c r="H16" i="87" l="1"/>
  <c r="I14" i="103" l="1"/>
  <c r="I16" i="108" l="1"/>
  <c r="I8" i="109" l="1"/>
  <c r="P2" i="109"/>
  <c r="J2" i="109"/>
  <c r="C2" i="109"/>
  <c r="P1" i="109"/>
  <c r="J1" i="109"/>
  <c r="C1" i="109"/>
  <c r="I23" i="105" l="1"/>
  <c r="C2" i="96" l="1"/>
  <c r="C2" i="103"/>
  <c r="C2" i="105"/>
  <c r="C2" i="108"/>
  <c r="C2" i="87"/>
  <c r="C1" i="87"/>
  <c r="P2" i="108" l="1"/>
  <c r="J2" i="108"/>
  <c r="P1" i="108"/>
  <c r="J1" i="108"/>
  <c r="C1" i="108"/>
  <c r="I13" i="96"/>
  <c r="C1" i="96" l="1"/>
  <c r="C1" i="103"/>
  <c r="C1" i="105"/>
  <c r="P2" i="96" l="1"/>
  <c r="P2" i="103"/>
  <c r="P2" i="105"/>
  <c r="O2" i="87"/>
  <c r="P1" i="96"/>
  <c r="P1" i="103"/>
  <c r="P1" i="105"/>
  <c r="O1" i="87"/>
  <c r="J2" i="96"/>
  <c r="J2" i="103"/>
  <c r="J2" i="105"/>
  <c r="I2" i="87"/>
  <c r="J1" i="96"/>
  <c r="J1" i="103"/>
  <c r="J1" i="105"/>
  <c r="I1" i="87"/>
</calcChain>
</file>

<file path=xl/sharedStrings.xml><?xml version="1.0" encoding="utf-8"?>
<sst xmlns="http://schemas.openxmlformats.org/spreadsheetml/2006/main" count="2125" uniqueCount="762">
  <si>
    <t>Bezeichnung</t>
  </si>
  <si>
    <t>zum Vertrag</t>
  </si>
  <si>
    <t>Name</t>
  </si>
  <si>
    <t>Telefon</t>
  </si>
  <si>
    <t>PLZ, Ort</t>
  </si>
  <si>
    <t>zwischen</t>
  </si>
  <si>
    <t>- nachfolgend als Auftraggeber (AG) bezeichnet –</t>
  </si>
  <si>
    <t>und</t>
  </si>
  <si>
    <t>- nachfolgend als Auftragnehmer (AN) bezeichnet –</t>
  </si>
  <si>
    <t>Basiert auf Musterversion</t>
  </si>
  <si>
    <t>Kontakt                   Name:</t>
  </si>
  <si>
    <t xml:space="preserve">                              Telefon</t>
  </si>
  <si>
    <t>xname</t>
  </si>
  <si>
    <t>xtelefon</t>
  </si>
  <si>
    <t>xfirma</t>
  </si>
  <si>
    <t>xstraße</t>
  </si>
  <si>
    <t>xort</t>
  </si>
  <si>
    <t>gültig ab</t>
  </si>
  <si>
    <t>ersetzt Anlage vom</t>
  </si>
  <si>
    <t>gehört zu</t>
  </si>
  <si>
    <t>Erstaustellung</t>
  </si>
  <si>
    <t>Vivantes - Netzwerk für Gesundheit GmbH</t>
  </si>
  <si>
    <t>Aroser Allee 72-76</t>
  </si>
  <si>
    <t>13407 Berlin</t>
  </si>
  <si>
    <t>Standort</t>
  </si>
  <si>
    <t>HUK</t>
  </si>
  <si>
    <t>KAU</t>
  </si>
  <si>
    <t>KFH</t>
  </si>
  <si>
    <t>KHD</t>
  </si>
  <si>
    <t>KNK</t>
  </si>
  <si>
    <t>KSP</t>
  </si>
  <si>
    <t>WBK</t>
  </si>
  <si>
    <t>FFS</t>
  </si>
  <si>
    <t>Haus / Gebäude</t>
  </si>
  <si>
    <t>Etage / Station</t>
  </si>
  <si>
    <t>ARO</t>
  </si>
  <si>
    <t>AVK</t>
  </si>
  <si>
    <t>Stk.</t>
  </si>
  <si>
    <t>Eigen-tum</t>
  </si>
  <si>
    <t>Firma</t>
  </si>
  <si>
    <t>Los</t>
  </si>
  <si>
    <t>Region</t>
  </si>
  <si>
    <t>Kürzel</t>
  </si>
  <si>
    <t>Kliniken</t>
  </si>
  <si>
    <t>Adresse</t>
  </si>
  <si>
    <t>Ansprechpartner vor Ort</t>
  </si>
  <si>
    <t>Strasse</t>
  </si>
  <si>
    <t>Fax</t>
  </si>
  <si>
    <t>E-Mail</t>
  </si>
  <si>
    <t>Anlage 3</t>
  </si>
  <si>
    <t>Ost</t>
  </si>
  <si>
    <t>Landsberger Allee 49</t>
  </si>
  <si>
    <t>10249 Berlin</t>
  </si>
  <si>
    <t>(030) 130 232030</t>
  </si>
  <si>
    <t>Myslowitzer Str. 45</t>
  </si>
  <si>
    <t>12621 Berlin</t>
  </si>
  <si>
    <t xml:space="preserve">Sebastian Kemmer </t>
  </si>
  <si>
    <t>(030) 130 172891</t>
  </si>
  <si>
    <t>(030) 130 172892</t>
  </si>
  <si>
    <t>sebastian.kemmer@vivantes.de</t>
  </si>
  <si>
    <t>Nord</t>
  </si>
  <si>
    <t>Aroser Allee</t>
  </si>
  <si>
    <t>Aroser Allee 72</t>
  </si>
  <si>
    <t>(030) 130 121530</t>
  </si>
  <si>
    <t>(030) 130 121532</t>
  </si>
  <si>
    <t>Humboldt-Klinikum</t>
  </si>
  <si>
    <t>Am Nordgraben 2</t>
  </si>
  <si>
    <t>13509 Berlin</t>
  </si>
  <si>
    <t>13437 Berlin</t>
  </si>
  <si>
    <t>KMV</t>
  </si>
  <si>
    <t>Krankenhaus des Maßregelvollzugs</t>
  </si>
  <si>
    <t>Olbendorfer Weg 70</t>
  </si>
  <si>
    <t xml:space="preserve">13403 Berlin </t>
  </si>
  <si>
    <t>Klinikum Spandau</t>
  </si>
  <si>
    <t>Neue Bergstraße 6</t>
  </si>
  <si>
    <t>13585 Berlin</t>
  </si>
  <si>
    <t>(030) 130 131400</t>
  </si>
  <si>
    <t>(030) 130 131404</t>
  </si>
  <si>
    <t>Süd/West</t>
  </si>
  <si>
    <t>Auguste-Viktoria-Klinikum</t>
  </si>
  <si>
    <t>Rubensstraße 125</t>
  </si>
  <si>
    <t>12157 Berlin</t>
  </si>
  <si>
    <t>(030) 130 202244</t>
  </si>
  <si>
    <t>IWK</t>
  </si>
  <si>
    <t>Ida-Wolf-Krankenhaus</t>
  </si>
  <si>
    <t>Juchaczweg 21</t>
  </si>
  <si>
    <t>12351 Berlin</t>
  </si>
  <si>
    <t>(030) 130 142130</t>
  </si>
  <si>
    <t>(030) 131 143599</t>
  </si>
  <si>
    <t>Klinikum Am Urban</t>
  </si>
  <si>
    <t>Dieffenbachstraße 1</t>
  </si>
  <si>
    <t>10967 Berlin</t>
  </si>
  <si>
    <t>(030) 130 224024</t>
  </si>
  <si>
    <t>Klinikum Neukölln</t>
  </si>
  <si>
    <t>Rudower Straße 48</t>
  </si>
  <si>
    <t xml:space="preserve">Vivantes Wenckebach-Klinikum </t>
  </si>
  <si>
    <t>Wenckebachstraße 23</t>
  </si>
  <si>
    <t>12099 Berlin</t>
  </si>
  <si>
    <t>FFS - Forum für Senioren</t>
  </si>
  <si>
    <t>HTE</t>
  </si>
  <si>
    <t>Haus Teichstrasse</t>
  </si>
  <si>
    <t>Teichstraße 44</t>
  </si>
  <si>
    <t>Marion Voigt</t>
  </si>
  <si>
    <t>marion.voigt@vivantes.de</t>
  </si>
  <si>
    <t>HSO</t>
  </si>
  <si>
    <t>Haus Sommerstrasse</t>
  </si>
  <si>
    <t>Sommerstraße 25 c</t>
  </si>
  <si>
    <t>13409 Berlin</t>
  </si>
  <si>
    <t>Heike Sporkhorst</t>
  </si>
  <si>
    <t>heike.sporkhorst@vivantes.de</t>
  </si>
  <si>
    <t>HJK</t>
  </si>
  <si>
    <t>Haus John F. Kennedy</t>
  </si>
  <si>
    <t>Alt-Wittenau 90 - 90a</t>
  </si>
  <si>
    <t>HJH</t>
  </si>
  <si>
    <t>Haus Jungfernheide</t>
  </si>
  <si>
    <t>Schweiggerweg 2-12</t>
  </si>
  <si>
    <t>13627 Berlin</t>
  </si>
  <si>
    <t>HSE</t>
  </si>
  <si>
    <t>Haus Seebrücke</t>
  </si>
  <si>
    <t>Am Maselakepark 20</t>
  </si>
  <si>
    <t>13587 Berlin</t>
  </si>
  <si>
    <t>Antje Stschepin-Lohfing</t>
  </si>
  <si>
    <t>antje.stschepin-lohfing@vivantes.de</t>
  </si>
  <si>
    <t>HEH</t>
  </si>
  <si>
    <t>Lanzendorfer Weg 30</t>
  </si>
  <si>
    <t>14089 Berlin</t>
  </si>
  <si>
    <t>Hans-Jürgen Duske</t>
  </si>
  <si>
    <t>hans-juergen.duske@vivantes.de</t>
  </si>
  <si>
    <t>HHK</t>
  </si>
  <si>
    <t>Schönwalder Str. 50-52</t>
  </si>
  <si>
    <t>HWD</t>
  </si>
  <si>
    <t>Haus Wilmersdorf</t>
  </si>
  <si>
    <t>Berkaer Str. 31-35</t>
  </si>
  <si>
    <t>14199 Berlin</t>
  </si>
  <si>
    <t>Michelle Apwisch</t>
  </si>
  <si>
    <t>michelle.apwisch@vivantes.de</t>
  </si>
  <si>
    <t>HLE</t>
  </si>
  <si>
    <t>Haus Leonore</t>
  </si>
  <si>
    <t>Leonorenstraße 17 - 33</t>
  </si>
  <si>
    <t>12247 Berlin</t>
  </si>
  <si>
    <t>Zinka Malkwitz</t>
  </si>
  <si>
    <t>zinka.malkwitz@vivantes.de</t>
  </si>
  <si>
    <t>HIW</t>
  </si>
  <si>
    <t>HWE</t>
  </si>
  <si>
    <t>Haus Weidenweg</t>
  </si>
  <si>
    <t>Weidenweg 42</t>
  </si>
  <si>
    <t>HJZ</t>
  </si>
  <si>
    <t>Haus Jahreszeiten</t>
  </si>
  <si>
    <t>Büschingstraße 29</t>
  </si>
  <si>
    <t>HFP</t>
  </si>
  <si>
    <t>Haus Franckepark</t>
  </si>
  <si>
    <t>Götzstraße 20a</t>
  </si>
  <si>
    <t>HBZ</t>
  </si>
  <si>
    <t>Haus Britz</t>
  </si>
  <si>
    <t>Buschkrugallee 139</t>
  </si>
  <si>
    <t>12359 Berlin</t>
  </si>
  <si>
    <t>HRS</t>
  </si>
  <si>
    <t>Haus Rhinstraße</t>
  </si>
  <si>
    <t>Rhinstraße 105</t>
  </si>
  <si>
    <t>10315 Berlin</t>
  </si>
  <si>
    <t>Sandra Ebner</t>
  </si>
  <si>
    <t>sandra.ebner@vivantes.de</t>
  </si>
  <si>
    <t>HDS</t>
  </si>
  <si>
    <t>Haus Danziger Straße</t>
  </si>
  <si>
    <t>Danziger Straße 245</t>
  </si>
  <si>
    <t>10407 Berlin</t>
  </si>
  <si>
    <t>Corinna Wiesner-Andersch</t>
  </si>
  <si>
    <t>corinna.wiesner-andersch@vivantes.de</t>
  </si>
  <si>
    <t>Bemerkungen</t>
  </si>
  <si>
    <r>
      <t xml:space="preserve">Achtung:
Diese Tabelle enthält Macros. Beim Öffnen müssen für eine saubere Funktion Macros zugelassen werden. </t>
    </r>
    <r>
      <rPr>
        <sz val="10"/>
        <color indexed="10"/>
        <rFont val="Arial"/>
        <family val="2"/>
      </rPr>
      <t xml:space="preserve">Auf gar keinen Fall dürfen auf denSeiten Deckblatt und Unterschrift, sowie in allen Kopfzeilen bis Zeile 5 Änderungen die zu Zellverschiebungen führen vorgenommen werden. Die Daten in den Kopfzeilen und im Unterschriftenblatt werden automatisch gefüllt. Hier ist nichts zu Ändern....
</t>
    </r>
    <r>
      <rPr>
        <sz val="10"/>
        <rFont val="Arial"/>
        <family val="2"/>
      </rPr>
      <t xml:space="preserve">
Funktionen der Macros:
1) Setzen der Werte in der Fußzeile beim Ausdruck für Vertragsname und Gültig ab. (Wird durchgeführt, wenn diese Zellen geändert werden)
    !!!Ändert man diese Werte dauert die Verarbeitung ca 1 Minute!!!
2) Auflistung der Unterkataloge im Unterschriftenblatt. (Wird vor dem Druck und beim Aufklappen des Unterschriften Blattes durchgeführt)</t>
    </r>
  </si>
  <si>
    <t>Renè Strache</t>
  </si>
  <si>
    <t>(030) 130 115372</t>
  </si>
  <si>
    <t>rene.strache@vivantes.de</t>
  </si>
  <si>
    <t>torsten.pestner@vivantes.de</t>
  </si>
  <si>
    <t>Torsten Pestner</t>
  </si>
  <si>
    <t>Haus Sommerstrasse Kurzzeitpflege</t>
  </si>
  <si>
    <t>Haus Rhinstraße Kurzzeitpflege</t>
  </si>
  <si>
    <t>Haus John F. Kennedy Gerontopsychiatrie</t>
  </si>
  <si>
    <t>Haus Kaulsdorf</t>
  </si>
  <si>
    <t>Haus Erweiterungen</t>
  </si>
  <si>
    <t>Erweiterung in HLE, HLR, HIW</t>
  </si>
  <si>
    <t>KSO</t>
  </si>
  <si>
    <t>HRK</t>
  </si>
  <si>
    <t>KIW</t>
  </si>
  <si>
    <t>Judith Hanisch</t>
  </si>
  <si>
    <t>judith.hanisch@vivantes.de</t>
  </si>
  <si>
    <t>GJF</t>
  </si>
  <si>
    <t>HKD</t>
  </si>
  <si>
    <t>Klinikum Kaulsdorf</t>
  </si>
  <si>
    <t>Eigentum</t>
  </si>
  <si>
    <t>HSR</t>
  </si>
  <si>
    <t>Haus St. Richard</t>
  </si>
  <si>
    <t>12055 Berlin</t>
  </si>
  <si>
    <t>Mengengerüst</t>
  </si>
  <si>
    <t>über</t>
  </si>
  <si>
    <t>2.0</t>
  </si>
  <si>
    <t>Standorte</t>
  </si>
  <si>
    <t>Christian Klimmek</t>
  </si>
  <si>
    <t>christian.klimmek@vivantes.de</t>
  </si>
  <si>
    <t>Nicolai van de Bergh</t>
  </si>
  <si>
    <t>(030) 130 130 202202</t>
  </si>
  <si>
    <t>nicolai.vandebergh@vivantes.de</t>
  </si>
  <si>
    <t>Münsterberger Weg 96</t>
  </si>
  <si>
    <t>Schudomastrasse 16</t>
  </si>
  <si>
    <t>(030) 130 115228</t>
  </si>
  <si>
    <t>Prüfung Blitzschutzanlagen</t>
  </si>
  <si>
    <t>Nummerierung</t>
  </si>
  <si>
    <t>Haus 01</t>
  </si>
  <si>
    <t>Haus 07</t>
  </si>
  <si>
    <t>Haus 08</t>
  </si>
  <si>
    <t>Haus 10</t>
  </si>
  <si>
    <t>Haus 18</t>
  </si>
  <si>
    <t>Haus 19</t>
  </si>
  <si>
    <t>Haus 20</t>
  </si>
  <si>
    <t>Status</t>
  </si>
  <si>
    <t>Baujahr</t>
  </si>
  <si>
    <t>aktiv</t>
  </si>
  <si>
    <t>00013060</t>
  </si>
  <si>
    <t>00020304</t>
  </si>
  <si>
    <t>00020305</t>
  </si>
  <si>
    <t>00020306</t>
  </si>
  <si>
    <t>00020307</t>
  </si>
  <si>
    <t>00020308</t>
  </si>
  <si>
    <t>00020309</t>
  </si>
  <si>
    <t>00020310</t>
  </si>
  <si>
    <t>00020311</t>
  </si>
  <si>
    <t>00021735</t>
  </si>
  <si>
    <t>00021736</t>
  </si>
  <si>
    <t>00021737</t>
  </si>
  <si>
    <t>00021738</t>
  </si>
  <si>
    <t>00021739</t>
  </si>
  <si>
    <t>00021740</t>
  </si>
  <si>
    <t>00021741</t>
  </si>
  <si>
    <t>00021742</t>
  </si>
  <si>
    <t>Blitzschutzanlage</t>
  </si>
  <si>
    <t>00012941</t>
  </si>
  <si>
    <t>00025574</t>
  </si>
  <si>
    <t>00025640</t>
  </si>
  <si>
    <t>00025644</t>
  </si>
  <si>
    <t>00025648</t>
  </si>
  <si>
    <t>00025649</t>
  </si>
  <si>
    <t>00025650</t>
  </si>
  <si>
    <t>00025652</t>
  </si>
  <si>
    <t>00025653</t>
  </si>
  <si>
    <t>00026120</t>
  </si>
  <si>
    <t>00026121</t>
  </si>
  <si>
    <t>00026123</t>
  </si>
  <si>
    <t>00026124</t>
  </si>
  <si>
    <t>00026125</t>
  </si>
  <si>
    <t>00026126</t>
  </si>
  <si>
    <t>00026127</t>
  </si>
  <si>
    <t>00026134</t>
  </si>
  <si>
    <t>Blitzschutzanlage Haus 2</t>
  </si>
  <si>
    <t>Blitzschutzanlage OP Modul und Brücke</t>
  </si>
  <si>
    <t>Blitzschutzanlage O2 Tankanlage</t>
  </si>
  <si>
    <t>Blitzschutzanlage Bauteil A4</t>
  </si>
  <si>
    <t>Blitzschutzanlage Bauteil A1-A3</t>
  </si>
  <si>
    <t>Blitzschutzanlage Bauteil B1-B3</t>
  </si>
  <si>
    <t>Blitzschutzanlage Bauteil C1-C4</t>
  </si>
  <si>
    <t>Erdungsanlage E1 + E2</t>
  </si>
  <si>
    <t>Haus 02</t>
  </si>
  <si>
    <t>OP Modul</t>
  </si>
  <si>
    <t>Poelzigbau</t>
  </si>
  <si>
    <t>Transformatorenraum</t>
  </si>
  <si>
    <t>Klinikum am Urban</t>
  </si>
  <si>
    <t>Letzte vollständige Prüfung</t>
  </si>
  <si>
    <t>Letzte Sichtprüfung</t>
  </si>
  <si>
    <t>Blitzschutzklasse</t>
  </si>
  <si>
    <t>Ableitungen in Stück</t>
  </si>
  <si>
    <t>Höhe in Meter</t>
  </si>
  <si>
    <t>Umfang in Meter</t>
  </si>
  <si>
    <t>Blitzschutz
klasse</t>
  </si>
  <si>
    <t>00000102</t>
  </si>
  <si>
    <t>00000257</t>
  </si>
  <si>
    <t>00000259</t>
  </si>
  <si>
    <t>00000260</t>
  </si>
  <si>
    <t>00000261</t>
  </si>
  <si>
    <t>00000262</t>
  </si>
  <si>
    <t>00000263</t>
  </si>
  <si>
    <t>00000264</t>
  </si>
  <si>
    <t>00000265</t>
  </si>
  <si>
    <t>00000266</t>
  </si>
  <si>
    <t>00000267</t>
  </si>
  <si>
    <t>00000268</t>
  </si>
  <si>
    <t>00000272</t>
  </si>
  <si>
    <t>00000273</t>
  </si>
  <si>
    <t>00000274</t>
  </si>
  <si>
    <t>00000275</t>
  </si>
  <si>
    <t>00000276</t>
  </si>
  <si>
    <t>00000277</t>
  </si>
  <si>
    <t>00000280</t>
  </si>
  <si>
    <t>00000283</t>
  </si>
  <si>
    <t>00000284</t>
  </si>
  <si>
    <t>00000285</t>
  </si>
  <si>
    <t>00023600</t>
  </si>
  <si>
    <t>BS Haus 21</t>
  </si>
  <si>
    <t>BS Haus 30</t>
  </si>
  <si>
    <t>BS Haus 24</t>
  </si>
  <si>
    <t>BS Haus 26</t>
  </si>
  <si>
    <t>BS Haus 22</t>
  </si>
  <si>
    <t>BS Haus 25</t>
  </si>
  <si>
    <t>BS Pavillon 01</t>
  </si>
  <si>
    <t>BS Pavillon 02</t>
  </si>
  <si>
    <t>BS Pavillon 03</t>
  </si>
  <si>
    <t>BS Pavillon 04</t>
  </si>
  <si>
    <t>BS Pavillon 05</t>
  </si>
  <si>
    <t>BS Pavillon 06</t>
  </si>
  <si>
    <t>BS Pavillon 07</t>
  </si>
  <si>
    <t>BS Pavillon 08</t>
  </si>
  <si>
    <t>BS Pavillon 09</t>
  </si>
  <si>
    <t>BS Pavillon 10</t>
  </si>
  <si>
    <t>BS Pavillon 11</t>
  </si>
  <si>
    <t>BS Pavillon 12</t>
  </si>
  <si>
    <t>BS Pavillon 14</t>
  </si>
  <si>
    <t>BS Haus 16</t>
  </si>
  <si>
    <t>BS Haus 19</t>
  </si>
  <si>
    <t>BS Haus 20</t>
  </si>
  <si>
    <t>Haus 21</t>
  </si>
  <si>
    <t>Haus 30</t>
  </si>
  <si>
    <t>Haus 24</t>
  </si>
  <si>
    <t>Haus 26</t>
  </si>
  <si>
    <t>Haus 22</t>
  </si>
  <si>
    <t>Haus 27</t>
  </si>
  <si>
    <t>Pavillon 01</t>
  </si>
  <si>
    <t>Pavillon 02</t>
  </si>
  <si>
    <t>Pavillon 03</t>
  </si>
  <si>
    <t>Pavillon 04</t>
  </si>
  <si>
    <t>Pavillon 05</t>
  </si>
  <si>
    <t>Pavillon 06</t>
  </si>
  <si>
    <t>Pavillon 07</t>
  </si>
  <si>
    <t>Pavillon 08</t>
  </si>
  <si>
    <t>Pavillon 09</t>
  </si>
  <si>
    <t>Pavillon 10</t>
  </si>
  <si>
    <t>Pavillon 11</t>
  </si>
  <si>
    <t>Pavillon 12</t>
  </si>
  <si>
    <t>Pavillon 14</t>
  </si>
  <si>
    <t>Haus 16</t>
  </si>
  <si>
    <t>Haus 01a</t>
  </si>
  <si>
    <t>00021959</t>
  </si>
  <si>
    <t>00021960</t>
  </si>
  <si>
    <t>00021961</t>
  </si>
  <si>
    <t>Ida - Wolff - Gelände</t>
  </si>
  <si>
    <t>Verwaltungsgebäude</t>
  </si>
  <si>
    <t>11/2020</t>
  </si>
  <si>
    <t>Haus 11 (TH WSH)</t>
  </si>
  <si>
    <t>Turnhalle</t>
  </si>
  <si>
    <t>III</t>
  </si>
  <si>
    <t>Keine, Gebäudeautark</t>
  </si>
  <si>
    <t>2008+2018+2021</t>
  </si>
  <si>
    <t>Haus 12 (Kirche)</t>
  </si>
  <si>
    <t>Kirche</t>
  </si>
  <si>
    <t>Haus 6</t>
  </si>
  <si>
    <t>Haus 4</t>
  </si>
  <si>
    <t>AT Werkstatt</t>
  </si>
  <si>
    <t>Haus 7</t>
  </si>
  <si>
    <t>Haus 9</t>
  </si>
  <si>
    <t>IT Zentrale</t>
  </si>
  <si>
    <t>WSH</t>
  </si>
  <si>
    <t>Haus 5</t>
  </si>
  <si>
    <t>Haus 1</t>
  </si>
  <si>
    <t>Haus 2</t>
  </si>
  <si>
    <t>Büro und Schleuse</t>
  </si>
  <si>
    <t>Haus 3</t>
  </si>
  <si>
    <t>Das genaue Baujahr konnte nicht ermittelt werden</t>
  </si>
  <si>
    <t>Chirurgie / CT</t>
  </si>
  <si>
    <t>med. Gase Sauerstoff</t>
  </si>
  <si>
    <t>Dienstgebäude</t>
  </si>
  <si>
    <t>Praxis Fera</t>
  </si>
  <si>
    <t>ehem. ITS / OP</t>
  </si>
  <si>
    <t>Garagen</t>
  </si>
  <si>
    <t>Hospiz</t>
  </si>
  <si>
    <t>Medizincontrolling</t>
  </si>
  <si>
    <t>Infopunkt / Pförtnergebäude</t>
  </si>
  <si>
    <t xml:space="preserve">Leerstand  </t>
  </si>
  <si>
    <t>Leerstand</t>
  </si>
  <si>
    <t>Kesselhaus &amp; Werkstatt</t>
  </si>
  <si>
    <t>Gasflaschenlager</t>
  </si>
  <si>
    <t xml:space="preserve">IFW / Dienstgebäude </t>
  </si>
  <si>
    <t>Post / Gärtner</t>
  </si>
  <si>
    <t>Elektroübergabe - Trafostation 1</t>
  </si>
  <si>
    <t xml:space="preserve">Psychiatrische Klinik </t>
  </si>
  <si>
    <t>Lager</t>
  </si>
  <si>
    <t>Tagesklinik 1    Psych.</t>
  </si>
  <si>
    <t>Vivantex</t>
  </si>
  <si>
    <t xml:space="preserve">	10 KV Trafostation Nr. 2 Unterstation</t>
  </si>
  <si>
    <t>10 KV Trafostation Nr. 4 Unterstation</t>
  </si>
  <si>
    <t>Blitzschutzanlage Haus 1</t>
  </si>
  <si>
    <t>II</t>
  </si>
  <si>
    <t>00029303</t>
  </si>
  <si>
    <t>ja</t>
  </si>
  <si>
    <t>Haus 06</t>
  </si>
  <si>
    <t>Blitzschutzanlage Haus 6</t>
  </si>
  <si>
    <t>00029306</t>
  </si>
  <si>
    <t>Blitzschutzanlage Haus 7 &amp; 7a</t>
  </si>
  <si>
    <t>00029308</t>
  </si>
  <si>
    <t>Blitzschutzanlage Haus 8</t>
  </si>
  <si>
    <t>00029304</t>
  </si>
  <si>
    <t>Haus 09a</t>
  </si>
  <si>
    <t>Blitzschutzanlage Haus 9a &amp; RTW-Garage</t>
  </si>
  <si>
    <t>00029302</t>
  </si>
  <si>
    <t>Blitzschutzanlage Haus 10</t>
  </si>
  <si>
    <t>00029307</t>
  </si>
  <si>
    <t>Haus 13</t>
  </si>
  <si>
    <t>Blitzschutzanlage Haus 13</t>
  </si>
  <si>
    <t>00029309</t>
  </si>
  <si>
    <t>Haus 14</t>
  </si>
  <si>
    <t>Blitzschutzanlage Haus 14</t>
  </si>
  <si>
    <t>00029300</t>
  </si>
  <si>
    <t>Technikzentrale</t>
  </si>
  <si>
    <t>Blitzschutzanlage Haus 15 Technikzentrale</t>
  </si>
  <si>
    <t>00029305</t>
  </si>
  <si>
    <t>DG</t>
  </si>
  <si>
    <t>Blitzschutzanlage Hs. 1</t>
  </si>
  <si>
    <t>Blitzschutzanlage Hs. 7</t>
  </si>
  <si>
    <t>Blitzschutzanlage Hs. 8</t>
  </si>
  <si>
    <t>Blitzschutzanlage Hs. 9</t>
  </si>
  <si>
    <t>00029301</t>
  </si>
  <si>
    <t>00029310</t>
  </si>
  <si>
    <t>00029311</t>
  </si>
  <si>
    <t>Vivantes GmbH</t>
  </si>
  <si>
    <t>Anlage Dach Therapeutikum</t>
  </si>
  <si>
    <t>Anlage Dach Anbau Ost Station 1.1</t>
  </si>
  <si>
    <t>Anlage Dach A1-A6</t>
  </si>
  <si>
    <t>Anlage Gebäudeteil F</t>
  </si>
  <si>
    <t>Anlage Dach B1-B4</t>
  </si>
  <si>
    <t>Anlage Dach C1-C3</t>
  </si>
  <si>
    <t>Anlage Dach D1-D3</t>
  </si>
  <si>
    <t>Anlage Dach E1-E3</t>
  </si>
  <si>
    <t>Anlage Dach TK</t>
  </si>
  <si>
    <t>Anlage Gebäudeteil A7 Komfort-Klinikum</t>
  </si>
  <si>
    <t>Anlage Dach Anbau Bautei A Pavillion</t>
  </si>
  <si>
    <t>innere und äußere Ableitungen</t>
  </si>
  <si>
    <t>äußere Ableitungen</t>
  </si>
  <si>
    <t>Dach über 3.OG</t>
  </si>
  <si>
    <t>Modul-, Aufzugs- und Brückendach</t>
  </si>
  <si>
    <t>Flachdach/Bitumen</t>
  </si>
  <si>
    <t>Dach über 2.OG</t>
  </si>
  <si>
    <t>Dach über 1.OG und IG</t>
  </si>
  <si>
    <t>Dach 10.OG + + Türme</t>
  </si>
  <si>
    <t xml:space="preserve">Dach über 1.OG  </t>
  </si>
  <si>
    <t>3 und 8</t>
  </si>
  <si>
    <t>08/2009 Errichtung und letzte vollständige Prüfung</t>
  </si>
  <si>
    <t xml:space="preserve">Anlage </t>
  </si>
  <si>
    <t>unbekannt</t>
  </si>
  <si>
    <t xml:space="preserve">nein </t>
  </si>
  <si>
    <t>Mittelflügel</t>
  </si>
  <si>
    <t>100 % Klingsor Immob.</t>
  </si>
  <si>
    <t>Südflügel</t>
  </si>
  <si>
    <t>zu 50 % FfS/ 50 % Klingsor Immob.</t>
  </si>
  <si>
    <t>Westflügel</t>
  </si>
  <si>
    <t>100 % FfS</t>
  </si>
  <si>
    <t>Helmut Magdeburg GmbH/ Schutzklasse III/ äußere Blitzschutzanlage und Überspannungsschutz</t>
  </si>
  <si>
    <t>k.A.</t>
  </si>
  <si>
    <t>ca. 24</t>
  </si>
  <si>
    <t>ca. 170</t>
  </si>
  <si>
    <t>siehe Bemerkung</t>
  </si>
  <si>
    <t>nein</t>
  </si>
  <si>
    <t>DIN VDE 0185 305(DIN EN 62305-2)</t>
  </si>
  <si>
    <t>Dach</t>
  </si>
  <si>
    <t>Fundamenterder</t>
  </si>
  <si>
    <t>Fundament</t>
  </si>
  <si>
    <t>Oberleitung  Alu 8mm rund</t>
  </si>
  <si>
    <t>Abwasserleitung</t>
  </si>
  <si>
    <t>Erdleitung Stahl verzinkt 30x3,5 verzinkt</t>
  </si>
  <si>
    <t>12A</t>
  </si>
  <si>
    <t>15.1</t>
  </si>
  <si>
    <t>15.2</t>
  </si>
  <si>
    <t>16.1</t>
  </si>
  <si>
    <t>16.2</t>
  </si>
  <si>
    <t>16.3</t>
  </si>
  <si>
    <t>16.4</t>
  </si>
  <si>
    <t>16.5</t>
  </si>
  <si>
    <t>16.6</t>
  </si>
  <si>
    <t>16.7</t>
  </si>
  <si>
    <t>21/22</t>
  </si>
  <si>
    <t>Nordflügel</t>
  </si>
  <si>
    <t>Gefäßzentrum</t>
  </si>
  <si>
    <t>Bettenhaus - Ostflügel</t>
  </si>
  <si>
    <t>Bettenhaus - Westflügel</t>
  </si>
  <si>
    <t xml:space="preserve"> U+B / Verwaltung / Mittelflügel</t>
  </si>
  <si>
    <t>Bettenhaus</t>
  </si>
  <si>
    <t>Magistrale</t>
  </si>
  <si>
    <t>Bettenhaus - Südflügel</t>
  </si>
  <si>
    <t xml:space="preserve">Bettenhaus / ITS </t>
  </si>
  <si>
    <t xml:space="preserve"> Empang / OP / Endoskopie</t>
  </si>
  <si>
    <t>Strahlentherapie / OP 1 - 4</t>
  </si>
  <si>
    <t>Kinderrettung / OP 5 - 8</t>
  </si>
  <si>
    <t>OP / ITS / Rettungsstelle</t>
  </si>
  <si>
    <t>Strahlenbunker</t>
  </si>
  <si>
    <t>Verbinder</t>
  </si>
  <si>
    <t>Kreißsaal</t>
  </si>
  <si>
    <t>Pathol./Mikrob.</t>
  </si>
  <si>
    <t>Wirtsch./Bürogeb.</t>
  </si>
  <si>
    <t>Trafo/Notstrom</t>
  </si>
  <si>
    <t>Technik</t>
  </si>
  <si>
    <t>IHK</t>
  </si>
  <si>
    <t>Tagesklinik</t>
  </si>
  <si>
    <t>TK Phy.</t>
  </si>
  <si>
    <t>Zahn. Notd./Betriebsa.</t>
  </si>
  <si>
    <t>Röntgen</t>
  </si>
  <si>
    <t>Vattenfall-K537</t>
  </si>
  <si>
    <t>E-Karrenstation</t>
  </si>
  <si>
    <t>Schlafstation</t>
  </si>
  <si>
    <t>Sauerstoff /Sauerstofftank</t>
  </si>
  <si>
    <t>Fernwärmeübernahme</t>
  </si>
  <si>
    <t>Verwaltung/Rechenzentrum</t>
  </si>
  <si>
    <t>SPZ</t>
  </si>
  <si>
    <t>KITA</t>
  </si>
  <si>
    <t>Neurologie</t>
  </si>
  <si>
    <t>KJPP</t>
  </si>
  <si>
    <t>Neonatologie</t>
  </si>
  <si>
    <t>8 - 12</t>
  </si>
  <si>
    <t xml:space="preserve">Bitumenschweißbahn </t>
  </si>
  <si>
    <t>Ziegel</t>
  </si>
  <si>
    <t>Splitt, Kies</t>
  </si>
  <si>
    <t>Ringerder</t>
  </si>
  <si>
    <t>Funderment</t>
  </si>
  <si>
    <t>ringerder</t>
  </si>
  <si>
    <t>Ableitungen</t>
  </si>
  <si>
    <t>entfällt</t>
  </si>
  <si>
    <t>10/2022 (ohne Haus 30)</t>
  </si>
  <si>
    <t>TEK2603019</t>
  </si>
  <si>
    <t>11+12/2025</t>
  </si>
  <si>
    <t>12/2025</t>
  </si>
  <si>
    <t>03/2026</t>
  </si>
  <si>
    <t>05/2025</t>
  </si>
  <si>
    <t>Haus 8</t>
  </si>
  <si>
    <t>Blitzschutzanlage Hs. 8 Kobaltbunker</t>
  </si>
  <si>
    <t>Haus 8b</t>
  </si>
  <si>
    <t>Blitzschutzanlage Hs. 8b</t>
  </si>
  <si>
    <t>00049105</t>
  </si>
  <si>
    <t>Blitzschutzanlage Hs. 10</t>
  </si>
  <si>
    <t>Haus 11</t>
  </si>
  <si>
    <t>Blitzschutzanlage Hs. 11/11a</t>
  </si>
  <si>
    <t>Haus 12</t>
  </si>
  <si>
    <t>Blitzschutzanlage Hs. 12</t>
  </si>
  <si>
    <t>Verbinder 2</t>
  </si>
  <si>
    <t>Blitzschutzanlage Hs. VB2</t>
  </si>
  <si>
    <t>Haus 17</t>
  </si>
  <si>
    <t>Blitzschutzanlage Hs. 17</t>
  </si>
  <si>
    <t>Blitzschutzanlage Hs. 18</t>
  </si>
  <si>
    <t>Blitzschutzanlage Hs. 19</t>
  </si>
  <si>
    <t>Blitzschutzanlage Hs. 20</t>
  </si>
  <si>
    <t>Blitzschutzanlage Hs. 21</t>
  </si>
  <si>
    <t>Blitzschutzanlage Hs. 22</t>
  </si>
  <si>
    <t>Haus 23</t>
  </si>
  <si>
    <t>Blitzschutzanlage Hs. 23</t>
  </si>
  <si>
    <t>00049116</t>
  </si>
  <si>
    <t>Haus 32</t>
  </si>
  <si>
    <t>Blitzschutzanlage Hs. 32 Bistro</t>
  </si>
  <si>
    <t>Haus 33</t>
  </si>
  <si>
    <t>Blitzschutzanlage Hs. 33 Bistro-Lager</t>
  </si>
  <si>
    <t>Blitzschutzanlage Hs. 33</t>
  </si>
  <si>
    <t>Haus 35</t>
  </si>
  <si>
    <t>Blitzschutzanlage Hs. 35</t>
  </si>
  <si>
    <t>Haus 36</t>
  </si>
  <si>
    <t>Blitzschutzanlage Hs. 36</t>
  </si>
  <si>
    <t>Haus 51</t>
  </si>
  <si>
    <t>Blitzschutzanlage Hs. 51 + Überdachung RTW</t>
  </si>
  <si>
    <t>00049114</t>
  </si>
  <si>
    <t>Gewährleistungswartung bis Ende 2028 durch Errichter</t>
  </si>
  <si>
    <t>Haus 52</t>
  </si>
  <si>
    <t>Blitzschutzanlage Hs. 52</t>
  </si>
  <si>
    <t>00039998</t>
  </si>
  <si>
    <t>Wirtschaftshof</t>
  </si>
  <si>
    <t>Blitzschutzanlage Wirtschaftshof</t>
  </si>
  <si>
    <t>00049115</t>
  </si>
  <si>
    <t>Neben Haus 22</t>
  </si>
  <si>
    <t>Blitzschutzanlage Sauerstofftank</t>
  </si>
  <si>
    <t>00021743</t>
  </si>
  <si>
    <t>LEO</t>
  </si>
  <si>
    <t>Netzersatzanlage</t>
  </si>
  <si>
    <t>Blitzschutzanlage Netzersatzanlage LEO</t>
  </si>
  <si>
    <t>00049217</t>
  </si>
  <si>
    <t>Metallcontainer, Ableitung über den Container selbst</t>
  </si>
  <si>
    <t>Trafostation</t>
  </si>
  <si>
    <t>Blitzschutzanalge Trafostation LEO</t>
  </si>
  <si>
    <t>00049218</t>
  </si>
  <si>
    <t>2025</t>
  </si>
  <si>
    <t>12/2024</t>
  </si>
  <si>
    <t>Cafeteria</t>
  </si>
  <si>
    <t>Funktionsdiagnostik</t>
  </si>
  <si>
    <t>Leerstand / Vermietung Filmteams</t>
  </si>
  <si>
    <t>Innere/ Trafostation 6</t>
  </si>
  <si>
    <t>Pathologie</t>
  </si>
  <si>
    <t>BS Haus 01A</t>
  </si>
  <si>
    <t xml:space="preserve">bei Haus 8a Trafohaus </t>
  </si>
  <si>
    <t>BS Trafohaus</t>
  </si>
  <si>
    <t>00040485</t>
  </si>
  <si>
    <t>Haus 08a</t>
  </si>
  <si>
    <t>BS Trafostation1 bei Haus 8a</t>
  </si>
  <si>
    <t>00040483</t>
  </si>
  <si>
    <t>BS Haus 8a</t>
  </si>
  <si>
    <t>00038444</t>
  </si>
  <si>
    <t>I</t>
  </si>
  <si>
    <t>Haus 25</t>
  </si>
  <si>
    <t>BS Blechgarage bei Haus 26</t>
  </si>
  <si>
    <t>00040484</t>
  </si>
  <si>
    <t>BS Haus 27 Energiezentrale</t>
  </si>
  <si>
    <t xml:space="preserve">Haus 27 </t>
  </si>
  <si>
    <t>BS Haus 27 Notstrom Garage</t>
  </si>
  <si>
    <t>00041632</t>
  </si>
  <si>
    <t xml:space="preserve">Haus 28 </t>
  </si>
  <si>
    <t>BS Haus 28 Gärtnerei</t>
  </si>
  <si>
    <t>00041633</t>
  </si>
  <si>
    <t xml:space="preserve">Haus 29 </t>
  </si>
  <si>
    <t>BS Haus 29 Gasübergabestation</t>
  </si>
  <si>
    <t>00040481</t>
  </si>
  <si>
    <t>Haus 29</t>
  </si>
  <si>
    <t>BS Haus 29 am Blechgarage</t>
  </si>
  <si>
    <t>00040480</t>
  </si>
  <si>
    <t>BS Haus 36 Wasserturm</t>
  </si>
  <si>
    <t>00040482</t>
  </si>
  <si>
    <t>Haus 37</t>
  </si>
  <si>
    <t>BS Haus 37 Gefahrstoffcontainer</t>
  </si>
  <si>
    <t>00040479</t>
  </si>
  <si>
    <t>Haus 40</t>
  </si>
  <si>
    <t>BS Haus 40 Mutter-Kind-Zentrum</t>
  </si>
  <si>
    <t>00037561</t>
  </si>
  <si>
    <t>BS Alte Pforte Haus 51</t>
  </si>
  <si>
    <t>00049117</t>
  </si>
  <si>
    <t>00037562</t>
  </si>
  <si>
    <t>RIE</t>
  </si>
  <si>
    <t>BS Tagesklinik</t>
  </si>
  <si>
    <t>00041852</t>
  </si>
  <si>
    <t>?</t>
  </si>
  <si>
    <t>VZ2</t>
  </si>
  <si>
    <t>BS Hochregallager</t>
  </si>
  <si>
    <t>00049118</t>
  </si>
  <si>
    <t>BS Wirtschaftsgebäude</t>
  </si>
  <si>
    <t>00019311</t>
  </si>
  <si>
    <t>BS Bettenhaus</t>
  </si>
  <si>
    <t>BS Zentrum für Senioren</t>
  </si>
  <si>
    <t>Haus 63</t>
  </si>
  <si>
    <t>BS Parkhaus</t>
  </si>
  <si>
    <t>???</t>
  </si>
  <si>
    <t>00036818</t>
  </si>
  <si>
    <t xml:space="preserve">IWK </t>
  </si>
  <si>
    <t xml:space="preserve">BS Trafostation am Parkhaus </t>
  </si>
  <si>
    <t>00047883</t>
  </si>
  <si>
    <t>06/2024</t>
  </si>
  <si>
    <t>02/2024</t>
  </si>
  <si>
    <t>04/2024</t>
  </si>
  <si>
    <t>2024</t>
  </si>
  <si>
    <t>2026</t>
  </si>
  <si>
    <t>12.2025</t>
  </si>
  <si>
    <t>BR, Verw., Psych. TK</t>
  </si>
  <si>
    <t>Psych. Bettenhaus</t>
  </si>
  <si>
    <t>Verwaltung, VC</t>
  </si>
  <si>
    <t>4,5,6</t>
  </si>
  <si>
    <t>Psychiatrische Stationen</t>
  </si>
  <si>
    <t>4 - 16</t>
  </si>
  <si>
    <t>1974-1978</t>
  </si>
  <si>
    <t>Palliativ, Funktion</t>
  </si>
  <si>
    <t>CT, MRT, Röntgen, Labor</t>
  </si>
  <si>
    <t>4 - 14</t>
  </si>
  <si>
    <t>Derma-TK, Derma-Amb.</t>
  </si>
  <si>
    <t>14</t>
  </si>
  <si>
    <t>16,16 A</t>
  </si>
  <si>
    <t>Pathologie, VivaGrün, Garagen</t>
  </si>
  <si>
    <t>3 - 9</t>
  </si>
  <si>
    <t>Ärzte (vermiet.), Mieter</t>
  </si>
  <si>
    <t>Dialysepraxis (vermiet.)</t>
  </si>
  <si>
    <t>"Bunker"</t>
  </si>
  <si>
    <t>2</t>
  </si>
  <si>
    <t>20</t>
  </si>
  <si>
    <t>IT, Med-Technik, Verw.</t>
  </si>
  <si>
    <t>15</t>
  </si>
  <si>
    <t>24</t>
  </si>
  <si>
    <t>OP, Rettungsstelle</t>
  </si>
  <si>
    <t>12</t>
  </si>
  <si>
    <t>27 A</t>
  </si>
  <si>
    <t>CT-Modul</t>
  </si>
  <si>
    <t>4</t>
  </si>
  <si>
    <t>Müllsammelstelle</t>
  </si>
  <si>
    <t>01/2026</t>
  </si>
  <si>
    <t>Die Anlage ist für den gesamten Gebäudekomplex ausgelegt. Kosten müssen verrechnet werden.</t>
  </si>
  <si>
    <t>22.04.2026</t>
  </si>
  <si>
    <t>1. Etage</t>
  </si>
  <si>
    <t>Mängelbeseitigung 22.04.2026</t>
  </si>
  <si>
    <t>06/2025</t>
  </si>
  <si>
    <t>DIV EN 62305, VDS und DIN</t>
  </si>
  <si>
    <t>04/2025</t>
  </si>
  <si>
    <t>04/2026</t>
  </si>
  <si>
    <t>Haus Kausldorf</t>
  </si>
  <si>
    <t>Flachdach</t>
  </si>
  <si>
    <t>DIN VDE 0185 305(DIN EN 62305-3)</t>
  </si>
  <si>
    <t>und  22 isolierte Fangeinrichtungen</t>
  </si>
  <si>
    <t>Haus 1; 9 Etagen</t>
  </si>
  <si>
    <t>Fanganlagen Bj. 2018, Ableitungsanlage Bj. 2010, Erdungsanlage Bj. 2010,
Nachrüstung Überspannungsschutz 2025</t>
  </si>
  <si>
    <t>06/2026</t>
  </si>
  <si>
    <t>11/2024</t>
  </si>
  <si>
    <t>09/2025</t>
  </si>
  <si>
    <t>05/2024</t>
  </si>
  <si>
    <t xml:space="preserve">Klinikum im Friedrichshain </t>
  </si>
  <si>
    <t>Thomas Harder</t>
  </si>
  <si>
    <t>(030) 130 231336</t>
  </si>
  <si>
    <t>thomas.harder@vivantes.de</t>
  </si>
  <si>
    <t>Nicole Dornbusch</t>
  </si>
  <si>
    <t>Nicole.Dornbusch@vivantes.de</t>
  </si>
  <si>
    <t>Lindenau Stefan</t>
  </si>
  <si>
    <t>Stefan.Lindenau@vivantes.de</t>
  </si>
  <si>
    <t>Christioph Radola</t>
  </si>
  <si>
    <t>(+49) 151 16318819</t>
  </si>
  <si>
    <t>Christoph.Radola@vivantes.de</t>
  </si>
  <si>
    <t>(030) 417 275 2513</t>
  </si>
  <si>
    <t>(030) 417 275 2504</t>
  </si>
  <si>
    <t>(030) 497 690 325 67</t>
  </si>
  <si>
    <t>(030) 497 690 325 80</t>
  </si>
  <si>
    <t>(030) 322 926 401</t>
  </si>
  <si>
    <t>(030) 322 926 491</t>
  </si>
  <si>
    <t>Jakob Schlegel</t>
  </si>
  <si>
    <t>(030) 367 023 301 03</t>
  </si>
  <si>
    <t>(030) 367 023 301 09</t>
  </si>
  <si>
    <t>Jakob.Schlegel2@vivantes.de</t>
  </si>
  <si>
    <t>(030) 550 051 153</t>
  </si>
  <si>
    <t>(030) 550 051 183</t>
  </si>
  <si>
    <r>
      <t>Haus Ernst</t>
    </r>
    <r>
      <rPr>
        <sz val="10"/>
        <color rgb="FF000000"/>
        <rFont val="Arial"/>
        <family val="2"/>
      </rPr>
      <t xml:space="preserve"> </t>
    </r>
    <r>
      <rPr>
        <sz val="10"/>
        <rFont val="Arial"/>
        <family val="2"/>
      </rPr>
      <t>Hoppe</t>
    </r>
  </si>
  <si>
    <r>
      <t>(030) 365-</t>
    </r>
    <r>
      <rPr>
        <sz val="10"/>
        <color rgb="FF000000"/>
        <rFont val="Arial"/>
        <family val="2"/>
      </rPr>
      <t>05451</t>
    </r>
  </si>
  <si>
    <t>(030) 365 05 47</t>
  </si>
  <si>
    <r>
      <t>Haus Dr. Herrmann</t>
    </r>
    <r>
      <rPr>
        <sz val="10"/>
        <color rgb="FF000000"/>
        <rFont val="Arial"/>
        <family val="2"/>
      </rPr>
      <t xml:space="preserve"> </t>
    </r>
    <r>
      <rPr>
        <sz val="10"/>
        <rFont val="Arial"/>
        <family val="2"/>
      </rPr>
      <t>Kantorowicz</t>
    </r>
  </si>
  <si>
    <t>(030) 355 300 70</t>
  </si>
  <si>
    <t>(030) 355 300 77</t>
  </si>
  <si>
    <t>Jakob Riedel</t>
  </si>
  <si>
    <t>(030) 832 242 201</t>
  </si>
  <si>
    <t>(030) 832 242 230</t>
  </si>
  <si>
    <t>jakob.riedel@vivantes.de</t>
  </si>
  <si>
    <t>(030) 77 93 306</t>
  </si>
  <si>
    <t>(030) 77 93 300</t>
  </si>
  <si>
    <r>
      <t>Haus Ida</t>
    </r>
    <r>
      <rPr>
        <sz val="10"/>
        <color rgb="FF000000"/>
        <rFont val="Arial"/>
        <family val="2"/>
      </rPr>
      <t xml:space="preserve"> </t>
    </r>
    <r>
      <rPr>
        <sz val="10"/>
        <rFont val="Arial"/>
        <family val="2"/>
      </rPr>
      <t>Wolff</t>
    </r>
  </si>
  <si>
    <t>(030) 130 149 800</t>
  </si>
  <si>
    <t>(030) 130 149 809</t>
  </si>
  <si>
    <t>Carolin Utech</t>
  </si>
  <si>
    <t>(030) 422 035 13</t>
  </si>
  <si>
    <t>(030) 422 035 48</t>
  </si>
  <si>
    <t>carolin.utech@vivantes.de</t>
  </si>
  <si>
    <t>André Schwarzbach</t>
  </si>
  <si>
    <t>(030) 847 119 124</t>
  </si>
  <si>
    <t>(030) 847 119 141</t>
  </si>
  <si>
    <t>andre.schwarzbach@vivantes.de</t>
  </si>
  <si>
    <t>(030) 757 748 1602</t>
  </si>
  <si>
    <t>(030) 757 748 1699</t>
  </si>
  <si>
    <t>gueler.ates@vivantes.de</t>
  </si>
  <si>
    <t>(030) 670 666 113</t>
  </si>
  <si>
    <t>(030) 670 666 112</t>
  </si>
  <si>
    <t>(030) 319 89 17 10</t>
  </si>
  <si>
    <t>(030) 319 89 17 11</t>
  </si>
  <si>
    <t>(030) 428 426 1302</t>
  </si>
  <si>
    <t>(030) 428 426 1399</t>
  </si>
  <si>
    <t>KWB</t>
  </si>
  <si>
    <t>Haus Wenckebach Kurzzeitpflege</t>
  </si>
  <si>
    <t>0151-53854951</t>
  </si>
  <si>
    <r>
      <t>Haus Ida</t>
    </r>
    <r>
      <rPr>
        <sz val="10"/>
        <color rgb="FF000000"/>
        <rFont val="Arial"/>
        <family val="2"/>
      </rPr>
      <t xml:space="preserve"> </t>
    </r>
    <r>
      <rPr>
        <sz val="10"/>
        <rFont val="Arial"/>
        <family val="2"/>
      </rPr>
      <t xml:space="preserve">Wolff Kurzzeitpflege am Standort </t>
    </r>
    <r>
      <rPr>
        <sz val="10"/>
        <color rgb="FF000000"/>
        <rFont val="Arial"/>
        <family val="2"/>
      </rPr>
      <t>Klinikum Neukölln / Haus 30, Station 33</t>
    </r>
  </si>
  <si>
    <r>
      <t>12351</t>
    </r>
    <r>
      <rPr>
        <sz val="10"/>
        <rFont val="Arial"/>
        <family val="2"/>
      </rPr>
      <t xml:space="preserve"> Berlin</t>
    </r>
  </si>
  <si>
    <t>(030) 130 14 9887</t>
  </si>
  <si>
    <t>(030) 130 14 9991</t>
  </si>
  <si>
    <t>(030) 130 174 019</t>
  </si>
  <si>
    <t>(030) 130 174 021</t>
  </si>
  <si>
    <t>Maria Galster</t>
  </si>
  <si>
    <t>(030) 319 8616 712</t>
  </si>
  <si>
    <t>(030) 319 8616 716</t>
  </si>
  <si>
    <t>maria.galster@vivantes.de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</si>
</sst>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#,##0.00\ &quot;€&quot;"/>
    <numFmt numFmtId="166" formatCode="[$-407]mmmm\ yy;@"/>
  </numFmts>
  <fonts count="30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26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4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Lucida Casual"/>
      <family val="4"/>
    </font>
    <font>
      <sz val="11"/>
      <color rgb="FF000000"/>
      <name val="Calibri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6"/>
      <color theme="0"/>
      <name val="Arial"/>
      <family val="2"/>
    </font>
    <font>
      <b/>
      <sz val="16"/>
      <color theme="0"/>
      <name val="Arial"/>
      <family val="2"/>
    </font>
    <font>
      <sz val="16"/>
      <color theme="1"/>
      <name val="Arial"/>
      <family val="2"/>
    </font>
    <font>
      <sz val="11"/>
      <color rgb="FF000000"/>
      <name val="Calibri"/>
      <family val="2"/>
      <scheme val="minor"/>
    </font>
    <font>
      <sz val="8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5">
    <xf numFmtId="0" fontId="0" fillId="0" borderId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2" borderId="1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1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14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2" borderId="1" applyNumberFormat="0" applyFont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0" fontId="20" fillId="0" borderId="0" applyNumberFormat="0" applyFill="0" applyBorder="0" applyAlignment="0" applyProtection="0"/>
  </cellStyleXfs>
  <cellXfs count="335">
    <xf numFmtId="0" fontId="0" fillId="0" borderId="0" xfId="0"/>
    <xf numFmtId="0" fontId="0" fillId="3" borderId="0" xfId="0" applyFill="1" applyAlignment="1" applyProtection="1">
      <alignment horizontal="left" vertical="center"/>
    </xf>
    <xf numFmtId="0" fontId="0" fillId="3" borderId="0" xfId="0" applyFill="1" applyAlignment="1" applyProtection="1">
      <alignment horizontal="right" vertical="center"/>
    </xf>
    <xf numFmtId="0" fontId="0" fillId="3" borderId="0" xfId="0" applyFill="1" applyBorder="1" applyAlignment="1" applyProtection="1">
      <alignment vertical="center" wrapText="1"/>
    </xf>
    <xf numFmtId="0" fontId="0" fillId="3" borderId="0" xfId="0" applyFill="1" applyBorder="1" applyAlignment="1" applyProtection="1">
      <alignment horizontal="right" vertical="center" wrapText="1"/>
    </xf>
    <xf numFmtId="0" fontId="0" fillId="3" borderId="0" xfId="0" applyFill="1" applyAlignment="1" applyProtection="1">
      <alignment vertical="center" wrapText="1"/>
    </xf>
    <xf numFmtId="0" fontId="9" fillId="0" borderId="0" xfId="0" applyFont="1" applyProtection="1"/>
    <xf numFmtId="0" fontId="0" fillId="3" borderId="0" xfId="0" applyFill="1" applyAlignment="1" applyProtection="1">
      <alignment horizontal="right" vertical="center" wrapText="1"/>
    </xf>
    <xf numFmtId="0" fontId="0" fillId="3" borderId="0" xfId="0" applyFill="1" applyAlignment="1" applyProtection="1">
      <alignment horizontal="center" vertical="center" wrapText="1"/>
    </xf>
    <xf numFmtId="0" fontId="4" fillId="3" borderId="0" xfId="0" applyFont="1" applyFill="1" applyBorder="1" applyProtection="1"/>
    <xf numFmtId="0" fontId="4" fillId="3" borderId="0" xfId="0" applyFont="1" applyFill="1" applyAlignment="1" applyProtection="1">
      <alignment horizontal="left" vertical="top"/>
    </xf>
    <xf numFmtId="0" fontId="4" fillId="3" borderId="0" xfId="0" applyFont="1" applyFill="1" applyBorder="1" applyAlignment="1" applyProtection="1">
      <alignment vertical="top" wrapText="1"/>
    </xf>
    <xf numFmtId="0" fontId="2" fillId="3" borderId="0" xfId="0" applyFont="1" applyFill="1" applyBorder="1" applyAlignment="1" applyProtection="1">
      <alignment vertical="top" wrapText="1"/>
    </xf>
    <xf numFmtId="0" fontId="2" fillId="3" borderId="0" xfId="24" applyFill="1" applyAlignment="1">
      <alignment horizontal="left" vertical="center"/>
    </xf>
    <xf numFmtId="0" fontId="2" fillId="3" borderId="0" xfId="24" applyFill="1" applyAlignment="1">
      <alignment horizontal="right" vertical="center"/>
    </xf>
    <xf numFmtId="0" fontId="2" fillId="3" borderId="0" xfId="24" applyFill="1" applyBorder="1" applyAlignment="1">
      <alignment horizontal="left" vertical="center"/>
    </xf>
    <xf numFmtId="0" fontId="2" fillId="3" borderId="0" xfId="24" applyFill="1" applyBorder="1" applyAlignment="1">
      <alignment horizontal="center" vertical="center"/>
    </xf>
    <xf numFmtId="0" fontId="3" fillId="3" borderId="0" xfId="24" applyFont="1" applyFill="1" applyAlignment="1">
      <alignment horizontal="right" vertical="center"/>
    </xf>
    <xf numFmtId="14" fontId="3" fillId="3" borderId="4" xfId="24" applyNumberFormat="1" applyFont="1" applyFill="1" applyBorder="1" applyAlignment="1">
      <alignment horizontal="right" vertical="center"/>
    </xf>
    <xf numFmtId="0" fontId="2" fillId="3" borderId="0" xfId="24" applyFill="1" applyBorder="1" applyAlignment="1">
      <alignment horizontal="right" vertical="center"/>
    </xf>
    <xf numFmtId="0" fontId="2" fillId="3" borderId="0" xfId="24" applyFont="1" applyFill="1" applyBorder="1" applyAlignment="1">
      <alignment horizontal="left" vertical="center"/>
    </xf>
    <xf numFmtId="0" fontId="2" fillId="3" borderId="0" xfId="24" applyFill="1" applyAlignment="1">
      <alignment vertical="center" wrapText="1"/>
    </xf>
    <xf numFmtId="0" fontId="2" fillId="3" borderId="0" xfId="24" applyFill="1" applyAlignment="1">
      <alignment horizontal="center" vertical="center" wrapText="1"/>
    </xf>
    <xf numFmtId="14" fontId="2" fillId="3" borderId="4" xfId="24" applyNumberFormat="1" applyFill="1" applyBorder="1" applyAlignment="1">
      <alignment horizontal="right" vertical="center"/>
    </xf>
    <xf numFmtId="0" fontId="5" fillId="3" borderId="0" xfId="24" applyFont="1" applyFill="1" applyAlignment="1">
      <alignment vertical="center" wrapText="1"/>
    </xf>
    <xf numFmtId="0" fontId="2" fillId="3" borderId="0" xfId="24" applyFill="1" applyAlignment="1">
      <alignment vertical="center"/>
    </xf>
    <xf numFmtId="0" fontId="3" fillId="3" borderId="2" xfId="24" applyFont="1" applyFill="1" applyBorder="1" applyAlignment="1">
      <alignment horizontal="left" vertical="center"/>
    </xf>
    <xf numFmtId="0" fontId="2" fillId="3" borderId="0" xfId="24" applyFill="1" applyBorder="1" applyAlignment="1">
      <alignment vertical="center"/>
    </xf>
    <xf numFmtId="0" fontId="2" fillId="3" borderId="0" xfId="24" applyFont="1" applyFill="1" applyBorder="1" applyAlignment="1">
      <alignment vertical="center"/>
    </xf>
    <xf numFmtId="0" fontId="16" fillId="4" borderId="17" xfId="0" applyFont="1" applyFill="1" applyBorder="1" applyAlignment="1">
      <alignment vertical="center" wrapText="1"/>
    </xf>
    <xf numFmtId="0" fontId="16" fillId="4" borderId="20" xfId="0" applyFont="1" applyFill="1" applyBorder="1" applyAlignment="1">
      <alignment vertical="center" wrapText="1"/>
    </xf>
    <xf numFmtId="0" fontId="2" fillId="3" borderId="2" xfId="24" applyFill="1" applyBorder="1" applyAlignment="1">
      <alignment vertical="center"/>
    </xf>
    <xf numFmtId="0" fontId="16" fillId="4" borderId="17" xfId="0" applyFont="1" applyFill="1" applyBorder="1" applyAlignment="1">
      <alignment horizontal="left" vertical="center" wrapText="1"/>
    </xf>
    <xf numFmtId="0" fontId="2" fillId="3" borderId="0" xfId="24" applyFill="1" applyAlignment="1">
      <alignment horizontal="left" vertical="center" wrapText="1"/>
    </xf>
    <xf numFmtId="0" fontId="2" fillId="3" borderId="0" xfId="24" applyFill="1" applyAlignment="1">
      <alignment horizontal="center" vertical="center"/>
    </xf>
    <xf numFmtId="0" fontId="2" fillId="3" borderId="8" xfId="24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4" borderId="4" xfId="0" applyFill="1" applyBorder="1" applyAlignment="1">
      <alignment vertical="center" wrapText="1"/>
    </xf>
    <xf numFmtId="0" fontId="0" fillId="4" borderId="4" xfId="0" applyFill="1" applyBorder="1" applyAlignment="1">
      <alignment horizontal="left" vertical="center" wrapText="1"/>
    </xf>
    <xf numFmtId="0" fontId="16" fillId="4" borderId="16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 wrapText="1"/>
    </xf>
    <xf numFmtId="0" fontId="0" fillId="4" borderId="4" xfId="0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1" fillId="3" borderId="0" xfId="24" applyFont="1" applyFill="1" applyAlignment="1">
      <alignment vertical="center"/>
    </xf>
    <xf numFmtId="0" fontId="3" fillId="3" borderId="0" xfId="24" applyFont="1" applyFill="1" applyBorder="1" applyAlignment="1">
      <alignment vertical="center"/>
    </xf>
    <xf numFmtId="0" fontId="3" fillId="3" borderId="0" xfId="24" applyFont="1" applyFill="1" applyAlignment="1">
      <alignment vertical="center"/>
    </xf>
    <xf numFmtId="0" fontId="3" fillId="3" borderId="0" xfId="24" applyFont="1" applyFill="1" applyAlignment="1">
      <alignment vertical="center" wrapText="1"/>
    </xf>
    <xf numFmtId="0" fontId="2" fillId="3" borderId="0" xfId="24" applyFont="1" applyFill="1" applyBorder="1" applyAlignment="1">
      <alignment horizontal="center" vertical="center"/>
    </xf>
    <xf numFmtId="165" fontId="2" fillId="3" borderId="0" xfId="24" applyNumberFormat="1" applyFill="1" applyAlignment="1">
      <alignment horizontal="center" vertical="center" wrapText="1"/>
    </xf>
    <xf numFmtId="0" fontId="2" fillId="3" borderId="8" xfId="24" applyFont="1" applyFill="1" applyBorder="1" applyAlignment="1">
      <alignment horizontal="center" vertical="center"/>
    </xf>
    <xf numFmtId="0" fontId="2" fillId="3" borderId="0" xfId="24" quotePrefix="1" applyFont="1" applyFill="1" applyBorder="1" applyAlignment="1">
      <alignment vertical="center"/>
    </xf>
    <xf numFmtId="0" fontId="15" fillId="4" borderId="19" xfId="0" applyFont="1" applyFill="1" applyBorder="1" applyAlignment="1">
      <alignment horizontal="center" vertical="center" wrapText="1"/>
    </xf>
    <xf numFmtId="0" fontId="2" fillId="3" borderId="0" xfId="24" applyFill="1" applyAlignment="1">
      <alignment vertical="center" wrapText="1"/>
    </xf>
    <xf numFmtId="0" fontId="2" fillId="3" borderId="0" xfId="24" applyFill="1" applyBorder="1" applyAlignment="1">
      <alignment horizontal="center" vertical="center"/>
    </xf>
    <xf numFmtId="0" fontId="3" fillId="3" borderId="0" xfId="24" applyFont="1" applyFill="1" applyAlignment="1">
      <alignment horizontal="right" vertical="center"/>
    </xf>
    <xf numFmtId="14" fontId="3" fillId="3" borderId="4" xfId="24" applyNumberFormat="1" applyFont="1" applyFill="1" applyBorder="1" applyAlignment="1">
      <alignment horizontal="right" vertical="center"/>
    </xf>
    <xf numFmtId="0" fontId="2" fillId="3" borderId="0" xfId="24" applyFill="1" applyBorder="1" applyAlignment="1">
      <alignment horizontal="right" vertical="center"/>
    </xf>
    <xf numFmtId="14" fontId="2" fillId="3" borderId="4" xfId="24" applyNumberFormat="1" applyFill="1" applyBorder="1" applyAlignment="1">
      <alignment horizontal="right" vertical="center"/>
    </xf>
    <xf numFmtId="0" fontId="2" fillId="3" borderId="0" xfId="24" applyFill="1" applyAlignment="1">
      <alignment vertical="center"/>
    </xf>
    <xf numFmtId="0" fontId="3" fillId="3" borderId="2" xfId="24" applyFont="1" applyFill="1" applyBorder="1" applyAlignment="1">
      <alignment horizontal="left" vertical="center"/>
    </xf>
    <xf numFmtId="0" fontId="2" fillId="3" borderId="0" xfId="24" applyFill="1" applyBorder="1" applyAlignment="1">
      <alignment vertical="center"/>
    </xf>
    <xf numFmtId="0" fontId="2" fillId="3" borderId="0" xfId="24" applyFont="1" applyFill="1" applyBorder="1" applyAlignment="1">
      <alignment vertical="center"/>
    </xf>
    <xf numFmtId="0" fontId="16" fillId="4" borderId="17" xfId="0" applyFont="1" applyFill="1" applyBorder="1" applyAlignment="1">
      <alignment vertical="center" wrapText="1"/>
    </xf>
    <xf numFmtId="0" fontId="16" fillId="4" borderId="20" xfId="0" applyFont="1" applyFill="1" applyBorder="1" applyAlignment="1">
      <alignment vertical="center" wrapText="1"/>
    </xf>
    <xf numFmtId="0" fontId="0" fillId="0" borderId="4" xfId="0" applyFill="1" applyBorder="1" applyAlignment="1">
      <alignment horizontal="left" vertical="center" wrapText="1"/>
    </xf>
    <xf numFmtId="0" fontId="2" fillId="3" borderId="2" xfId="24" applyFill="1" applyBorder="1" applyAlignment="1">
      <alignment vertical="center"/>
    </xf>
    <xf numFmtId="0" fontId="2" fillId="3" borderId="0" xfId="24" applyFill="1" applyAlignment="1">
      <alignment horizontal="center" vertical="center"/>
    </xf>
    <xf numFmtId="0" fontId="2" fillId="3" borderId="8" xfId="24" applyFill="1" applyBorder="1" applyAlignment="1">
      <alignment horizontal="center" vertical="center"/>
    </xf>
    <xf numFmtId="0" fontId="0" fillId="4" borderId="4" xfId="0" applyFill="1" applyBorder="1" applyAlignment="1">
      <alignment vertical="center" wrapText="1"/>
    </xf>
    <xf numFmtId="0" fontId="0" fillId="0" borderId="6" xfId="0" applyFill="1" applyBorder="1" applyAlignment="1">
      <alignment horizontal="left" vertical="center" wrapText="1"/>
    </xf>
    <xf numFmtId="0" fontId="16" fillId="4" borderId="16" xfId="0" applyFont="1" applyFill="1" applyBorder="1" applyAlignment="1">
      <alignment vertical="center" wrapText="1"/>
    </xf>
    <xf numFmtId="0" fontId="0" fillId="0" borderId="6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3" fillId="3" borderId="0" xfId="24" applyFont="1" applyFill="1" applyBorder="1" applyAlignment="1">
      <alignment vertical="center"/>
    </xf>
    <xf numFmtId="0" fontId="2" fillId="3" borderId="0" xfId="24" applyFont="1" applyFill="1" applyBorder="1" applyAlignment="1">
      <alignment horizontal="center" vertical="center"/>
    </xf>
    <xf numFmtId="0" fontId="2" fillId="3" borderId="8" xfId="24" applyFont="1" applyFill="1" applyBorder="1" applyAlignment="1">
      <alignment horizontal="center" vertical="center"/>
    </xf>
    <xf numFmtId="0" fontId="2" fillId="3" borderId="0" xfId="24" quotePrefix="1" applyFont="1" applyFill="1" applyBorder="1" applyAlignment="1">
      <alignment vertical="center"/>
    </xf>
    <xf numFmtId="0" fontId="15" fillId="4" borderId="19" xfId="0" applyFont="1" applyFill="1" applyBorder="1" applyAlignment="1">
      <alignment horizontal="center" vertical="center" wrapText="1"/>
    </xf>
    <xf numFmtId="0" fontId="2" fillId="3" borderId="0" xfId="24" applyFill="1" applyAlignment="1">
      <alignment horizontal="left" vertical="center"/>
    </xf>
    <xf numFmtId="0" fontId="2" fillId="3" borderId="0" xfId="24" applyFill="1" applyBorder="1" applyAlignment="1">
      <alignment horizontal="left" vertical="center"/>
    </xf>
    <xf numFmtId="0" fontId="2" fillId="3" borderId="0" xfId="24" applyFont="1" applyFill="1" applyBorder="1" applyAlignment="1">
      <alignment horizontal="right" vertical="center"/>
    </xf>
    <xf numFmtId="0" fontId="2" fillId="3" borderId="0" xfId="24" applyFill="1" applyBorder="1" applyAlignment="1">
      <alignment horizontal="center" vertical="center"/>
    </xf>
    <xf numFmtId="0" fontId="3" fillId="3" borderId="0" xfId="24" applyFont="1" applyFill="1" applyAlignment="1">
      <alignment horizontal="right" vertical="center"/>
    </xf>
    <xf numFmtId="14" fontId="3" fillId="3" borderId="4" xfId="24" applyNumberFormat="1" applyFont="1" applyFill="1" applyBorder="1" applyAlignment="1">
      <alignment horizontal="right" vertical="center"/>
    </xf>
    <xf numFmtId="0" fontId="2" fillId="3" borderId="0" xfId="24" applyFill="1" applyBorder="1" applyAlignment="1">
      <alignment horizontal="right" vertical="center"/>
    </xf>
    <xf numFmtId="0" fontId="2" fillId="3" borderId="0" xfId="24" applyFont="1" applyFill="1" applyBorder="1" applyAlignment="1">
      <alignment horizontal="left" vertical="center"/>
    </xf>
    <xf numFmtId="14" fontId="2" fillId="3" borderId="4" xfId="24" applyNumberFormat="1" applyFill="1" applyBorder="1" applyAlignment="1">
      <alignment horizontal="right" vertical="center"/>
    </xf>
    <xf numFmtId="0" fontId="2" fillId="3" borderId="0" xfId="24" applyFill="1" applyAlignment="1">
      <alignment vertical="center"/>
    </xf>
    <xf numFmtId="0" fontId="2" fillId="3" borderId="0" xfId="24" applyFill="1" applyBorder="1" applyAlignment="1">
      <alignment vertical="center"/>
    </xf>
    <xf numFmtId="0" fontId="2" fillId="3" borderId="0" xfId="24" applyFont="1" applyFill="1" applyBorder="1" applyAlignment="1">
      <alignment vertical="center"/>
    </xf>
    <xf numFmtId="0" fontId="16" fillId="4" borderId="17" xfId="0" applyFont="1" applyFill="1" applyBorder="1" applyAlignment="1">
      <alignment vertical="center" wrapText="1"/>
    </xf>
    <xf numFmtId="0" fontId="16" fillId="4" borderId="20" xfId="0" applyFont="1" applyFill="1" applyBorder="1" applyAlignment="1">
      <alignment vertical="center" wrapText="1"/>
    </xf>
    <xf numFmtId="0" fontId="2" fillId="3" borderId="2" xfId="24" applyFill="1" applyBorder="1" applyAlignment="1">
      <alignment vertical="center"/>
    </xf>
    <xf numFmtId="0" fontId="16" fillId="4" borderId="17" xfId="0" applyFont="1" applyFill="1" applyBorder="1" applyAlignment="1">
      <alignment horizontal="left" vertical="center" wrapText="1"/>
    </xf>
    <xf numFmtId="0" fontId="2" fillId="3" borderId="0" xfId="24" applyFill="1" applyAlignment="1">
      <alignment horizontal="center" vertical="center"/>
    </xf>
    <xf numFmtId="0" fontId="2" fillId="3" borderId="8" xfId="24" applyFill="1" applyBorder="1" applyAlignment="1">
      <alignment horizontal="center" vertical="center"/>
    </xf>
    <xf numFmtId="0" fontId="0" fillId="4" borderId="4" xfId="0" applyFill="1" applyBorder="1" applyAlignment="1">
      <alignment vertical="center" wrapText="1"/>
    </xf>
    <xf numFmtId="0" fontId="0" fillId="4" borderId="4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16" fillId="4" borderId="16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 wrapText="1"/>
    </xf>
    <xf numFmtId="0" fontId="0" fillId="0" borderId="4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11" fillId="3" borderId="0" xfId="24" applyFont="1" applyFill="1" applyAlignment="1">
      <alignment vertical="center"/>
    </xf>
    <xf numFmtId="0" fontId="3" fillId="3" borderId="0" xfId="24" applyFont="1" applyFill="1" applyBorder="1" applyAlignment="1">
      <alignment vertical="center"/>
    </xf>
    <xf numFmtId="0" fontId="2" fillId="3" borderId="0" xfId="24" applyFont="1" applyFill="1" applyBorder="1" applyAlignment="1">
      <alignment horizontal="center" vertical="center"/>
    </xf>
    <xf numFmtId="0" fontId="16" fillId="4" borderId="18" xfId="0" applyFont="1" applyFill="1" applyBorder="1" applyAlignment="1">
      <alignment horizontal="center" vertical="center" wrapText="1"/>
    </xf>
    <xf numFmtId="0" fontId="2" fillId="3" borderId="8" xfId="24" applyFont="1" applyFill="1" applyBorder="1" applyAlignment="1">
      <alignment horizontal="center" vertical="center"/>
    </xf>
    <xf numFmtId="0" fontId="2" fillId="3" borderId="0" xfId="24" quotePrefix="1" applyFont="1" applyFill="1" applyBorder="1" applyAlignment="1">
      <alignment vertical="center"/>
    </xf>
    <xf numFmtId="0" fontId="16" fillId="4" borderId="17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3" fillId="3" borderId="2" xfId="24" applyFont="1" applyFill="1" applyBorder="1" applyAlignment="1">
      <alignment horizontal="left" vertical="center"/>
    </xf>
    <xf numFmtId="0" fontId="0" fillId="5" borderId="4" xfId="0" applyFill="1" applyBorder="1" applyAlignment="1">
      <alignment horizontal="center" vertical="center" wrapText="1"/>
    </xf>
    <xf numFmtId="0" fontId="5" fillId="5" borderId="4" xfId="24" applyFont="1" applyFill="1" applyBorder="1" applyAlignment="1">
      <alignment vertical="center" wrapText="1"/>
    </xf>
    <xf numFmtId="0" fontId="0" fillId="5" borderId="4" xfId="0" applyFill="1" applyBorder="1" applyAlignment="1">
      <alignment vertical="center" wrapText="1"/>
    </xf>
    <xf numFmtId="0" fontId="17" fillId="5" borderId="4" xfId="0" applyFont="1" applyFill="1" applyBorder="1" applyAlignment="1">
      <alignment vertical="center" wrapText="1"/>
    </xf>
    <xf numFmtId="0" fontId="0" fillId="5" borderId="4" xfId="0" applyFill="1" applyBorder="1" applyAlignment="1">
      <alignment horizontal="left" vertical="center" wrapText="1"/>
    </xf>
    <xf numFmtId="0" fontId="0" fillId="5" borderId="4" xfId="0" applyFont="1" applyFill="1" applyBorder="1" applyAlignment="1">
      <alignment horizontal="center" vertical="center" wrapText="1"/>
    </xf>
    <xf numFmtId="0" fontId="3" fillId="5" borderId="0" xfId="24" applyFont="1" applyFill="1" applyAlignment="1">
      <alignment vertical="center" wrapText="1"/>
    </xf>
    <xf numFmtId="0" fontId="2" fillId="5" borderId="0" xfId="24" applyFill="1" applyAlignment="1">
      <alignment horizontal="left" vertical="center" wrapText="1"/>
    </xf>
    <xf numFmtId="0" fontId="2" fillId="5" borderId="0" xfId="24" applyFill="1" applyAlignment="1">
      <alignment vertical="center" wrapText="1"/>
    </xf>
    <xf numFmtId="0" fontId="2" fillId="5" borderId="0" xfId="24" applyFill="1" applyAlignment="1">
      <alignment horizontal="center" vertical="center" wrapText="1"/>
    </xf>
    <xf numFmtId="165" fontId="2" fillId="5" borderId="0" xfId="24" applyNumberFormat="1" applyFill="1" applyAlignment="1">
      <alignment horizontal="center" vertical="center" wrapText="1"/>
    </xf>
    <xf numFmtId="0" fontId="0" fillId="3" borderId="0" xfId="0" applyFill="1" applyAlignment="1" applyProtection="1">
      <alignment vertical="top" wrapText="1"/>
    </xf>
    <xf numFmtId="0" fontId="0" fillId="7" borderId="0" xfId="0" applyFill="1" applyAlignment="1" applyProtection="1">
      <alignment horizontal="right" vertical="center" wrapText="1"/>
    </xf>
    <xf numFmtId="0" fontId="3" fillId="7" borderId="0" xfId="0" applyFont="1" applyFill="1" applyBorder="1" applyAlignment="1" applyProtection="1">
      <alignment vertical="center"/>
      <protection locked="0"/>
    </xf>
    <xf numFmtId="0" fontId="2" fillId="7" borderId="0" xfId="0" applyFont="1" applyFill="1" applyBorder="1" applyAlignment="1" applyProtection="1">
      <alignment vertical="center" wrapText="1"/>
    </xf>
    <xf numFmtId="0" fontId="3" fillId="7" borderId="0" xfId="0" applyFont="1" applyFill="1" applyBorder="1" applyAlignment="1" applyProtection="1">
      <alignment horizontal="left" vertical="center"/>
      <protection locked="0"/>
    </xf>
    <xf numFmtId="0" fontId="3" fillId="3" borderId="2" xfId="24" applyFont="1" applyFill="1" applyBorder="1" applyAlignment="1">
      <alignment horizontal="left" vertical="center"/>
    </xf>
    <xf numFmtId="0" fontId="3" fillId="3" borderId="7" xfId="24" applyFont="1" applyFill="1" applyBorder="1" applyAlignment="1">
      <alignment horizontal="left" vertical="center"/>
    </xf>
    <xf numFmtId="49" fontId="0" fillId="0" borderId="4" xfId="0" applyNumberFormat="1" applyFont="1" applyFill="1" applyBorder="1" applyAlignment="1">
      <alignment vertical="center" wrapText="1"/>
    </xf>
    <xf numFmtId="49" fontId="0" fillId="0" borderId="6" xfId="0" applyNumberFormat="1" applyFont="1" applyFill="1" applyBorder="1" applyAlignment="1">
      <alignment vertical="center" wrapText="1"/>
    </xf>
    <xf numFmtId="0" fontId="2" fillId="3" borderId="7" xfId="24" applyFill="1" applyBorder="1" applyAlignment="1">
      <alignment vertical="center"/>
    </xf>
    <xf numFmtId="0" fontId="16" fillId="4" borderId="22" xfId="0" applyFont="1" applyFill="1" applyBorder="1" applyAlignment="1">
      <alignment horizontal="center" vertical="center" wrapText="1"/>
    </xf>
    <xf numFmtId="0" fontId="16" fillId="4" borderId="19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vertical="center" wrapText="1"/>
    </xf>
    <xf numFmtId="0" fontId="0" fillId="5" borderId="4" xfId="0" quotePrefix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" fillId="0" borderId="4" xfId="0" applyFont="1" applyBorder="1"/>
    <xf numFmtId="0" fontId="0" fillId="0" borderId="4" xfId="0" applyBorder="1"/>
    <xf numFmtId="49" fontId="2" fillId="0" borderId="4" xfId="0" applyNumberFormat="1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left"/>
    </xf>
    <xf numFmtId="49" fontId="0" fillId="0" borderId="4" xfId="0" applyNumberFormat="1" applyFill="1" applyBorder="1" applyAlignment="1">
      <alignment horizontal="left"/>
    </xf>
    <xf numFmtId="49" fontId="0" fillId="0" borderId="4" xfId="0" applyNumberFormat="1" applyBorder="1" applyAlignment="1">
      <alignment horizontal="left"/>
    </xf>
    <xf numFmtId="0" fontId="2" fillId="0" borderId="4" xfId="0" applyFont="1" applyFill="1" applyBorder="1"/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0" fillId="0" borderId="0" xfId="0" applyFill="1" applyAlignment="1">
      <alignment horizontal="center"/>
    </xf>
    <xf numFmtId="49" fontId="2" fillId="0" borderId="4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49" fontId="0" fillId="8" borderId="6" xfId="0" applyNumberFormat="1" applyFont="1" applyFill="1" applyBorder="1" applyAlignment="1">
      <alignment vertical="center" wrapText="1"/>
    </xf>
    <xf numFmtId="0" fontId="0" fillId="8" borderId="6" xfId="0" applyFont="1" applyFill="1" applyBorder="1" applyAlignment="1">
      <alignment vertical="center" wrapText="1"/>
    </xf>
    <xf numFmtId="0" fontId="0" fillId="8" borderId="6" xfId="0" applyFill="1" applyBorder="1" applyAlignment="1">
      <alignment horizontal="left" vertical="center" wrapText="1"/>
    </xf>
    <xf numFmtId="0" fontId="0" fillId="8" borderId="6" xfId="0" applyFill="1" applyBorder="1" applyAlignment="1">
      <alignment horizontal="center" vertical="center" wrapText="1"/>
    </xf>
    <xf numFmtId="0" fontId="0" fillId="3" borderId="0" xfId="0" applyFill="1" applyAlignment="1" applyProtection="1">
      <alignment horizontal="left" vertical="center"/>
      <protection locked="0"/>
    </xf>
    <xf numFmtId="165" fontId="0" fillId="3" borderId="0" xfId="0" applyNumberFormat="1" applyFill="1" applyAlignment="1" applyProtection="1">
      <alignment horizontal="left" vertical="center"/>
      <protection locked="0"/>
    </xf>
    <xf numFmtId="0" fontId="0" fillId="3" borderId="0" xfId="0" applyFill="1" applyBorder="1" applyAlignment="1" applyProtection="1">
      <alignment vertical="center" wrapText="1"/>
      <protection locked="0"/>
    </xf>
    <xf numFmtId="0" fontId="0" fillId="3" borderId="0" xfId="0" applyFill="1" applyBorder="1" applyAlignment="1" applyProtection="1">
      <alignment horizontal="center" vertical="center" wrapText="1"/>
      <protection locked="0"/>
    </xf>
    <xf numFmtId="0" fontId="8" fillId="3" borderId="0" xfId="0" applyFont="1" applyFill="1" applyBorder="1" applyAlignment="1" applyProtection="1">
      <alignment horizontal="right" vertical="center"/>
      <protection locked="0"/>
    </xf>
    <xf numFmtId="165" fontId="0" fillId="3" borderId="0" xfId="0" applyNumberFormat="1" applyFill="1" applyBorder="1" applyAlignment="1" applyProtection="1">
      <alignment horizontal="right" vertical="center" wrapText="1"/>
      <protection locked="0"/>
    </xf>
    <xf numFmtId="0" fontId="0" fillId="3" borderId="0" xfId="0" applyFill="1" applyAlignment="1" applyProtection="1">
      <alignment vertical="center" wrapText="1"/>
      <protection locked="0"/>
    </xf>
    <xf numFmtId="0" fontId="0" fillId="3" borderId="0" xfId="0" applyFill="1" applyAlignment="1" applyProtection="1">
      <alignment horizontal="right" vertical="center" wrapText="1"/>
      <protection locked="0"/>
    </xf>
    <xf numFmtId="0" fontId="0" fillId="3" borderId="0" xfId="0" applyFill="1" applyAlignment="1" applyProtection="1">
      <alignment horizontal="center" vertical="center" wrapText="1"/>
      <protection locked="0"/>
    </xf>
    <xf numFmtId="165" fontId="0" fillId="3" borderId="0" xfId="0" applyNumberFormat="1" applyFill="1" applyAlignment="1" applyProtection="1">
      <alignment horizontal="right" vertical="center" wrapText="1"/>
      <protection locked="0"/>
    </xf>
    <xf numFmtId="0" fontId="9" fillId="3" borderId="0" xfId="0" applyFont="1" applyFill="1" applyBorder="1" applyAlignment="1" applyProtection="1">
      <alignment horizontal="right" vertical="center"/>
      <protection locked="0"/>
    </xf>
    <xf numFmtId="0" fontId="10" fillId="3" borderId="0" xfId="0" applyFont="1" applyFill="1" applyBorder="1" applyAlignment="1" applyProtection="1">
      <alignment horizontal="right" vertical="center"/>
      <protection locked="0"/>
    </xf>
    <xf numFmtId="0" fontId="0" fillId="7" borderId="0" xfId="0" applyFill="1" applyBorder="1" applyAlignment="1" applyProtection="1">
      <alignment horizontal="right" vertical="center" wrapText="1"/>
      <protection locked="0"/>
    </xf>
    <xf numFmtId="0" fontId="4" fillId="3" borderId="0" xfId="0" applyFont="1" applyFill="1" applyAlignment="1" applyProtection="1">
      <alignment vertical="center" wrapText="1"/>
      <protection locked="0"/>
    </xf>
    <xf numFmtId="0" fontId="4" fillId="3" borderId="0" xfId="0" applyFont="1" applyFill="1" applyAlignment="1" applyProtection="1">
      <alignment horizontal="center" vertical="center" wrapText="1"/>
      <protection locked="0"/>
    </xf>
    <xf numFmtId="14" fontId="0" fillId="3" borderId="0" xfId="0" applyNumberFormat="1" applyFill="1" applyAlignment="1" applyProtection="1">
      <alignment vertical="center" wrapText="1"/>
      <protection locked="0"/>
    </xf>
    <xf numFmtId="0" fontId="3" fillId="7" borderId="0" xfId="0" applyFont="1" applyFill="1" applyAlignment="1" applyProtection="1">
      <alignment vertical="center"/>
    </xf>
    <xf numFmtId="0" fontId="3" fillId="3" borderId="0" xfId="0" applyFont="1" applyFill="1" applyBorder="1" applyProtection="1"/>
    <xf numFmtId="14" fontId="4" fillId="7" borderId="0" xfId="0" applyNumberFormat="1" applyFont="1" applyFill="1" applyBorder="1" applyAlignment="1" applyProtection="1">
      <alignment horizontal="left" vertical="center" wrapText="1"/>
    </xf>
    <xf numFmtId="14" fontId="2" fillId="7" borderId="0" xfId="0" applyNumberFormat="1" applyFont="1" applyFill="1" applyBorder="1" applyAlignment="1" applyProtection="1">
      <alignment horizontal="left" vertical="center"/>
    </xf>
    <xf numFmtId="49" fontId="2" fillId="8" borderId="6" xfId="0" applyNumberFormat="1" applyFont="1" applyFill="1" applyBorder="1" applyAlignment="1">
      <alignment vertical="center" wrapText="1"/>
    </xf>
    <xf numFmtId="49" fontId="2" fillId="0" borderId="6" xfId="0" applyNumberFormat="1" applyFont="1" applyFill="1" applyBorder="1" applyAlignment="1">
      <alignment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left" vertical="top" wrapText="1"/>
    </xf>
    <xf numFmtId="0" fontId="2" fillId="3" borderId="0" xfId="24" quotePrefix="1" applyFill="1" applyAlignment="1">
      <alignment vertical="center"/>
    </xf>
    <xf numFmtId="14" fontId="2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166" fontId="2" fillId="5" borderId="4" xfId="24" applyNumberFormat="1" applyFill="1" applyBorder="1" applyAlignment="1">
      <alignment horizontal="center" vertical="center" wrapText="1"/>
    </xf>
    <xf numFmtId="49" fontId="2" fillId="5" borderId="4" xfId="24" applyNumberForma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4" fontId="2" fillId="3" borderId="4" xfId="24" applyNumberFormat="1" applyFill="1" applyBorder="1" applyAlignment="1">
      <alignment horizontal="left" vertical="center" wrapText="1"/>
    </xf>
    <xf numFmtId="0" fontId="2" fillId="3" borderId="4" xfId="24" applyFill="1" applyBorder="1" applyAlignment="1">
      <alignment vertical="center" wrapText="1"/>
    </xf>
    <xf numFmtId="0" fontId="2" fillId="3" borderId="4" xfId="24" applyFill="1" applyBorder="1" applyAlignment="1">
      <alignment horizontal="center" vertical="center" wrapText="1"/>
    </xf>
    <xf numFmtId="49" fontId="2" fillId="3" borderId="4" xfId="24" applyNumberFormat="1" applyFill="1" applyBorder="1" applyAlignment="1">
      <alignment horizontal="center" vertical="center" wrapText="1"/>
    </xf>
    <xf numFmtId="0" fontId="2" fillId="5" borderId="0" xfId="0" applyFont="1" applyFill="1" applyAlignment="1">
      <alignment vertical="center" wrapText="1"/>
    </xf>
    <xf numFmtId="0" fontId="2" fillId="5" borderId="0" xfId="0" applyFont="1" applyFill="1" applyAlignment="1">
      <alignment horizontal="left" vertical="center" wrapText="1"/>
    </xf>
    <xf numFmtId="0" fontId="2" fillId="5" borderId="0" xfId="0" applyFont="1" applyFill="1" applyAlignment="1">
      <alignment horizontal="center" vertical="center" wrapText="1"/>
    </xf>
    <xf numFmtId="0" fontId="5" fillId="5" borderId="0" xfId="24" applyFont="1" applyFill="1" applyAlignment="1">
      <alignment vertical="center" wrapText="1"/>
    </xf>
    <xf numFmtId="0" fontId="5" fillId="5" borderId="0" xfId="24" applyFont="1" applyFill="1" applyAlignment="1">
      <alignment horizontal="center" vertical="center" wrapText="1"/>
    </xf>
    <xf numFmtId="49" fontId="0" fillId="0" borderId="4" xfId="0" applyNumberFormat="1" applyBorder="1" applyAlignment="1">
      <alignment vertical="center" wrapText="1"/>
    </xf>
    <xf numFmtId="0" fontId="2" fillId="5" borderId="4" xfId="0" applyFont="1" applyFill="1" applyBorder="1"/>
    <xf numFmtId="0" fontId="25" fillId="5" borderId="4" xfId="0" applyFont="1" applyFill="1" applyBorder="1"/>
    <xf numFmtId="0" fontId="0" fillId="5" borderId="4" xfId="0" applyFill="1" applyBorder="1"/>
    <xf numFmtId="0" fontId="16" fillId="4" borderId="23" xfId="0" applyFont="1" applyFill="1" applyBorder="1" applyAlignment="1">
      <alignment horizontal="left" vertical="center" wrapText="1"/>
    </xf>
    <xf numFmtId="0" fontId="16" fillId="4" borderId="23" xfId="0" applyFont="1" applyFill="1" applyBorder="1" applyAlignment="1">
      <alignment vertical="center" wrapText="1"/>
    </xf>
    <xf numFmtId="0" fontId="16" fillId="4" borderId="23" xfId="0" applyFont="1" applyFill="1" applyBorder="1" applyAlignment="1">
      <alignment horizontal="center" vertical="center" wrapText="1"/>
    </xf>
    <xf numFmtId="0" fontId="16" fillId="4" borderId="24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6" fillId="4" borderId="25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  <xf numFmtId="49" fontId="2" fillId="0" borderId="4" xfId="0" applyNumberFormat="1" applyFont="1" applyBorder="1"/>
    <xf numFmtId="49" fontId="0" fillId="0" borderId="4" xfId="0" applyNumberFormat="1" applyBorder="1"/>
    <xf numFmtId="0" fontId="2" fillId="3" borderId="0" xfId="24" applyFill="1" applyAlignment="1" applyProtection="1">
      <alignment vertical="center"/>
    </xf>
    <xf numFmtId="0" fontId="11" fillId="3" borderId="0" xfId="24" applyFont="1" applyFill="1" applyAlignment="1" applyProtection="1">
      <alignment vertical="center"/>
    </xf>
    <xf numFmtId="0" fontId="2" fillId="3" borderId="0" xfId="24" applyFill="1" applyAlignment="1" applyProtection="1">
      <alignment horizontal="left" vertical="center"/>
    </xf>
    <xf numFmtId="0" fontId="2" fillId="3" borderId="0" xfId="24" applyFill="1" applyAlignment="1" applyProtection="1">
      <alignment horizontal="center" vertical="center"/>
    </xf>
    <xf numFmtId="0" fontId="2" fillId="3" borderId="0" xfId="24" applyFill="1" applyAlignment="1" applyProtection="1">
      <alignment horizontal="right" vertical="center"/>
    </xf>
    <xf numFmtId="0" fontId="3" fillId="3" borderId="2" xfId="24" applyFont="1" applyFill="1" applyBorder="1" applyAlignment="1" applyProtection="1">
      <alignment horizontal="left" vertical="center"/>
    </xf>
    <xf numFmtId="0" fontId="3" fillId="3" borderId="7" xfId="24" applyFont="1" applyFill="1" applyBorder="1" applyAlignment="1" applyProtection="1">
      <alignment horizontal="left" vertical="center"/>
    </xf>
    <xf numFmtId="0" fontId="2" fillId="3" borderId="8" xfId="24" applyFill="1" applyBorder="1" applyAlignment="1" applyProtection="1">
      <alignment horizontal="center" vertical="center"/>
    </xf>
    <xf numFmtId="0" fontId="3" fillId="3" borderId="0" xfId="24" applyFont="1" applyFill="1" applyAlignment="1" applyProtection="1">
      <alignment horizontal="right" vertical="center"/>
    </xf>
    <xf numFmtId="14" fontId="3" fillId="3" borderId="4" xfId="24" applyNumberFormat="1" applyFont="1" applyFill="1" applyBorder="1" applyAlignment="1" applyProtection="1">
      <alignment horizontal="right" vertical="center"/>
    </xf>
    <xf numFmtId="0" fontId="2" fillId="3" borderId="0" xfId="24" quotePrefix="1" applyFill="1" applyAlignment="1" applyProtection="1">
      <alignment vertical="center"/>
    </xf>
    <xf numFmtId="0" fontId="2" fillId="3" borderId="2" xfId="24" applyFill="1" applyBorder="1" applyAlignment="1" applyProtection="1">
      <alignment vertical="center"/>
    </xf>
    <xf numFmtId="0" fontId="2" fillId="3" borderId="7" xfId="24" applyFill="1" applyBorder="1" applyAlignment="1" applyProtection="1">
      <alignment vertical="center"/>
    </xf>
    <xf numFmtId="14" fontId="2" fillId="3" borderId="4" xfId="24" applyNumberFormat="1" applyFill="1" applyBorder="1" applyAlignment="1" applyProtection="1">
      <alignment horizontal="right" vertical="center"/>
    </xf>
    <xf numFmtId="0" fontId="3" fillId="3" borderId="0" xfId="24" applyFont="1" applyFill="1" applyAlignment="1" applyProtection="1">
      <alignment vertical="center"/>
    </xf>
    <xf numFmtId="0" fontId="16" fillId="4" borderId="16" xfId="0" applyFont="1" applyFill="1" applyBorder="1" applyAlignment="1" applyProtection="1">
      <alignment vertical="center" wrapText="1"/>
    </xf>
    <xf numFmtId="0" fontId="16" fillId="4" borderId="17" xfId="0" applyFont="1" applyFill="1" applyBorder="1" applyAlignment="1" applyProtection="1">
      <alignment horizontal="left" vertical="center" wrapText="1"/>
    </xf>
    <xf numFmtId="0" fontId="16" fillId="4" borderId="17" xfId="0" applyFont="1" applyFill="1" applyBorder="1" applyAlignment="1" applyProtection="1">
      <alignment vertical="center" wrapText="1"/>
    </xf>
    <xf numFmtId="0" fontId="16" fillId="4" borderId="18" xfId="0" applyFont="1" applyFill="1" applyBorder="1" applyAlignment="1" applyProtection="1">
      <alignment horizontal="center" vertical="center" wrapText="1"/>
    </xf>
    <xf numFmtId="0" fontId="15" fillId="4" borderId="19" xfId="0" applyFont="1" applyFill="1" applyBorder="1" applyAlignment="1" applyProtection="1">
      <alignment horizontal="center" vertical="center" wrapText="1"/>
    </xf>
    <xf numFmtId="0" fontId="16" fillId="4" borderId="22" xfId="0" applyFont="1" applyFill="1" applyBorder="1" applyAlignment="1" applyProtection="1">
      <alignment horizontal="center" vertical="center" wrapText="1"/>
    </xf>
    <xf numFmtId="0" fontId="16" fillId="4" borderId="19" xfId="0" applyFont="1" applyFill="1" applyBorder="1" applyAlignment="1" applyProtection="1">
      <alignment horizontal="center" vertical="center" wrapText="1"/>
    </xf>
    <xf numFmtId="0" fontId="16" fillId="4" borderId="17" xfId="0" applyFont="1" applyFill="1" applyBorder="1" applyAlignment="1" applyProtection="1">
      <alignment horizontal="center" vertical="center" wrapText="1"/>
    </xf>
    <xf numFmtId="0" fontId="16" fillId="4" borderId="20" xfId="0" applyFont="1" applyFill="1" applyBorder="1" applyAlignment="1" applyProtection="1">
      <alignment vertical="center" wrapText="1"/>
    </xf>
    <xf numFmtId="49" fontId="0" fillId="0" borderId="4" xfId="0" applyNumberFormat="1" applyBorder="1" applyAlignment="1" applyProtection="1">
      <alignment vertical="center" wrapText="1"/>
    </xf>
    <xf numFmtId="0" fontId="0" fillId="5" borderId="4" xfId="0" applyFill="1" applyBorder="1" applyAlignment="1" applyProtection="1">
      <alignment vertical="center" wrapText="1"/>
    </xf>
    <xf numFmtId="0" fontId="2" fillId="3" borderId="0" xfId="24" applyFill="1" applyAlignment="1" applyProtection="1">
      <alignment vertical="center" wrapText="1"/>
    </xf>
    <xf numFmtId="0" fontId="5" fillId="5" borderId="4" xfId="24" applyFont="1" applyFill="1" applyBorder="1" applyAlignment="1" applyProtection="1">
      <alignment horizontal="center" vertical="center" wrapText="1"/>
    </xf>
    <xf numFmtId="0" fontId="5" fillId="5" borderId="4" xfId="24" applyFont="1" applyFill="1" applyBorder="1" applyAlignment="1" applyProtection="1">
      <alignment vertical="center" wrapText="1"/>
    </xf>
    <xf numFmtId="0" fontId="0" fillId="4" borderId="4" xfId="0" applyFill="1" applyBorder="1" applyAlignment="1" applyProtection="1">
      <alignment vertical="center" wrapText="1"/>
    </xf>
    <xf numFmtId="0" fontId="0" fillId="4" borderId="4" xfId="0" applyFill="1" applyBorder="1" applyAlignment="1" applyProtection="1">
      <alignment horizontal="left" vertical="center" wrapText="1"/>
    </xf>
    <xf numFmtId="0" fontId="2" fillId="4" borderId="4" xfId="24" applyFill="1" applyBorder="1" applyAlignment="1" applyProtection="1">
      <alignment vertical="center" wrapText="1"/>
    </xf>
    <xf numFmtId="0" fontId="0" fillId="4" borderId="4" xfId="0" applyFill="1" applyBorder="1" applyAlignment="1" applyProtection="1">
      <alignment horizontal="center" vertical="center" wrapText="1"/>
    </xf>
    <xf numFmtId="0" fontId="3" fillId="3" borderId="0" xfId="24" applyFont="1" applyFill="1" applyAlignment="1" applyProtection="1">
      <alignment vertical="center" wrapText="1"/>
    </xf>
    <xf numFmtId="0" fontId="2" fillId="3" borderId="0" xfId="24" applyFill="1" applyAlignment="1" applyProtection="1">
      <alignment horizontal="left" vertical="center" wrapText="1"/>
    </xf>
    <xf numFmtId="0" fontId="2" fillId="3" borderId="0" xfId="24" applyFill="1" applyAlignment="1" applyProtection="1">
      <alignment horizontal="center" vertical="center" wrapText="1"/>
    </xf>
    <xf numFmtId="165" fontId="2" fillId="3" borderId="0" xfId="24" applyNumberFormat="1" applyFill="1" applyAlignment="1" applyProtection="1">
      <alignment horizontal="center" vertical="center" wrapText="1"/>
    </xf>
    <xf numFmtId="0" fontId="15" fillId="5" borderId="0" xfId="27" applyFont="1" applyFill="1" applyAlignment="1" applyProtection="1">
      <alignment horizontal="left" vertical="center"/>
    </xf>
    <xf numFmtId="0" fontId="15" fillId="6" borderId="4" xfId="27" applyFont="1" applyFill="1" applyBorder="1" applyAlignment="1" applyProtection="1">
      <alignment horizontal="left" vertical="center"/>
    </xf>
    <xf numFmtId="0" fontId="2" fillId="5" borderId="0" xfId="27" applyFill="1" applyAlignment="1" applyProtection="1">
      <alignment horizontal="left" vertical="center"/>
    </xf>
    <xf numFmtId="0" fontId="2" fillId="5" borderId="4" xfId="27" applyFill="1" applyBorder="1" applyAlignment="1" applyProtection="1">
      <alignment horizontal="left" vertical="center"/>
    </xf>
    <xf numFmtId="0" fontId="19" fillId="5" borderId="4" xfId="27" applyFont="1" applyFill="1" applyBorder="1" applyAlignment="1" applyProtection="1">
      <alignment horizontal="left" vertical="center" wrapText="1"/>
    </xf>
    <xf numFmtId="0" fontId="20" fillId="0" borderId="4" xfId="34" applyBorder="1" applyAlignment="1" applyProtection="1">
      <alignment vertical="center"/>
    </xf>
    <xf numFmtId="0" fontId="2" fillId="5" borderId="4" xfId="24" applyFont="1" applyFill="1" applyBorder="1" applyAlignment="1">
      <alignment vertical="center" wrapText="1"/>
    </xf>
    <xf numFmtId="0" fontId="2" fillId="3" borderId="0" xfId="24" applyFill="1" applyBorder="1" applyAlignment="1" applyProtection="1">
      <alignment horizontal="center" vertical="center"/>
    </xf>
    <xf numFmtId="0" fontId="2" fillId="3" borderId="0" xfId="24" applyFill="1" applyBorder="1" applyAlignment="1" applyProtection="1">
      <alignment vertical="center"/>
    </xf>
    <xf numFmtId="0" fontId="2" fillId="3" borderId="0" xfId="24" quotePrefix="1" applyFont="1" applyFill="1" applyBorder="1" applyAlignment="1" applyProtection="1">
      <alignment vertical="center"/>
    </xf>
    <xf numFmtId="0" fontId="2" fillId="3" borderId="0" xfId="24" applyFont="1" applyFill="1" applyBorder="1" applyAlignment="1" applyProtection="1">
      <alignment horizontal="left" vertical="center"/>
    </xf>
    <xf numFmtId="0" fontId="2" fillId="3" borderId="0" xfId="24" applyFont="1" applyFill="1" applyBorder="1" applyAlignment="1" applyProtection="1">
      <alignment vertical="center"/>
    </xf>
    <xf numFmtId="0" fontId="2" fillId="3" borderId="0" xfId="24" applyFont="1" applyFill="1" applyBorder="1" applyAlignment="1" applyProtection="1">
      <alignment horizontal="center" vertical="center"/>
    </xf>
    <xf numFmtId="0" fontId="2" fillId="3" borderId="0" xfId="24" applyFont="1" applyFill="1" applyBorder="1" applyAlignment="1" applyProtection="1">
      <alignment horizontal="right" vertical="center"/>
    </xf>
    <xf numFmtId="0" fontId="2" fillId="3" borderId="8" xfId="24" applyFont="1" applyFill="1" applyBorder="1" applyAlignment="1" applyProtection="1">
      <alignment horizontal="center" vertical="center"/>
    </xf>
    <xf numFmtId="0" fontId="2" fillId="3" borderId="0" xfId="24" applyFill="1" applyBorder="1" applyAlignment="1" applyProtection="1">
      <alignment horizontal="right" vertical="center"/>
    </xf>
    <xf numFmtId="0" fontId="3" fillId="3" borderId="0" xfId="24" applyFont="1" applyFill="1" applyBorder="1" applyAlignment="1" applyProtection="1">
      <alignment vertical="center"/>
    </xf>
    <xf numFmtId="0" fontId="2" fillId="3" borderId="0" xfId="24" applyFill="1" applyBorder="1" applyAlignment="1" applyProtection="1">
      <alignment horizontal="left" vertical="center"/>
    </xf>
    <xf numFmtId="49" fontId="2" fillId="0" borderId="4" xfId="0" applyNumberFormat="1" applyFont="1" applyFill="1" applyBorder="1" applyAlignment="1" applyProtection="1">
      <alignment vertical="center" wrapText="1"/>
    </xf>
    <xf numFmtId="49" fontId="0" fillId="0" borderId="4" xfId="0" applyNumberFormat="1" applyFont="1" applyFill="1" applyBorder="1" applyAlignment="1" applyProtection="1">
      <alignment vertical="center" wrapText="1"/>
    </xf>
    <xf numFmtId="0" fontId="0" fillId="0" borderId="4" xfId="0" applyFont="1" applyFill="1" applyBorder="1" applyAlignment="1" applyProtection="1">
      <alignment vertical="center" wrapText="1"/>
    </xf>
    <xf numFmtId="0" fontId="0" fillId="0" borderId="4" xfId="0" applyFill="1" applyBorder="1" applyAlignment="1" applyProtection="1">
      <alignment horizontal="left" vertical="center"/>
    </xf>
    <xf numFmtId="0" fontId="2" fillId="5" borderId="4" xfId="0" applyFont="1" applyFill="1" applyBorder="1" applyAlignment="1" applyProtection="1">
      <alignment horizontal="center" vertical="center" wrapText="1"/>
    </xf>
    <xf numFmtId="0" fontId="0" fillId="5" borderId="4" xfId="0" applyFill="1" applyBorder="1" applyAlignment="1" applyProtection="1">
      <alignment horizontal="center" vertical="center" wrapText="1"/>
    </xf>
    <xf numFmtId="0" fontId="2" fillId="5" borderId="4" xfId="24" applyFont="1" applyFill="1" applyBorder="1" applyAlignment="1" applyProtection="1">
      <alignment horizontal="center" vertical="center" wrapText="1"/>
    </xf>
    <xf numFmtId="0" fontId="2" fillId="5" borderId="4" xfId="24" applyFont="1" applyFill="1" applyBorder="1" applyAlignment="1" applyProtection="1">
      <alignment vertical="center" wrapText="1"/>
    </xf>
    <xf numFmtId="0" fontId="3" fillId="5" borderId="4" xfId="24" applyFont="1" applyFill="1" applyBorder="1" applyAlignment="1" applyProtection="1">
      <alignment vertical="center" wrapText="1"/>
    </xf>
    <xf numFmtId="0" fontId="18" fillId="5" borderId="4" xfId="0" applyFont="1" applyFill="1" applyBorder="1" applyAlignment="1" applyProtection="1">
      <alignment vertical="center" wrapText="1"/>
    </xf>
    <xf numFmtId="0" fontId="18" fillId="5" borderId="4" xfId="0" applyFont="1" applyFill="1" applyBorder="1" applyAlignment="1" applyProtection="1">
      <alignment horizontal="center" vertical="center" wrapText="1"/>
    </xf>
    <xf numFmtId="0" fontId="27" fillId="5" borderId="4" xfId="0" applyFont="1" applyFill="1" applyBorder="1" applyAlignment="1" applyProtection="1">
      <alignment horizontal="center" vertical="center" wrapText="1"/>
    </xf>
    <xf numFmtId="0" fontId="2" fillId="5" borderId="4" xfId="0" applyFont="1" applyFill="1" applyBorder="1" applyAlignment="1" applyProtection="1">
      <alignment vertical="center" wrapText="1"/>
    </xf>
    <xf numFmtId="49" fontId="0" fillId="0" borderId="4" xfId="0" applyNumberFormat="1" applyFill="1" applyBorder="1" applyAlignment="1" applyProtection="1">
      <alignment vertical="center" wrapText="1"/>
    </xf>
    <xf numFmtId="0" fontId="0" fillId="0" borderId="4" xfId="0" applyFill="1" applyBorder="1" applyAlignment="1" applyProtection="1">
      <alignment vertic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4" xfId="27" applyFill="1" applyBorder="1" applyAlignment="1" applyProtection="1">
      <alignment horizontal="left" vertical="center"/>
    </xf>
    <xf numFmtId="0" fontId="2" fillId="5" borderId="4" xfId="24" applyFont="1" applyFill="1" applyBorder="1" applyAlignment="1" applyProtection="1">
      <alignment horizontal="left" vertical="top" wrapText="1"/>
    </xf>
    <xf numFmtId="0" fontId="2" fillId="3" borderId="0" xfId="24" applyFont="1" applyFill="1" applyAlignment="1" applyProtection="1">
      <alignment vertical="center" wrapText="1"/>
    </xf>
    <xf numFmtId="0" fontId="22" fillId="0" borderId="0" xfId="27" applyFont="1" applyAlignment="1" applyProtection="1">
      <alignment vertical="center"/>
    </xf>
    <xf numFmtId="0" fontId="23" fillId="8" borderId="0" xfId="27" applyFont="1" applyFill="1" applyAlignment="1" applyProtection="1">
      <alignment vertical="center"/>
    </xf>
    <xf numFmtId="0" fontId="22" fillId="8" borderId="0" xfId="27" applyFont="1" applyFill="1" applyAlignment="1" applyProtection="1">
      <alignment vertical="center"/>
    </xf>
    <xf numFmtId="0" fontId="24" fillId="5" borderId="0" xfId="27" applyFont="1" applyFill="1" applyAlignment="1" applyProtection="1">
      <alignment vertical="center"/>
    </xf>
    <xf numFmtId="0" fontId="20" fillId="10" borderId="4" xfId="34" applyFill="1" applyBorder="1" applyAlignment="1" applyProtection="1">
      <alignment vertical="center"/>
    </xf>
    <xf numFmtId="0" fontId="2" fillId="10" borderId="4" xfId="27" applyFill="1" applyBorder="1" applyAlignment="1" applyProtection="1">
      <alignment vertical="center"/>
    </xf>
    <xf numFmtId="0" fontId="28" fillId="10" borderId="4" xfId="27" applyFont="1" applyFill="1" applyBorder="1" applyAlignment="1" applyProtection="1">
      <alignment vertical="center"/>
    </xf>
    <xf numFmtId="0" fontId="2" fillId="0" borderId="4" xfId="27" applyBorder="1" applyAlignment="1" applyProtection="1">
      <alignment vertical="center"/>
    </xf>
    <xf numFmtId="0" fontId="29" fillId="10" borderId="4" xfId="27" applyFont="1" applyFill="1" applyBorder="1" applyAlignment="1" applyProtection="1">
      <alignment vertical="center"/>
    </xf>
    <xf numFmtId="0" fontId="0" fillId="3" borderId="9" xfId="0" applyFill="1" applyBorder="1" applyAlignment="1" applyProtection="1">
      <alignment horizontal="left" vertical="top" wrapText="1"/>
    </xf>
    <xf numFmtId="0" fontId="0" fillId="3" borderId="10" xfId="0" applyFill="1" applyBorder="1" applyAlignment="1" applyProtection="1">
      <alignment horizontal="left" vertical="top" wrapText="1"/>
    </xf>
    <xf numFmtId="0" fontId="0" fillId="3" borderId="11" xfId="0" applyFill="1" applyBorder="1" applyAlignment="1" applyProtection="1">
      <alignment horizontal="left" vertical="top" wrapText="1"/>
    </xf>
    <xf numFmtId="0" fontId="0" fillId="3" borderId="12" xfId="0" applyFill="1" applyBorder="1" applyAlignment="1" applyProtection="1">
      <alignment horizontal="left" vertical="top" wrapText="1"/>
    </xf>
    <xf numFmtId="0" fontId="0" fillId="3" borderId="0" xfId="0" applyFill="1" applyBorder="1" applyAlignment="1" applyProtection="1">
      <alignment horizontal="left" vertical="top" wrapText="1"/>
    </xf>
    <xf numFmtId="0" fontId="0" fillId="3" borderId="13" xfId="0" applyFill="1" applyBorder="1" applyAlignment="1" applyProtection="1">
      <alignment horizontal="left" vertical="top" wrapText="1"/>
    </xf>
    <xf numFmtId="0" fontId="0" fillId="3" borderId="14" xfId="0" applyFill="1" applyBorder="1" applyAlignment="1" applyProtection="1">
      <alignment horizontal="left" vertical="top" wrapText="1"/>
    </xf>
    <xf numFmtId="0" fontId="0" fillId="3" borderId="3" xfId="0" applyFill="1" applyBorder="1" applyAlignment="1" applyProtection="1">
      <alignment horizontal="left" vertical="top" wrapText="1"/>
    </xf>
    <xf numFmtId="0" fontId="0" fillId="3" borderId="15" xfId="0" applyFill="1" applyBorder="1" applyAlignment="1" applyProtection="1">
      <alignment horizontal="left" vertical="top" wrapText="1"/>
    </xf>
    <xf numFmtId="0" fontId="7" fillId="3" borderId="0" xfId="0" applyFont="1" applyFill="1" applyBorder="1" applyAlignment="1" applyProtection="1">
      <alignment horizontal="right" vertical="center" wrapText="1"/>
      <protection locked="0"/>
    </xf>
    <xf numFmtId="0" fontId="2" fillId="3" borderId="0" xfId="0" applyFont="1" applyFill="1" applyAlignment="1" applyProtection="1">
      <alignment horizontal="left" vertical="center" wrapText="1"/>
    </xf>
    <xf numFmtId="0" fontId="0" fillId="3" borderId="0" xfId="0" applyFill="1" applyAlignment="1" applyProtection="1">
      <alignment horizontal="left" vertical="center" wrapText="1"/>
    </xf>
    <xf numFmtId="0" fontId="13" fillId="3" borderId="0" xfId="0" applyFont="1" applyFill="1" applyAlignment="1" applyProtection="1">
      <alignment horizontal="left" vertical="center" wrapText="1"/>
    </xf>
    <xf numFmtId="0" fontId="2" fillId="5" borderId="4" xfId="27" applyFill="1" applyBorder="1" applyAlignment="1" applyProtection="1">
      <alignment horizontal="center" vertical="center"/>
    </xf>
    <xf numFmtId="0" fontId="2" fillId="5" borderId="4" xfId="27" applyFill="1" applyBorder="1" applyAlignment="1" applyProtection="1">
      <alignment horizontal="left" vertical="center" wrapText="1"/>
    </xf>
    <xf numFmtId="0" fontId="2" fillId="10" borderId="4" xfId="27" applyFill="1" applyBorder="1" applyAlignment="1" applyProtection="1">
      <alignment horizontal="center" vertical="center"/>
    </xf>
    <xf numFmtId="0" fontId="2" fillId="5" borderId="5" xfId="27" applyFill="1" applyBorder="1" applyAlignment="1" applyProtection="1">
      <alignment horizontal="left" vertical="center"/>
    </xf>
    <xf numFmtId="0" fontId="2" fillId="5" borderId="21" xfId="27" applyFill="1" applyBorder="1" applyAlignment="1" applyProtection="1">
      <alignment horizontal="left" vertical="center"/>
    </xf>
    <xf numFmtId="0" fontId="2" fillId="5" borderId="6" xfId="27" applyFill="1" applyBorder="1" applyAlignment="1" applyProtection="1">
      <alignment horizontal="left" vertical="center"/>
    </xf>
    <xf numFmtId="0" fontId="2" fillId="5" borderId="4" xfId="27" applyFill="1" applyBorder="1" applyAlignment="1" applyProtection="1">
      <alignment horizontal="left" vertical="center"/>
    </xf>
    <xf numFmtId="0" fontId="21" fillId="9" borderId="5" xfId="27" applyFont="1" applyFill="1" applyBorder="1" applyAlignment="1" applyProtection="1">
      <alignment horizontal="left" vertical="center"/>
    </xf>
    <xf numFmtId="0" fontId="21" fillId="9" borderId="6" xfId="27" applyFont="1" applyFill="1" applyBorder="1" applyAlignment="1" applyProtection="1">
      <alignment horizontal="left" vertical="center"/>
    </xf>
    <xf numFmtId="0" fontId="21" fillId="9" borderId="2" xfId="27" applyFont="1" applyFill="1" applyBorder="1" applyAlignment="1" applyProtection="1">
      <alignment horizontal="left" vertical="center"/>
    </xf>
    <xf numFmtId="0" fontId="21" fillId="9" borderId="8" xfId="27" applyFont="1" applyFill="1" applyBorder="1" applyAlignment="1" applyProtection="1">
      <alignment horizontal="left" vertical="center"/>
    </xf>
    <xf numFmtId="0" fontId="21" fillId="9" borderId="4" xfId="27" applyFont="1" applyFill="1" applyBorder="1" applyAlignment="1" applyProtection="1">
      <alignment horizontal="left" vertical="center"/>
    </xf>
    <xf numFmtId="0" fontId="2" fillId="8" borderId="6" xfId="24" applyFont="1" applyFill="1" applyBorder="1" applyAlignment="1">
      <alignment vertical="center" wrapText="1"/>
    </xf>
    <xf numFmtId="0" fontId="2" fillId="5" borderId="6" xfId="24" applyFont="1" applyFill="1" applyBorder="1" applyAlignment="1">
      <alignment vertical="center" wrapText="1"/>
    </xf>
    <xf numFmtId="0" fontId="2" fillId="5" borderId="4" xfId="24" applyFont="1" applyFill="1" applyBorder="1" applyAlignment="1">
      <alignment horizontal="center" vertical="center" wrapText="1"/>
    </xf>
    <xf numFmtId="0" fontId="2" fillId="0" borderId="4" xfId="0" applyFont="1" applyBorder="1" applyAlignment="1" applyProtection="1">
      <alignment vertical="center" wrapText="1"/>
    </xf>
    <xf numFmtId="0" fontId="2" fillId="0" borderId="4" xfId="24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</cellXfs>
  <cellStyles count="35">
    <cellStyle name="Euro" xfId="1" xr:uid="{00000000-0005-0000-0000-000000000000}"/>
    <cellStyle name="Euro 2" xfId="2" xr:uid="{00000000-0005-0000-0000-000001000000}"/>
    <cellStyle name="Euro 2 2" xfId="25" xr:uid="{00000000-0005-0000-0000-000002000000}"/>
    <cellStyle name="Euro 2 3" xfId="31" xr:uid="{00000000-0005-0000-0000-000003000000}"/>
    <cellStyle name="Euro 3" xfId="30" xr:uid="{00000000-0005-0000-0000-000004000000}"/>
    <cellStyle name="Link" xfId="34" builtinId="8"/>
    <cellStyle name="Notiz 2" xfId="3" xr:uid="{00000000-0005-0000-0000-000006000000}"/>
    <cellStyle name="Notiz 2 2" xfId="26" xr:uid="{00000000-0005-0000-0000-000007000000}"/>
    <cellStyle name="Standard" xfId="0" builtinId="0"/>
    <cellStyle name="Standard 10" xfId="4" xr:uid="{00000000-0005-0000-0000-000009000000}"/>
    <cellStyle name="Standard 11" xfId="5" xr:uid="{00000000-0005-0000-0000-00000A000000}"/>
    <cellStyle name="Standard 12" xfId="6" xr:uid="{00000000-0005-0000-0000-00000B000000}"/>
    <cellStyle name="Standard 13" xfId="7" xr:uid="{00000000-0005-0000-0000-00000C000000}"/>
    <cellStyle name="Standard 14" xfId="8" xr:uid="{00000000-0005-0000-0000-00000D000000}"/>
    <cellStyle name="Standard 15" xfId="9" xr:uid="{00000000-0005-0000-0000-00000E000000}"/>
    <cellStyle name="Standard 16" xfId="10" xr:uid="{00000000-0005-0000-0000-00000F000000}"/>
    <cellStyle name="Standard 17" xfId="11" xr:uid="{00000000-0005-0000-0000-000010000000}"/>
    <cellStyle name="Standard 18" xfId="12" xr:uid="{00000000-0005-0000-0000-000011000000}"/>
    <cellStyle name="Standard 19" xfId="13" xr:uid="{00000000-0005-0000-0000-000012000000}"/>
    <cellStyle name="Standard 2" xfId="14" xr:uid="{00000000-0005-0000-0000-000013000000}"/>
    <cellStyle name="Standard 2 2" xfId="27" xr:uid="{00000000-0005-0000-0000-000014000000}"/>
    <cellStyle name="Standard 20" xfId="15" xr:uid="{00000000-0005-0000-0000-000015000000}"/>
    <cellStyle name="Standard 21" xfId="24" xr:uid="{00000000-0005-0000-0000-000016000000}"/>
    <cellStyle name="Standard 22" xfId="33" xr:uid="{00000000-0005-0000-0000-000017000000}"/>
    <cellStyle name="Standard 3" xfId="16" xr:uid="{00000000-0005-0000-0000-000018000000}"/>
    <cellStyle name="Standard 4" xfId="17" xr:uid="{00000000-0005-0000-0000-000019000000}"/>
    <cellStyle name="Standard 4 2" xfId="28" xr:uid="{00000000-0005-0000-0000-00001A000000}"/>
    <cellStyle name="Standard 5" xfId="18" xr:uid="{00000000-0005-0000-0000-00001B000000}"/>
    <cellStyle name="Standard 5 2" xfId="29" xr:uid="{00000000-0005-0000-0000-00001C000000}"/>
    <cellStyle name="Standard 6" xfId="19" xr:uid="{00000000-0005-0000-0000-00001D000000}"/>
    <cellStyle name="Standard 7" xfId="20" xr:uid="{00000000-0005-0000-0000-00001E000000}"/>
    <cellStyle name="Standard 8" xfId="21" xr:uid="{00000000-0005-0000-0000-00001F000000}"/>
    <cellStyle name="Standard 9" xfId="22" xr:uid="{00000000-0005-0000-0000-000020000000}"/>
    <cellStyle name="Währung 2" xfId="23" xr:uid="{00000000-0005-0000-0000-000021000000}"/>
    <cellStyle name="Währung 2 2" xfId="32" xr:uid="{00000000-0005-0000-0000-000022000000}"/>
  </cellStyles>
  <dxfs count="0"/>
  <tableStyles count="0" defaultTableStyle="TableStyleMedium9" defaultPivotStyle="PivotStyleLight16"/>
  <colors>
    <mruColors>
      <color rgb="FFFFFFCC"/>
      <color rgb="FFFFCCFF"/>
      <color rgb="FF00FF00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9525</xdr:colOff>
          <xdr:row>0</xdr:row>
          <xdr:rowOff>133350</xdr:rowOff>
        </xdr:from>
        <xdr:to>
          <xdr:col>1</xdr:col>
          <xdr:colOff>1190625</xdr:colOff>
          <xdr:row>1</xdr:row>
          <xdr:rowOff>352425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mailto:marion.voigt@vivantes.de" TargetMode="External"/><Relationship Id="rId13" Type="http://schemas.openxmlformats.org/officeDocument/2006/relationships/hyperlink" Target="mailto:hans-juergen.duske@vivantes.de" TargetMode="External"/><Relationship Id="rId18" Type="http://schemas.openxmlformats.org/officeDocument/2006/relationships/hyperlink" Target="mailto:sandra.ebner@vivantes.de" TargetMode="External"/><Relationship Id="rId26" Type="http://schemas.openxmlformats.org/officeDocument/2006/relationships/hyperlink" Target="mailto:Christoph.Radola@vivantes.de" TargetMode="External"/><Relationship Id="rId3" Type="http://schemas.openxmlformats.org/officeDocument/2006/relationships/hyperlink" Target="mailto:christian.klimmek@vivantes.de" TargetMode="External"/><Relationship Id="rId21" Type="http://schemas.openxmlformats.org/officeDocument/2006/relationships/hyperlink" Target="mailto:sandra.ebner@vivantes.de" TargetMode="External"/><Relationship Id="rId7" Type="http://schemas.openxmlformats.org/officeDocument/2006/relationships/hyperlink" Target="mailto:Nicole.Dornbusch@vivantes.de" TargetMode="External"/><Relationship Id="rId12" Type="http://schemas.openxmlformats.org/officeDocument/2006/relationships/hyperlink" Target="mailto:hans-juergen.duske@vivantes.de" TargetMode="External"/><Relationship Id="rId17" Type="http://schemas.openxmlformats.org/officeDocument/2006/relationships/hyperlink" Target="mailto:torsten.pestner@vivantes.de" TargetMode="External"/><Relationship Id="rId25" Type="http://schemas.openxmlformats.org/officeDocument/2006/relationships/hyperlink" Target="mailto:maria.galster@vivantes.de" TargetMode="External"/><Relationship Id="rId2" Type="http://schemas.openxmlformats.org/officeDocument/2006/relationships/hyperlink" Target="mailto:Sebastian.kemmer@vivantes.de" TargetMode="External"/><Relationship Id="rId16" Type="http://schemas.openxmlformats.org/officeDocument/2006/relationships/hyperlink" Target="mailto:torsten.pestner@vivantes.de" TargetMode="External"/><Relationship Id="rId20" Type="http://schemas.openxmlformats.org/officeDocument/2006/relationships/hyperlink" Target="mailto:heike.sporkhorst@vivantes.de" TargetMode="External"/><Relationship Id="rId29" Type="http://schemas.openxmlformats.org/officeDocument/2006/relationships/hyperlink" Target="mailto:Nicole.Dornbusch@vivantes.de" TargetMode="External"/><Relationship Id="rId1" Type="http://schemas.openxmlformats.org/officeDocument/2006/relationships/hyperlink" Target="mailto:thomas.harder@vivantes.de" TargetMode="External"/><Relationship Id="rId6" Type="http://schemas.openxmlformats.org/officeDocument/2006/relationships/hyperlink" Target="mailto:nicolai.vandebergh@vivantes.de" TargetMode="External"/><Relationship Id="rId11" Type="http://schemas.openxmlformats.org/officeDocument/2006/relationships/hyperlink" Target="mailto:antje.stschepin-lohfing@vivantes.de" TargetMode="External"/><Relationship Id="rId24" Type="http://schemas.openxmlformats.org/officeDocument/2006/relationships/hyperlink" Target="mailto:antje.stschepin-lohfing@vivantes.de" TargetMode="External"/><Relationship Id="rId32" Type="http://schemas.openxmlformats.org/officeDocument/2006/relationships/printerSettings" Target="../printerSettings/printerSettings13.bin"/><Relationship Id="rId5" Type="http://schemas.openxmlformats.org/officeDocument/2006/relationships/hyperlink" Target="mailto:nicolai.vandebergh@vivantes.de" TargetMode="External"/><Relationship Id="rId15" Type="http://schemas.openxmlformats.org/officeDocument/2006/relationships/hyperlink" Target="mailto:zinka.malkwitz@vivantes.de" TargetMode="External"/><Relationship Id="rId23" Type="http://schemas.openxmlformats.org/officeDocument/2006/relationships/hyperlink" Target="mailto:heike.sporkhorst@vivantes.de" TargetMode="External"/><Relationship Id="rId28" Type="http://schemas.openxmlformats.org/officeDocument/2006/relationships/hyperlink" Target="mailto:michelle.apwisch@vivantes.de" TargetMode="External"/><Relationship Id="rId10" Type="http://schemas.openxmlformats.org/officeDocument/2006/relationships/hyperlink" Target="mailto:heike.sporkhorst@vivantes.de" TargetMode="External"/><Relationship Id="rId19" Type="http://schemas.openxmlformats.org/officeDocument/2006/relationships/hyperlink" Target="mailto:corinna.wiesner-andersch@vivantes.de" TargetMode="External"/><Relationship Id="rId31" Type="http://schemas.openxmlformats.org/officeDocument/2006/relationships/hyperlink" Target="mailto:Stefan.Lindenau@vivantes.de" TargetMode="External"/><Relationship Id="rId4" Type="http://schemas.openxmlformats.org/officeDocument/2006/relationships/hyperlink" Target="mailto:rene.strache@vivantes.de" TargetMode="External"/><Relationship Id="rId9" Type="http://schemas.openxmlformats.org/officeDocument/2006/relationships/hyperlink" Target="mailto:heike.sporkhorst@vivantes.de" TargetMode="External"/><Relationship Id="rId14" Type="http://schemas.openxmlformats.org/officeDocument/2006/relationships/hyperlink" Target="mailto:jakob.riedel@vivantes.de" TargetMode="External"/><Relationship Id="rId22" Type="http://schemas.openxmlformats.org/officeDocument/2006/relationships/hyperlink" Target="mailto:judith.hanisch@vivantes.de" TargetMode="External"/><Relationship Id="rId27" Type="http://schemas.openxmlformats.org/officeDocument/2006/relationships/hyperlink" Target="mailto:gueler.ates@vivantes.de" TargetMode="External"/><Relationship Id="rId30" Type="http://schemas.openxmlformats.org/officeDocument/2006/relationships/hyperlink" Target="mailto:Stefan.Lindenau@vivantes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rgb="FFFFFF00"/>
    <pageSetUpPr fitToPage="1"/>
  </sheetPr>
  <dimension ref="A1:J47"/>
  <sheetViews>
    <sheetView tabSelected="1" zoomScaleNormal="100" workbookViewId="0"/>
  </sheetViews>
  <sheetFormatPr baseColWidth="10" defaultColWidth="11.42578125" defaultRowHeight="12.75"/>
  <cols>
    <col min="1" max="1" width="9" style="172" customWidth="1"/>
    <col min="2" max="2" width="24.85546875" style="172" customWidth="1"/>
    <col min="3" max="3" width="29.85546875" style="173" customWidth="1"/>
    <col min="4" max="4" width="12.85546875" style="172" customWidth="1"/>
    <col min="5" max="5" width="36.42578125" style="172" customWidth="1"/>
    <col min="6" max="6" width="10.140625" style="174" customWidth="1"/>
    <col min="7" max="8" width="3.7109375" style="174" customWidth="1"/>
    <col min="9" max="9" width="14.140625" style="175" customWidth="1"/>
    <col min="10" max="10" width="16.140625" style="175" customWidth="1"/>
    <col min="11" max="11" width="13.28515625" style="172" bestFit="1" customWidth="1"/>
    <col min="12" max="12" width="11.7109375" style="172" bestFit="1" customWidth="1"/>
    <col min="13" max="16384" width="11.42578125" style="172"/>
  </cols>
  <sheetData>
    <row r="1" spans="1:10" s="166" customFormat="1">
      <c r="A1" s="1"/>
      <c r="B1" s="1"/>
      <c r="C1" s="2"/>
      <c r="D1" s="1"/>
      <c r="I1" s="167"/>
      <c r="J1" s="167"/>
    </row>
    <row r="2" spans="1:10" ht="33.75">
      <c r="A2" s="3"/>
      <c r="B2" s="3"/>
      <c r="C2" s="4"/>
      <c r="D2" s="3"/>
      <c r="E2" s="168"/>
      <c r="F2" s="169"/>
      <c r="G2" s="169"/>
      <c r="H2" s="169"/>
      <c r="I2" s="170"/>
      <c r="J2" s="171"/>
    </row>
    <row r="3" spans="1:10" ht="18.75" customHeight="1">
      <c r="A3" s="5"/>
      <c r="B3" s="6" t="s">
        <v>193</v>
      </c>
      <c r="C3" s="7"/>
      <c r="D3" s="5"/>
      <c r="I3" s="170"/>
    </row>
    <row r="4" spans="1:10" ht="64.5" customHeight="1">
      <c r="A4" s="5"/>
      <c r="B4" s="128" t="s">
        <v>49</v>
      </c>
      <c r="C4" s="7"/>
      <c r="D4" s="5"/>
      <c r="I4" s="170"/>
    </row>
    <row r="5" spans="1:10" ht="18.75" customHeight="1">
      <c r="A5" s="5"/>
      <c r="B5" s="312" t="s">
        <v>194</v>
      </c>
      <c r="C5" s="313"/>
      <c r="D5" s="5"/>
      <c r="I5" s="170"/>
    </row>
    <row r="6" spans="1:10" ht="33.75">
      <c r="A6" s="5"/>
      <c r="B6" s="182" t="s">
        <v>205</v>
      </c>
      <c r="C6" s="129"/>
      <c r="D6" s="5"/>
      <c r="I6" s="170"/>
    </row>
    <row r="7" spans="1:10" ht="33.75">
      <c r="A7" s="5"/>
      <c r="B7" s="5"/>
      <c r="C7" s="7"/>
      <c r="D7" s="5"/>
      <c r="I7" s="170"/>
    </row>
    <row r="8" spans="1:10" ht="18.75" customHeight="1">
      <c r="A8" s="5"/>
      <c r="B8" s="5" t="s">
        <v>5</v>
      </c>
      <c r="C8" s="7"/>
      <c r="D8" s="5"/>
      <c r="I8" s="170"/>
    </row>
    <row r="9" spans="1:10" ht="20.25" customHeight="1">
      <c r="A9" s="5"/>
      <c r="B9" s="183" t="s">
        <v>21</v>
      </c>
      <c r="C9" s="4"/>
      <c r="D9" s="5"/>
      <c r="I9" s="170"/>
    </row>
    <row r="10" spans="1:10" ht="14.25" customHeight="1">
      <c r="A10" s="5"/>
      <c r="B10" s="183" t="s">
        <v>22</v>
      </c>
      <c r="C10" s="4"/>
      <c r="D10" s="5"/>
      <c r="I10" s="170"/>
    </row>
    <row r="11" spans="1:10" ht="14.25" customHeight="1">
      <c r="A11" s="5"/>
      <c r="B11" s="183" t="s">
        <v>23</v>
      </c>
      <c r="C11" s="4"/>
      <c r="D11" s="5"/>
      <c r="I11" s="170"/>
    </row>
    <row r="12" spans="1:10" ht="14.25" customHeight="1">
      <c r="A12" s="5"/>
      <c r="B12" s="9" t="s">
        <v>6</v>
      </c>
      <c r="C12" s="4"/>
      <c r="D12" s="5"/>
      <c r="I12" s="176"/>
    </row>
    <row r="13" spans="1:10" ht="20.25">
      <c r="A13" s="5"/>
      <c r="B13" s="3"/>
      <c r="C13" s="4"/>
      <c r="D13" s="5"/>
      <c r="I13" s="177"/>
    </row>
    <row r="14" spans="1:10" ht="20.25" customHeight="1">
      <c r="A14" s="5"/>
      <c r="B14" s="3" t="s">
        <v>7</v>
      </c>
      <c r="C14" s="4"/>
      <c r="D14" s="5"/>
      <c r="I14" s="177"/>
    </row>
    <row r="15" spans="1:10" ht="20.25">
      <c r="A15" s="5"/>
      <c r="B15" s="130" t="s">
        <v>14</v>
      </c>
      <c r="C15" s="178"/>
      <c r="D15" s="5"/>
      <c r="I15" s="176"/>
    </row>
    <row r="16" spans="1:10" ht="14.25" customHeight="1">
      <c r="A16" s="5"/>
      <c r="B16" s="130" t="s">
        <v>15</v>
      </c>
      <c r="C16" s="178"/>
      <c r="D16" s="5"/>
      <c r="E16" s="179"/>
      <c r="F16" s="180"/>
      <c r="G16" s="180"/>
      <c r="H16" s="180"/>
      <c r="I16" s="176"/>
    </row>
    <row r="17" spans="1:10" ht="14.25" customHeight="1">
      <c r="A17" s="5"/>
      <c r="B17" s="130" t="s">
        <v>16</v>
      </c>
      <c r="C17" s="178"/>
      <c r="D17" s="5"/>
      <c r="E17" s="311"/>
      <c r="F17" s="311"/>
      <c r="G17" s="311"/>
      <c r="H17" s="311"/>
      <c r="I17" s="311"/>
    </row>
    <row r="18" spans="1:10" ht="14.25" customHeight="1">
      <c r="A18" s="5"/>
      <c r="B18" s="9" t="s">
        <v>8</v>
      </c>
      <c r="C18" s="4"/>
      <c r="D18" s="5"/>
      <c r="I18" s="176"/>
    </row>
    <row r="19" spans="1:10" ht="20.25" customHeight="1">
      <c r="A19" s="5"/>
      <c r="B19" s="3"/>
      <c r="C19" s="4"/>
      <c r="D19" s="5"/>
    </row>
    <row r="20" spans="1:10" ht="14.25" customHeight="1">
      <c r="A20" s="5"/>
      <c r="B20" s="10" t="s">
        <v>10</v>
      </c>
      <c r="C20" s="132" t="s">
        <v>12</v>
      </c>
      <c r="D20" s="8"/>
      <c r="E20" s="174"/>
      <c r="G20" s="175"/>
      <c r="H20" s="175"/>
      <c r="I20" s="172"/>
      <c r="J20" s="172"/>
    </row>
    <row r="21" spans="1:10">
      <c r="A21" s="5"/>
      <c r="B21" s="10" t="s">
        <v>11</v>
      </c>
      <c r="C21" s="132" t="s">
        <v>13</v>
      </c>
      <c r="D21" s="8"/>
      <c r="E21" s="174"/>
      <c r="G21" s="175"/>
      <c r="H21" s="175"/>
      <c r="I21" s="172"/>
      <c r="J21" s="172"/>
    </row>
    <row r="22" spans="1:10" ht="14.25" customHeight="1">
      <c r="A22" s="5"/>
      <c r="B22" s="11" t="s">
        <v>9</v>
      </c>
      <c r="C22" s="131" t="s">
        <v>195</v>
      </c>
      <c r="D22" s="5"/>
    </row>
    <row r="23" spans="1:10" ht="14.25" customHeight="1">
      <c r="A23" s="5"/>
      <c r="B23" s="12" t="s">
        <v>17</v>
      </c>
      <c r="C23" s="184">
        <v>46296</v>
      </c>
      <c r="D23" s="5"/>
    </row>
    <row r="24" spans="1:10" ht="14.25" customHeight="1">
      <c r="A24" s="5"/>
      <c r="B24" s="12" t="s">
        <v>18</v>
      </c>
      <c r="C24" s="185" t="s">
        <v>20</v>
      </c>
      <c r="D24" s="5"/>
      <c r="E24" s="181"/>
    </row>
    <row r="25" spans="1:10" ht="14.25" customHeight="1">
      <c r="A25" s="5"/>
      <c r="B25" s="12" t="s">
        <v>19</v>
      </c>
      <c r="C25" s="131" t="s">
        <v>521</v>
      </c>
      <c r="D25" s="5"/>
    </row>
    <row r="26" spans="1:10">
      <c r="A26" s="5"/>
      <c r="B26" s="3"/>
      <c r="C26" s="4"/>
      <c r="D26" s="5"/>
    </row>
    <row r="27" spans="1:10" ht="15.75">
      <c r="A27" s="314"/>
      <c r="B27" s="314"/>
      <c r="C27" s="4"/>
      <c r="D27" s="5"/>
    </row>
    <row r="28" spans="1:10">
      <c r="A28" s="5"/>
      <c r="B28" s="3"/>
      <c r="C28" s="4"/>
      <c r="D28" s="5"/>
    </row>
    <row r="29" spans="1:10">
      <c r="A29" s="5"/>
      <c r="B29" s="5"/>
      <c r="C29" s="7"/>
      <c r="D29" s="5"/>
    </row>
    <row r="30" spans="1:10" hidden="1">
      <c r="A30" s="302" t="s">
        <v>169</v>
      </c>
      <c r="B30" s="303"/>
      <c r="C30" s="303"/>
      <c r="D30" s="304"/>
    </row>
    <row r="31" spans="1:10" hidden="1">
      <c r="A31" s="305"/>
      <c r="B31" s="306"/>
      <c r="C31" s="306"/>
      <c r="D31" s="307"/>
    </row>
    <row r="32" spans="1:10" hidden="1">
      <c r="A32" s="305"/>
      <c r="B32" s="306"/>
      <c r="C32" s="306"/>
      <c r="D32" s="307"/>
    </row>
    <row r="33" spans="1:4" hidden="1">
      <c r="A33" s="305"/>
      <c r="B33" s="306"/>
      <c r="C33" s="306"/>
      <c r="D33" s="307"/>
    </row>
    <row r="34" spans="1:4" hidden="1">
      <c r="A34" s="305"/>
      <c r="B34" s="306"/>
      <c r="C34" s="306"/>
      <c r="D34" s="307"/>
    </row>
    <row r="35" spans="1:4" hidden="1">
      <c r="A35" s="305"/>
      <c r="B35" s="306"/>
      <c r="C35" s="306"/>
      <c r="D35" s="307"/>
    </row>
    <row r="36" spans="1:4" hidden="1">
      <c r="A36" s="305"/>
      <c r="B36" s="306"/>
      <c r="C36" s="306"/>
      <c r="D36" s="307"/>
    </row>
    <row r="37" spans="1:4" hidden="1">
      <c r="A37" s="305"/>
      <c r="B37" s="306"/>
      <c r="C37" s="306"/>
      <c r="D37" s="307"/>
    </row>
    <row r="38" spans="1:4" hidden="1">
      <c r="A38" s="305"/>
      <c r="B38" s="306"/>
      <c r="C38" s="306"/>
      <c r="D38" s="307"/>
    </row>
    <row r="39" spans="1:4" hidden="1">
      <c r="A39" s="305"/>
      <c r="B39" s="306"/>
      <c r="C39" s="306"/>
      <c r="D39" s="307"/>
    </row>
    <row r="40" spans="1:4" hidden="1">
      <c r="A40" s="305"/>
      <c r="B40" s="306"/>
      <c r="C40" s="306"/>
      <c r="D40" s="307"/>
    </row>
    <row r="41" spans="1:4" hidden="1">
      <c r="A41" s="305"/>
      <c r="B41" s="306"/>
      <c r="C41" s="306"/>
      <c r="D41" s="307"/>
    </row>
    <row r="42" spans="1:4" hidden="1">
      <c r="A42" s="305"/>
      <c r="B42" s="306"/>
      <c r="C42" s="306"/>
      <c r="D42" s="307"/>
    </row>
    <row r="43" spans="1:4" ht="13.5" hidden="1" thickBot="1">
      <c r="A43" s="308"/>
      <c r="B43" s="309"/>
      <c r="C43" s="309"/>
      <c r="D43" s="310"/>
    </row>
    <row r="44" spans="1:4">
      <c r="A44" s="5"/>
      <c r="B44" s="5"/>
      <c r="C44" s="7"/>
      <c r="D44" s="5"/>
    </row>
    <row r="45" spans="1:4">
      <c r="A45" s="5"/>
      <c r="B45" s="5"/>
      <c r="C45" s="7"/>
      <c r="D45" s="5"/>
    </row>
    <row r="46" spans="1:4">
      <c r="A46" s="5"/>
      <c r="B46" s="5"/>
      <c r="C46" s="7"/>
      <c r="D46" s="5"/>
    </row>
    <row r="47" spans="1:4">
      <c r="A47" s="5"/>
      <c r="B47" s="5"/>
      <c r="C47" s="7"/>
      <c r="D47" s="5"/>
    </row>
  </sheetData>
  <sheetProtection algorithmName="SHA-512" hashValue="+s/dA3NA34RLHj5WGTwTvT+3LloHcqhtEyL8JV+v6uZPMESFumnkM1jvl/fFVmq45nHbzguCZ4WRinzt7SsDUQ==" saltValue="afEPyp5IyaVPxtqDqjIj7A==" spinCount="100000" sheet="1" objects="1" scenarios="1"/>
  <mergeCells count="4">
    <mergeCell ref="A30:D43"/>
    <mergeCell ref="E17:I17"/>
    <mergeCell ref="B5:C5"/>
    <mergeCell ref="A27:B27"/>
  </mergeCells>
  <phoneticPr fontId="6" type="noConversion"/>
  <pageMargins left="0.23622047244094491" right="0.23622047244094491" top="0.74803149606299213" bottom="0.74803149606299213" header="0.31496062992125984" footer="0.31496062992125984"/>
  <pageSetup paperSize="9" fitToHeight="99" orientation="portrait" r:id="rId1"/>
  <headerFooter alignWithMargins="0">
    <oddFooter>&amp;L&amp;F</oddFooter>
  </headerFooter>
  <drawing r:id="rId2"/>
  <legacyDrawing r:id="rId3"/>
  <oleObjects>
    <mc:AlternateContent xmlns:mc="http://schemas.openxmlformats.org/markup-compatibility/2006">
      <mc:Choice Requires="x14">
        <oleObject progId="PBrush" shapeId="1028" r:id="rId4">
          <objectPr defaultSize="0" autoPict="0" r:id="rId5">
            <anchor moveWithCells="1" sizeWithCells="1">
              <from>
                <xdr:col>1</xdr:col>
                <xdr:colOff>9525</xdr:colOff>
                <xdr:row>0</xdr:row>
                <xdr:rowOff>133350</xdr:rowOff>
              </from>
              <to>
                <xdr:col>1</xdr:col>
                <xdr:colOff>1190625</xdr:colOff>
                <xdr:row>1</xdr:row>
                <xdr:rowOff>352425</xdr:rowOff>
              </to>
            </anchor>
          </objectPr>
        </oleObject>
      </mc:Choice>
      <mc:Fallback>
        <oleObject progId="PBrush" shapeId="1028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4">
    <tabColor rgb="FF92D050"/>
    <pageSetUpPr fitToPage="1"/>
  </sheetPr>
  <dimension ref="A1:O16"/>
  <sheetViews>
    <sheetView zoomScaleNormal="100" workbookViewId="0">
      <pane ySplit="4" topLeftCell="A5" activePane="bottomLeft" state="frozen"/>
      <selection activeCell="C2" sqref="C2"/>
      <selection pane="bottomLeft" activeCell="G24" sqref="G24"/>
    </sheetView>
  </sheetViews>
  <sheetFormatPr baseColWidth="10" defaultColWidth="11.42578125" defaultRowHeight="12.75"/>
  <cols>
    <col min="1" max="1" width="17.5703125" style="54" customWidth="1"/>
    <col min="2" max="2" width="13.140625" style="54" customWidth="1"/>
    <col min="3" max="3" width="11.42578125" style="48" customWidth="1"/>
    <col min="4" max="4" width="37.5703125" style="21" customWidth="1"/>
    <col min="5" max="5" width="19" style="22" customWidth="1"/>
    <col min="6" max="6" width="10.28515625" style="22" customWidth="1"/>
    <col min="7" max="7" width="22.7109375" style="50" customWidth="1"/>
    <col min="8" max="8" width="5.42578125" style="22" customWidth="1"/>
    <col min="9" max="9" width="12.7109375" style="22" customWidth="1"/>
    <col min="10" max="10" width="11.5703125" style="22" customWidth="1"/>
    <col min="11" max="11" width="14.7109375" style="22" customWidth="1"/>
    <col min="12" max="12" width="19.85546875" style="22" customWidth="1"/>
    <col min="13" max="13" width="15.42578125" style="22" customWidth="1"/>
    <col min="14" max="14" width="6.85546875" style="21" customWidth="1"/>
    <col min="15" max="15" width="34.7109375" style="21" customWidth="1"/>
    <col min="16" max="16384" width="11.42578125" style="21"/>
  </cols>
  <sheetData>
    <row r="1" spans="1:15" s="25" customFormat="1" ht="18">
      <c r="A1" s="92"/>
      <c r="B1" s="92"/>
      <c r="C1" s="108" t="str">
        <f ca="1">"Anlage 3 Mengengerüst, Blatt: " &amp; MID(CELL("Dateiname",C1),FIND("]",CELL("Dateiname",C1))+1,31)</f>
        <v>Anlage 3 Mengengerüst, Blatt: HUK</v>
      </c>
      <c r="D1" s="60"/>
      <c r="E1" s="68"/>
      <c r="F1" s="99"/>
      <c r="G1" s="68"/>
      <c r="H1" s="14" t="s">
        <v>39</v>
      </c>
      <c r="I1" s="61" t="str">
        <f>Deckblatt!B15</f>
        <v>xfirma</v>
      </c>
      <c r="J1" s="134"/>
      <c r="K1" s="134"/>
      <c r="L1" s="69"/>
      <c r="M1" s="68"/>
      <c r="N1" s="56" t="s">
        <v>17</v>
      </c>
      <c r="O1" s="57">
        <f>Deckblatt!C23</f>
        <v>46296</v>
      </c>
    </row>
    <row r="2" spans="1:15" s="27" customFormat="1">
      <c r="A2" s="93"/>
      <c r="B2" s="93"/>
      <c r="C2" s="81" t="str">
        <f>Deckblatt!B6</f>
        <v>Prüfung Blitzschutzanlagen</v>
      </c>
      <c r="D2" s="63"/>
      <c r="E2" s="79"/>
      <c r="F2" s="110"/>
      <c r="G2" s="79"/>
      <c r="H2" s="85" t="s">
        <v>1</v>
      </c>
      <c r="I2" s="67" t="str">
        <f>Deckblatt!C25</f>
        <v>TEK2603019</v>
      </c>
      <c r="J2" s="137"/>
      <c r="K2" s="137"/>
      <c r="L2" s="80"/>
      <c r="M2" s="79"/>
      <c r="N2" s="58" t="s">
        <v>18</v>
      </c>
      <c r="O2" s="59" t="str">
        <f>Deckblatt!C24</f>
        <v>Erstaustellung</v>
      </c>
    </row>
    <row r="3" spans="1:15" s="27" customFormat="1" ht="13.5" thickBot="1">
      <c r="A3" s="93"/>
      <c r="B3" s="93"/>
      <c r="C3" s="78"/>
      <c r="D3" s="62"/>
      <c r="E3" s="55"/>
      <c r="F3" s="86"/>
      <c r="G3" s="55"/>
      <c r="H3" s="55"/>
      <c r="I3" s="55"/>
      <c r="J3" s="86"/>
      <c r="K3" s="86"/>
      <c r="L3" s="55"/>
      <c r="M3" s="55"/>
      <c r="N3" s="62"/>
      <c r="O3" s="62"/>
    </row>
    <row r="4" spans="1:15" s="47" customFormat="1" ht="36" customHeight="1" thickBot="1">
      <c r="A4" s="104" t="s">
        <v>265</v>
      </c>
      <c r="B4" s="104" t="s">
        <v>266</v>
      </c>
      <c r="C4" s="72" t="s">
        <v>24</v>
      </c>
      <c r="D4" s="64" t="s">
        <v>34</v>
      </c>
      <c r="E4" s="98" t="s">
        <v>0</v>
      </c>
      <c r="F4" s="111" t="s">
        <v>267</v>
      </c>
      <c r="G4" s="111" t="s">
        <v>206</v>
      </c>
      <c r="H4" s="82" t="s">
        <v>37</v>
      </c>
      <c r="I4" s="138" t="s">
        <v>269</v>
      </c>
      <c r="J4" s="111" t="s">
        <v>270</v>
      </c>
      <c r="K4" s="139" t="s">
        <v>268</v>
      </c>
      <c r="L4" s="114" t="s">
        <v>214</v>
      </c>
      <c r="M4" s="114" t="s">
        <v>215</v>
      </c>
      <c r="N4" s="64" t="s">
        <v>38</v>
      </c>
      <c r="O4" s="65" t="s">
        <v>168</v>
      </c>
    </row>
    <row r="5" spans="1:15" s="24" customFormat="1">
      <c r="A5" s="186" t="s">
        <v>524</v>
      </c>
      <c r="B5" s="162"/>
      <c r="C5" s="163" t="s">
        <v>25</v>
      </c>
      <c r="D5" s="164" t="s">
        <v>420</v>
      </c>
      <c r="E5" s="164" t="s">
        <v>234</v>
      </c>
      <c r="F5" s="164">
        <v>2</v>
      </c>
      <c r="G5" s="164" t="s">
        <v>235</v>
      </c>
      <c r="H5" s="165">
        <v>1</v>
      </c>
      <c r="I5" s="165">
        <v>18</v>
      </c>
      <c r="J5" s="165">
        <v>224</v>
      </c>
      <c r="K5" s="165">
        <v>22</v>
      </c>
      <c r="L5" s="165" t="s">
        <v>216</v>
      </c>
      <c r="M5" s="165">
        <v>2019</v>
      </c>
      <c r="N5" s="327" t="s">
        <v>389</v>
      </c>
      <c r="O5" s="327" t="s">
        <v>519</v>
      </c>
    </row>
    <row r="6" spans="1:15" s="24" customFormat="1">
      <c r="A6" s="187" t="s">
        <v>524</v>
      </c>
      <c r="B6" s="136"/>
      <c r="C6" s="73" t="s">
        <v>25</v>
      </c>
      <c r="D6" s="71" t="s">
        <v>421</v>
      </c>
      <c r="E6" s="71" t="s">
        <v>234</v>
      </c>
      <c r="F6" s="71">
        <v>2</v>
      </c>
      <c r="G6" s="71" t="s">
        <v>236</v>
      </c>
      <c r="H6" s="75">
        <v>1</v>
      </c>
      <c r="I6" s="75">
        <v>9</v>
      </c>
      <c r="J6" s="75">
        <v>80</v>
      </c>
      <c r="K6" s="75">
        <v>9</v>
      </c>
      <c r="L6" s="75" t="s">
        <v>216</v>
      </c>
      <c r="M6" s="75">
        <v>2010</v>
      </c>
      <c r="N6" s="328" t="s">
        <v>389</v>
      </c>
      <c r="O6" s="328" t="s">
        <v>431</v>
      </c>
    </row>
    <row r="7" spans="1:15" s="24" customFormat="1">
      <c r="A7" s="187" t="s">
        <v>524</v>
      </c>
      <c r="B7" s="136"/>
      <c r="C7" s="73" t="s">
        <v>25</v>
      </c>
      <c r="D7" s="71" t="s">
        <v>422</v>
      </c>
      <c r="E7" s="71" t="s">
        <v>234</v>
      </c>
      <c r="F7" s="71">
        <v>2</v>
      </c>
      <c r="G7" s="71" t="s">
        <v>237</v>
      </c>
      <c r="H7" s="75">
        <v>1</v>
      </c>
      <c r="I7" s="75">
        <v>9</v>
      </c>
      <c r="J7" s="75">
        <v>830</v>
      </c>
      <c r="K7" s="75">
        <v>79</v>
      </c>
      <c r="L7" s="75" t="s">
        <v>216</v>
      </c>
      <c r="M7" s="75">
        <v>1985</v>
      </c>
      <c r="N7" s="328" t="s">
        <v>389</v>
      </c>
      <c r="O7" s="328" t="s">
        <v>431</v>
      </c>
    </row>
    <row r="8" spans="1:15" s="24" customFormat="1">
      <c r="A8" s="187" t="s">
        <v>524</v>
      </c>
      <c r="B8" s="136"/>
      <c r="C8" s="73" t="s">
        <v>25</v>
      </c>
      <c r="D8" s="71" t="s">
        <v>423</v>
      </c>
      <c r="E8" s="71" t="s">
        <v>234</v>
      </c>
      <c r="F8" s="71">
        <v>2</v>
      </c>
      <c r="G8" s="71" t="s">
        <v>238</v>
      </c>
      <c r="H8" s="75">
        <v>1</v>
      </c>
      <c r="I8" s="75"/>
      <c r="J8" s="75"/>
      <c r="K8" s="75">
        <v>20</v>
      </c>
      <c r="L8" s="75" t="s">
        <v>216</v>
      </c>
      <c r="M8" s="75">
        <v>1985</v>
      </c>
      <c r="N8" s="328" t="s">
        <v>389</v>
      </c>
      <c r="O8" s="328"/>
    </row>
    <row r="9" spans="1:15" s="24" customFormat="1">
      <c r="A9" s="187" t="s">
        <v>524</v>
      </c>
      <c r="B9" s="136"/>
      <c r="C9" s="73" t="s">
        <v>25</v>
      </c>
      <c r="D9" s="71" t="s">
        <v>424</v>
      </c>
      <c r="E9" s="71" t="s">
        <v>234</v>
      </c>
      <c r="F9" s="71">
        <v>2</v>
      </c>
      <c r="G9" s="71" t="s">
        <v>239</v>
      </c>
      <c r="H9" s="75">
        <v>1</v>
      </c>
      <c r="I9" s="75">
        <v>15</v>
      </c>
      <c r="J9" s="75">
        <v>480</v>
      </c>
      <c r="K9" s="75">
        <v>48</v>
      </c>
      <c r="L9" s="75" t="s">
        <v>216</v>
      </c>
      <c r="M9" s="75">
        <v>1985</v>
      </c>
      <c r="N9" s="328" t="s">
        <v>389</v>
      </c>
      <c r="O9" s="328" t="s">
        <v>431</v>
      </c>
    </row>
    <row r="10" spans="1:15" s="24" customFormat="1">
      <c r="A10" s="187" t="s">
        <v>524</v>
      </c>
      <c r="B10" s="136"/>
      <c r="C10" s="74" t="s">
        <v>25</v>
      </c>
      <c r="D10" s="66" t="s">
        <v>425</v>
      </c>
      <c r="E10" s="66" t="s">
        <v>234</v>
      </c>
      <c r="F10" s="66">
        <v>2</v>
      </c>
      <c r="G10" s="66" t="s">
        <v>240</v>
      </c>
      <c r="H10" s="75">
        <v>1</v>
      </c>
      <c r="I10" s="103">
        <v>15</v>
      </c>
      <c r="J10" s="103">
        <v>450</v>
      </c>
      <c r="K10" s="103">
        <v>29</v>
      </c>
      <c r="L10" s="103" t="s">
        <v>216</v>
      </c>
      <c r="M10" s="103">
        <v>1985</v>
      </c>
      <c r="N10" s="328" t="s">
        <v>389</v>
      </c>
      <c r="O10" s="328" t="s">
        <v>431</v>
      </c>
    </row>
    <row r="11" spans="1:15" s="24" customFormat="1">
      <c r="A11" s="187" t="s">
        <v>524</v>
      </c>
      <c r="B11" s="136"/>
      <c r="C11" s="74" t="s">
        <v>25</v>
      </c>
      <c r="D11" s="66" t="s">
        <v>426</v>
      </c>
      <c r="E11" s="66" t="s">
        <v>234</v>
      </c>
      <c r="F11" s="66">
        <v>2</v>
      </c>
      <c r="G11" s="66" t="s">
        <v>241</v>
      </c>
      <c r="H11" s="75">
        <v>1</v>
      </c>
      <c r="I11" s="103">
        <v>15</v>
      </c>
      <c r="J11" s="103">
        <v>270</v>
      </c>
      <c r="K11" s="103">
        <v>14</v>
      </c>
      <c r="L11" s="103" t="s">
        <v>216</v>
      </c>
      <c r="M11" s="103">
        <v>1985</v>
      </c>
      <c r="N11" s="328" t="s">
        <v>389</v>
      </c>
      <c r="O11" s="328" t="s">
        <v>431</v>
      </c>
    </row>
    <row r="12" spans="1:15" s="24" customFormat="1">
      <c r="A12" s="187" t="s">
        <v>524</v>
      </c>
      <c r="B12" s="136"/>
      <c r="C12" s="105" t="s">
        <v>25</v>
      </c>
      <c r="D12" s="66" t="s">
        <v>427</v>
      </c>
      <c r="E12" s="66" t="s">
        <v>234</v>
      </c>
      <c r="F12" s="66">
        <v>2</v>
      </c>
      <c r="G12" s="66">
        <v>25651</v>
      </c>
      <c r="H12" s="75">
        <v>1</v>
      </c>
      <c r="I12" s="103">
        <v>15</v>
      </c>
      <c r="J12" s="103">
        <v>290</v>
      </c>
      <c r="K12" s="103">
        <v>23</v>
      </c>
      <c r="L12" s="103" t="s">
        <v>216</v>
      </c>
      <c r="M12" s="103">
        <v>1985</v>
      </c>
      <c r="N12" s="328" t="s">
        <v>389</v>
      </c>
      <c r="O12" s="328" t="s">
        <v>431</v>
      </c>
    </row>
    <row r="13" spans="1:15" s="24" customFormat="1">
      <c r="A13" s="187" t="s">
        <v>524</v>
      </c>
      <c r="B13" s="136"/>
      <c r="C13" s="74" t="s">
        <v>25</v>
      </c>
      <c r="D13" s="66" t="s">
        <v>428</v>
      </c>
      <c r="E13" s="66" t="s">
        <v>234</v>
      </c>
      <c r="F13" s="66">
        <v>3</v>
      </c>
      <c r="G13" s="66" t="s">
        <v>242</v>
      </c>
      <c r="H13" s="75">
        <v>1</v>
      </c>
      <c r="I13" s="103">
        <v>10</v>
      </c>
      <c r="J13" s="103">
        <v>140</v>
      </c>
      <c r="K13" s="103">
        <v>12</v>
      </c>
      <c r="L13" s="103" t="s">
        <v>216</v>
      </c>
      <c r="M13" s="103">
        <v>1990</v>
      </c>
      <c r="N13" s="328" t="s">
        <v>389</v>
      </c>
      <c r="O13" s="328" t="s">
        <v>432</v>
      </c>
    </row>
    <row r="14" spans="1:15" s="24" customFormat="1">
      <c r="A14" s="187" t="s">
        <v>524</v>
      </c>
      <c r="B14" s="136"/>
      <c r="C14" s="74" t="s">
        <v>25</v>
      </c>
      <c r="D14" s="66" t="s">
        <v>429</v>
      </c>
      <c r="E14" s="66" t="s">
        <v>234</v>
      </c>
      <c r="F14" s="66">
        <v>2</v>
      </c>
      <c r="G14" s="66" t="s">
        <v>243</v>
      </c>
      <c r="H14" s="75">
        <v>1</v>
      </c>
      <c r="I14" s="103">
        <v>12</v>
      </c>
      <c r="J14" s="103">
        <v>280</v>
      </c>
      <c r="K14" s="103">
        <v>29</v>
      </c>
      <c r="L14" s="103" t="s">
        <v>216</v>
      </c>
      <c r="M14" s="103">
        <v>2010</v>
      </c>
      <c r="N14" s="328" t="s">
        <v>389</v>
      </c>
      <c r="O14" s="328" t="s">
        <v>431</v>
      </c>
    </row>
    <row r="15" spans="1:15" s="24" customFormat="1">
      <c r="A15" s="187" t="s">
        <v>524</v>
      </c>
      <c r="B15" s="136"/>
      <c r="C15" s="105" t="s">
        <v>25</v>
      </c>
      <c r="D15" s="66" t="s">
        <v>430</v>
      </c>
      <c r="E15" s="66" t="s">
        <v>234</v>
      </c>
      <c r="F15" s="66">
        <v>2</v>
      </c>
      <c r="G15" s="66">
        <v>29476</v>
      </c>
      <c r="H15" s="75">
        <v>1</v>
      </c>
      <c r="I15" s="103">
        <v>4</v>
      </c>
      <c r="J15" s="103">
        <v>56</v>
      </c>
      <c r="K15" s="103">
        <v>4</v>
      </c>
      <c r="L15" s="103" t="s">
        <v>216</v>
      </c>
      <c r="M15" s="103">
        <v>1985</v>
      </c>
      <c r="N15" s="328" t="s">
        <v>389</v>
      </c>
      <c r="O15" s="328" t="s">
        <v>432</v>
      </c>
    </row>
    <row r="16" spans="1:15">
      <c r="A16" s="101"/>
      <c r="B16" s="101"/>
      <c r="C16" s="70"/>
      <c r="D16" s="70"/>
      <c r="E16" s="77"/>
      <c r="F16" s="107"/>
      <c r="G16" s="77"/>
      <c r="H16" s="77">
        <f>SUM(H5:H15)</f>
        <v>11</v>
      </c>
      <c r="I16" s="77"/>
      <c r="J16" s="107"/>
      <c r="K16" s="107"/>
      <c r="L16" s="77"/>
      <c r="M16" s="77"/>
      <c r="N16" s="70"/>
      <c r="O16" s="70"/>
    </row>
  </sheetData>
  <sheetProtection algorithmName="SHA-512" hashValue="Q4pKIvC7bcq/0W26PipRFbtt4yFswRylusDu/QB4GDjPPIXFYUx6JfCGAxT/qss4X56WzXRSR6xiIreQW2cdnQ==" saltValue="KQ5LHnmDQeoBw4TBSq1kfg==" spinCount="100000" sheet="1" objects="1" scenarios="1"/>
  <autoFilter ref="C4:O4" xr:uid="{00000000-0009-0000-0000-000001000000}"/>
  <phoneticPr fontId="6" type="noConversion"/>
  <pageMargins left="0.23622047244094491" right="0.23622047244094491" top="0.74803149606299213" bottom="0.74803149606299213" header="0.31496062992125984" footer="0.31496062992125984"/>
  <pageSetup paperSize="9" scale="49" fitToHeight="99" orientation="portrait" r:id="rId1"/>
  <headerFooter alignWithMargins="0">
    <oddFooter>&amp;L&amp;F</oddFooter>
  </headerFooter>
  <ignoredErrors>
    <ignoredError sqref="G5:G1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8">
    <tabColor rgb="FF92D050"/>
    <pageSetUpPr fitToPage="1"/>
  </sheetPr>
  <dimension ref="A1:P13"/>
  <sheetViews>
    <sheetView zoomScaleNormal="100" workbookViewId="0">
      <pane ySplit="4" topLeftCell="A5" activePane="bottomLeft" state="frozen"/>
      <selection activeCell="C2" sqref="C2"/>
      <selection pane="bottomLeft" activeCell="E25" sqref="E25"/>
    </sheetView>
  </sheetViews>
  <sheetFormatPr baseColWidth="10" defaultColWidth="11.42578125" defaultRowHeight="12.75"/>
  <cols>
    <col min="1" max="1" width="20.42578125" style="54" customWidth="1"/>
    <col min="2" max="2" width="16.140625" style="54" customWidth="1"/>
    <col min="3" max="3" width="11.42578125" style="48" customWidth="1"/>
    <col min="4" max="4" width="22.7109375" style="33" customWidth="1"/>
    <col min="5" max="5" width="22.7109375" style="21" customWidth="1"/>
    <col min="6" max="6" width="35.140625" style="22" bestFit="1" customWidth="1"/>
    <col min="7" max="7" width="11" style="22" customWidth="1"/>
    <col min="8" max="8" width="20.42578125" style="50" customWidth="1"/>
    <col min="9" max="9" width="5.42578125" style="22" customWidth="1"/>
    <col min="10" max="11" width="12" style="22" customWidth="1"/>
    <col min="12" max="12" width="14.5703125" style="22" customWidth="1"/>
    <col min="13" max="13" width="14.140625" style="22" customWidth="1"/>
    <col min="14" max="14" width="17.85546875" style="22" customWidth="1"/>
    <col min="15" max="15" width="6.85546875" style="21" customWidth="1"/>
    <col min="16" max="16" width="22.7109375" style="21" customWidth="1"/>
    <col min="17" max="16384" width="11.42578125" style="21"/>
  </cols>
  <sheetData>
    <row r="1" spans="1:16" s="25" customFormat="1" ht="18">
      <c r="A1" s="92"/>
      <c r="B1" s="92"/>
      <c r="C1" s="45" t="str">
        <f ca="1">"Anlage 3 Mengengerüst, Blatt: " &amp; MID(CELL("Dateiname",C1),FIND("]",CELL("Dateiname",C1))+1,31)</f>
        <v>Anlage 3 Mengengerüst, Blatt: KAU</v>
      </c>
      <c r="D1" s="13"/>
      <c r="F1" s="34"/>
      <c r="G1" s="99"/>
      <c r="H1" s="34"/>
      <c r="I1" s="14" t="s">
        <v>39</v>
      </c>
      <c r="J1" s="26" t="str">
        <f>Deckblatt!B15</f>
        <v>xfirma</v>
      </c>
      <c r="K1" s="134"/>
      <c r="L1" s="134"/>
      <c r="M1" s="35"/>
      <c r="N1" s="34"/>
      <c r="O1" s="17" t="s">
        <v>17</v>
      </c>
      <c r="P1" s="18">
        <f>Deckblatt!C23</f>
        <v>46296</v>
      </c>
    </row>
    <row r="2" spans="1:16" s="27" customFormat="1">
      <c r="A2" s="93"/>
      <c r="B2" s="93"/>
      <c r="C2" s="52" t="str">
        <f>Deckblatt!B6</f>
        <v>Prüfung Blitzschutzanlagen</v>
      </c>
      <c r="D2" s="20"/>
      <c r="E2" s="28"/>
      <c r="F2" s="49"/>
      <c r="G2" s="110"/>
      <c r="H2" s="49"/>
      <c r="I2" s="85" t="s">
        <v>1</v>
      </c>
      <c r="J2" s="31" t="str">
        <f>Deckblatt!C25</f>
        <v>TEK2603019</v>
      </c>
      <c r="K2" s="137"/>
      <c r="L2" s="137"/>
      <c r="M2" s="51"/>
      <c r="N2" s="49"/>
      <c r="O2" s="19" t="s">
        <v>18</v>
      </c>
      <c r="P2" s="23" t="str">
        <f>Deckblatt!C24</f>
        <v>Erstaustellung</v>
      </c>
    </row>
    <row r="3" spans="1:16" s="27" customFormat="1" ht="13.5" thickBot="1">
      <c r="A3" s="93"/>
      <c r="B3" s="93"/>
      <c r="C3" s="46"/>
      <c r="D3" s="15"/>
      <c r="F3" s="16"/>
      <c r="G3" s="86"/>
      <c r="H3" s="16"/>
      <c r="I3" s="16"/>
      <c r="J3" s="16"/>
      <c r="K3" s="86"/>
      <c r="L3" s="86"/>
      <c r="M3" s="16"/>
      <c r="N3" s="16"/>
    </row>
    <row r="4" spans="1:16" s="47" customFormat="1" ht="30.75" thickBot="1">
      <c r="A4" s="104" t="s">
        <v>265</v>
      </c>
      <c r="B4" s="104" t="s">
        <v>266</v>
      </c>
      <c r="C4" s="41" t="s">
        <v>24</v>
      </c>
      <c r="D4" s="32" t="s">
        <v>33</v>
      </c>
      <c r="E4" s="29" t="s">
        <v>34</v>
      </c>
      <c r="F4" s="98" t="s">
        <v>0</v>
      </c>
      <c r="G4" s="111" t="s">
        <v>267</v>
      </c>
      <c r="H4" s="111" t="s">
        <v>206</v>
      </c>
      <c r="I4" s="53" t="s">
        <v>37</v>
      </c>
      <c r="J4" s="138" t="s">
        <v>269</v>
      </c>
      <c r="K4" s="111" t="s">
        <v>270</v>
      </c>
      <c r="L4" s="139" t="s">
        <v>268</v>
      </c>
      <c r="M4" s="114" t="s">
        <v>214</v>
      </c>
      <c r="N4" s="114" t="s">
        <v>215</v>
      </c>
      <c r="O4" s="29" t="s">
        <v>38</v>
      </c>
      <c r="P4" s="30" t="s">
        <v>168</v>
      </c>
    </row>
    <row r="5" spans="1:16">
      <c r="A5" s="135"/>
      <c r="B5" s="140" t="s">
        <v>525</v>
      </c>
      <c r="C5" s="42" t="s">
        <v>26</v>
      </c>
      <c r="D5" s="105" t="s">
        <v>260</v>
      </c>
      <c r="E5" s="37" t="s">
        <v>433</v>
      </c>
      <c r="F5" s="37" t="s">
        <v>252</v>
      </c>
      <c r="G5" s="188">
        <v>3</v>
      </c>
      <c r="H5" s="44" t="s">
        <v>244</v>
      </c>
      <c r="I5" s="44">
        <v>1</v>
      </c>
      <c r="J5" s="117">
        <v>12</v>
      </c>
      <c r="K5" s="117">
        <v>94</v>
      </c>
      <c r="L5" s="117">
        <v>9</v>
      </c>
      <c r="M5" s="122" t="s">
        <v>216</v>
      </c>
      <c r="N5" s="122">
        <v>2010</v>
      </c>
      <c r="O5" s="262" t="s">
        <v>389</v>
      </c>
      <c r="P5" s="120"/>
    </row>
    <row r="6" spans="1:16" s="54" customFormat="1" ht="25.5">
      <c r="A6" s="135"/>
      <c r="B6" s="140" t="s">
        <v>525</v>
      </c>
      <c r="C6" s="105" t="s">
        <v>26</v>
      </c>
      <c r="D6" s="105" t="s">
        <v>261</v>
      </c>
      <c r="E6" s="37" t="s">
        <v>434</v>
      </c>
      <c r="F6" s="37" t="s">
        <v>253</v>
      </c>
      <c r="G6" s="188">
        <v>2</v>
      </c>
      <c r="H6" s="44" t="s">
        <v>245</v>
      </c>
      <c r="I6" s="44">
        <v>1</v>
      </c>
      <c r="J6" s="117" t="s">
        <v>440</v>
      </c>
      <c r="K6" s="117">
        <v>180</v>
      </c>
      <c r="L6" s="117">
        <v>16</v>
      </c>
      <c r="M6" s="122" t="s">
        <v>216</v>
      </c>
      <c r="N6" s="122">
        <v>2020</v>
      </c>
      <c r="O6" s="262" t="s">
        <v>389</v>
      </c>
      <c r="P6" s="120"/>
    </row>
    <row r="7" spans="1:16" s="54" customFormat="1">
      <c r="A7" s="135"/>
      <c r="B7" s="140" t="s">
        <v>525</v>
      </c>
      <c r="C7" s="105" t="s">
        <v>26</v>
      </c>
      <c r="D7" s="105" t="s">
        <v>262</v>
      </c>
      <c r="E7" s="37" t="s">
        <v>435</v>
      </c>
      <c r="F7" s="37" t="s">
        <v>254</v>
      </c>
      <c r="G7" s="188">
        <v>3</v>
      </c>
      <c r="H7" s="44" t="s">
        <v>246</v>
      </c>
      <c r="I7" s="44">
        <v>1</v>
      </c>
      <c r="J7" s="117">
        <v>4.5</v>
      </c>
      <c r="K7" s="117">
        <v>32</v>
      </c>
      <c r="L7" s="117">
        <v>4</v>
      </c>
      <c r="M7" s="122" t="s">
        <v>216</v>
      </c>
      <c r="N7" s="122">
        <v>2019</v>
      </c>
      <c r="O7" s="262" t="s">
        <v>389</v>
      </c>
      <c r="P7" s="120"/>
    </row>
    <row r="8" spans="1:16" s="54" customFormat="1">
      <c r="A8" s="135"/>
      <c r="B8" s="140" t="s">
        <v>525</v>
      </c>
      <c r="C8" s="105" t="s">
        <v>26</v>
      </c>
      <c r="D8" s="105" t="s">
        <v>263</v>
      </c>
      <c r="E8" s="37" t="s">
        <v>436</v>
      </c>
      <c r="F8" s="37" t="s">
        <v>255</v>
      </c>
      <c r="G8" s="188">
        <v>3</v>
      </c>
      <c r="H8" s="44" t="s">
        <v>247</v>
      </c>
      <c r="I8" s="44">
        <v>1</v>
      </c>
      <c r="J8" s="117">
        <v>16</v>
      </c>
      <c r="K8" s="117">
        <v>128</v>
      </c>
      <c r="L8" s="117">
        <v>23</v>
      </c>
      <c r="M8" s="122" t="s">
        <v>216</v>
      </c>
      <c r="N8" s="122">
        <v>1989</v>
      </c>
      <c r="O8" s="262" t="s">
        <v>389</v>
      </c>
      <c r="P8" s="120"/>
    </row>
    <row r="9" spans="1:16">
      <c r="A9" s="135"/>
      <c r="B9" s="140" t="s">
        <v>525</v>
      </c>
      <c r="C9" s="42" t="s">
        <v>26</v>
      </c>
      <c r="D9" s="105" t="s">
        <v>264</v>
      </c>
      <c r="E9" s="37" t="s">
        <v>437</v>
      </c>
      <c r="F9" s="37" t="s">
        <v>256</v>
      </c>
      <c r="G9" s="188">
        <v>2</v>
      </c>
      <c r="H9" s="106" t="s">
        <v>248</v>
      </c>
      <c r="I9" s="44">
        <v>1</v>
      </c>
      <c r="J9" s="117">
        <v>14.5</v>
      </c>
      <c r="K9" s="117">
        <v>300</v>
      </c>
      <c r="L9" s="117">
        <v>37</v>
      </c>
      <c r="M9" s="117" t="s">
        <v>216</v>
      </c>
      <c r="N9" s="117">
        <v>1987</v>
      </c>
      <c r="O9" s="262" t="s">
        <v>389</v>
      </c>
      <c r="P9" s="120"/>
    </row>
    <row r="10" spans="1:16">
      <c r="A10" s="135"/>
      <c r="B10" s="140" t="s">
        <v>525</v>
      </c>
      <c r="C10" s="42" t="s">
        <v>26</v>
      </c>
      <c r="D10" s="105" t="s">
        <v>264</v>
      </c>
      <c r="E10" s="37" t="s">
        <v>438</v>
      </c>
      <c r="F10" s="37" t="s">
        <v>257</v>
      </c>
      <c r="G10" s="188">
        <v>2</v>
      </c>
      <c r="H10" s="106" t="s">
        <v>249</v>
      </c>
      <c r="I10" s="44">
        <v>1</v>
      </c>
      <c r="J10" s="117">
        <v>47</v>
      </c>
      <c r="K10" s="117">
        <v>257</v>
      </c>
      <c r="L10" s="117">
        <v>47</v>
      </c>
      <c r="M10" s="117" t="s">
        <v>216</v>
      </c>
      <c r="N10" s="117">
        <v>1968</v>
      </c>
      <c r="O10" s="262" t="s">
        <v>389</v>
      </c>
      <c r="P10" s="120"/>
    </row>
    <row r="11" spans="1:16">
      <c r="A11" s="135"/>
      <c r="B11" s="140" t="s">
        <v>525</v>
      </c>
      <c r="C11" s="42" t="s">
        <v>26</v>
      </c>
      <c r="D11" s="105" t="s">
        <v>264</v>
      </c>
      <c r="E11" s="37" t="s">
        <v>439</v>
      </c>
      <c r="F11" s="37" t="s">
        <v>258</v>
      </c>
      <c r="G11" s="188">
        <v>3</v>
      </c>
      <c r="H11" s="106" t="s">
        <v>250</v>
      </c>
      <c r="I11" s="44">
        <v>1</v>
      </c>
      <c r="J11" s="117">
        <v>15</v>
      </c>
      <c r="K11" s="117">
        <v>340</v>
      </c>
      <c r="L11" s="117">
        <v>38</v>
      </c>
      <c r="M11" s="117" t="s">
        <v>216</v>
      </c>
      <c r="N11" s="117">
        <v>1987</v>
      </c>
      <c r="O11" s="262" t="s">
        <v>389</v>
      </c>
      <c r="P11" s="120"/>
    </row>
    <row r="12" spans="1:16" ht="27.75" customHeight="1">
      <c r="A12" s="135"/>
      <c r="B12" s="135"/>
      <c r="C12" s="42" t="s">
        <v>26</v>
      </c>
      <c r="D12" s="105" t="s">
        <v>264</v>
      </c>
      <c r="E12" s="37"/>
      <c r="F12" s="37" t="s">
        <v>259</v>
      </c>
      <c r="G12" s="148"/>
      <c r="H12" s="106" t="s">
        <v>251</v>
      </c>
      <c r="I12" s="44">
        <v>1</v>
      </c>
      <c r="J12" s="117"/>
      <c r="K12" s="117"/>
      <c r="L12" s="117"/>
      <c r="M12" s="117" t="s">
        <v>216</v>
      </c>
      <c r="N12" s="117">
        <v>2009</v>
      </c>
      <c r="O12" s="262" t="s">
        <v>389</v>
      </c>
      <c r="P12" s="189" t="s">
        <v>441</v>
      </c>
    </row>
    <row r="13" spans="1:16">
      <c r="A13" s="101"/>
      <c r="B13" s="101"/>
      <c r="C13" s="39"/>
      <c r="D13" s="40"/>
      <c r="E13" s="39"/>
      <c r="F13" s="43"/>
      <c r="G13" s="107"/>
      <c r="H13" s="43"/>
      <c r="I13" s="43">
        <f>SUM(I5:I12)</f>
        <v>8</v>
      </c>
      <c r="J13" s="43"/>
      <c r="K13" s="107"/>
      <c r="L13" s="107"/>
      <c r="M13" s="43"/>
      <c r="N13" s="43"/>
      <c r="O13" s="39"/>
      <c r="P13" s="39"/>
    </row>
  </sheetData>
  <sheetProtection algorithmName="SHA-512" hashValue="Os8Q0CoCDrJ2VSMETJl8ym06G0BYUKSaMZUMibVCYS2caT3AJBLCDzAKBQsIhygcsjl1IGqOuW6hFMaHgTRpfw==" saltValue="n6fHotkvzcd+sWqx3KTBaA==" spinCount="100000" sheet="1" objects="1" scenarios="1"/>
  <autoFilter ref="C4:P13" xr:uid="{00000000-0009-0000-0000-000002000000}"/>
  <phoneticPr fontId="6" type="noConversion"/>
  <pageMargins left="0.23622047244094491" right="0.23622047244094491" top="0.74803149606299213" bottom="0.74803149606299213" header="0.31496062992125984" footer="0.31496062992125984"/>
  <pageSetup paperSize="9" scale="49" fitToHeight="99" orientation="portrait" r:id="rId1"/>
  <headerFooter alignWithMargins="0">
    <oddFooter>&amp;L&amp;F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7919A-8441-4B8A-8961-776725AED624}">
  <sheetPr>
    <tabColor rgb="FF92D050"/>
    <pageSetUpPr fitToPage="1"/>
  </sheetPr>
  <dimension ref="A1:P50"/>
  <sheetViews>
    <sheetView zoomScaleNormal="100" workbookViewId="0">
      <pane ySplit="4" topLeftCell="A5" activePane="bottomLeft" state="frozen"/>
      <selection activeCell="C2" sqref="C2"/>
      <selection pane="bottomLeft"/>
    </sheetView>
  </sheetViews>
  <sheetFormatPr baseColWidth="10" defaultColWidth="11.42578125" defaultRowHeight="12.75"/>
  <cols>
    <col min="1" max="1" width="18.42578125" style="54" customWidth="1"/>
    <col min="2" max="2" width="13.85546875" style="54" customWidth="1"/>
    <col min="3" max="3" width="11.42578125" style="48" customWidth="1"/>
    <col min="4" max="4" width="22.7109375" style="33" customWidth="1"/>
    <col min="5" max="5" width="15" style="54" customWidth="1"/>
    <col min="6" max="6" width="29.5703125" style="22" customWidth="1"/>
    <col min="7" max="7" width="10.42578125" style="22" customWidth="1"/>
    <col min="8" max="8" width="18.28515625" style="50" customWidth="1"/>
    <col min="9" max="9" width="7.42578125" style="22" customWidth="1"/>
    <col min="10" max="10" width="12.28515625" style="22" customWidth="1"/>
    <col min="11" max="12" width="13.140625" style="22" customWidth="1"/>
    <col min="13" max="13" width="11.85546875" style="22" customWidth="1"/>
    <col min="14" max="14" width="18.140625" style="22" customWidth="1"/>
    <col min="15" max="15" width="15" style="54" customWidth="1"/>
    <col min="16" max="16" width="35.42578125" style="54" customWidth="1"/>
    <col min="17" max="16384" width="11.42578125" style="54"/>
  </cols>
  <sheetData>
    <row r="1" spans="1:16" s="92" customFormat="1" ht="18">
      <c r="C1" s="108" t="str">
        <f ca="1">"Anlage 3 Mengengerüst, Blatt: " &amp; MID(CELL("Dateiname",C1),FIND("]",CELL("Dateiname",C1))+1,31)</f>
        <v>Anlage 3 Mengengerüst, Blatt: AVK</v>
      </c>
      <c r="D1" s="83"/>
      <c r="F1" s="99"/>
      <c r="G1" s="99"/>
      <c r="H1" s="99"/>
      <c r="I1" s="14" t="s">
        <v>39</v>
      </c>
      <c r="J1" s="133" t="str">
        <f>Deckblatt!B15</f>
        <v>xfirma</v>
      </c>
      <c r="K1" s="134"/>
      <c r="L1" s="134"/>
      <c r="M1" s="100"/>
      <c r="N1" s="87" t="s">
        <v>17</v>
      </c>
      <c r="O1" s="88">
        <f>Deckblatt!C23</f>
        <v>46296</v>
      </c>
    </row>
    <row r="2" spans="1:16" s="92" customFormat="1">
      <c r="C2" s="190" t="str">
        <f>Deckblatt!B6</f>
        <v>Prüfung Blitzschutzanlagen</v>
      </c>
      <c r="D2" s="83"/>
      <c r="F2" s="99"/>
      <c r="G2" s="99"/>
      <c r="H2" s="99"/>
      <c r="I2" s="14" t="s">
        <v>1</v>
      </c>
      <c r="J2" s="97" t="str">
        <f>Deckblatt!C25</f>
        <v>TEK2603019</v>
      </c>
      <c r="K2" s="137"/>
      <c r="L2" s="137"/>
      <c r="M2" s="100"/>
      <c r="N2" s="89" t="s">
        <v>18</v>
      </c>
      <c r="O2" s="91" t="str">
        <f>Deckblatt!C24</f>
        <v>Erstaustellung</v>
      </c>
    </row>
    <row r="3" spans="1:16" s="92" customFormat="1" ht="13.5" thickBot="1">
      <c r="C3" s="47"/>
      <c r="D3" s="83"/>
      <c r="F3" s="99"/>
      <c r="G3" s="99"/>
      <c r="H3" s="99"/>
      <c r="I3" s="99"/>
      <c r="J3" s="99"/>
      <c r="K3" s="99"/>
      <c r="L3" s="99"/>
      <c r="M3" s="99"/>
      <c r="N3" s="99"/>
    </row>
    <row r="4" spans="1:16" s="47" customFormat="1" ht="30.75" thickBot="1">
      <c r="A4" s="104" t="s">
        <v>265</v>
      </c>
      <c r="B4" s="104" t="s">
        <v>266</v>
      </c>
      <c r="C4" s="104" t="s">
        <v>24</v>
      </c>
      <c r="D4" s="98" t="s">
        <v>33</v>
      </c>
      <c r="E4" s="95" t="s">
        <v>34</v>
      </c>
      <c r="F4" s="114" t="s">
        <v>0</v>
      </c>
      <c r="G4" s="111" t="s">
        <v>267</v>
      </c>
      <c r="H4" s="111" t="s">
        <v>206</v>
      </c>
      <c r="I4" s="115" t="s">
        <v>37</v>
      </c>
      <c r="J4" s="138" t="s">
        <v>269</v>
      </c>
      <c r="K4" s="111" t="s">
        <v>270</v>
      </c>
      <c r="L4" s="139" t="s">
        <v>268</v>
      </c>
      <c r="M4" s="114" t="s">
        <v>214</v>
      </c>
      <c r="N4" s="114" t="s">
        <v>215</v>
      </c>
      <c r="O4" s="95" t="s">
        <v>189</v>
      </c>
      <c r="P4" s="96" t="s">
        <v>168</v>
      </c>
    </row>
    <row r="5" spans="1:16">
      <c r="A5" s="191">
        <v>45973</v>
      </c>
      <c r="B5" s="191">
        <v>45973</v>
      </c>
      <c r="C5" s="192" t="s">
        <v>36</v>
      </c>
      <c r="D5" s="192" t="s">
        <v>359</v>
      </c>
      <c r="E5" s="76" t="s">
        <v>411</v>
      </c>
      <c r="F5" s="192" t="s">
        <v>412</v>
      </c>
      <c r="G5" s="76" t="s">
        <v>346</v>
      </c>
      <c r="H5" s="76" t="s">
        <v>217</v>
      </c>
      <c r="I5" s="76">
        <v>1</v>
      </c>
      <c r="J5" s="76">
        <v>40</v>
      </c>
      <c r="K5" s="76">
        <v>155</v>
      </c>
      <c r="L5" s="76">
        <v>16</v>
      </c>
      <c r="M5" s="76" t="s">
        <v>216</v>
      </c>
      <c r="N5" s="76">
        <v>1988</v>
      </c>
      <c r="O5" s="193" t="s">
        <v>419</v>
      </c>
      <c r="P5" s="194"/>
    </row>
    <row r="6" spans="1:16">
      <c r="A6" s="191">
        <v>45999</v>
      </c>
      <c r="B6" s="191">
        <v>45999</v>
      </c>
      <c r="C6" s="192" t="s">
        <v>36</v>
      </c>
      <c r="D6" s="192" t="s">
        <v>354</v>
      </c>
      <c r="E6" s="76" t="s">
        <v>411</v>
      </c>
      <c r="F6" s="192" t="s">
        <v>413</v>
      </c>
      <c r="G6" s="76" t="s">
        <v>387</v>
      </c>
      <c r="H6" s="76" t="s">
        <v>226</v>
      </c>
      <c r="I6" s="76">
        <v>1</v>
      </c>
      <c r="J6" s="76">
        <v>24</v>
      </c>
      <c r="K6" s="76">
        <v>260</v>
      </c>
      <c r="L6" s="76">
        <v>36</v>
      </c>
      <c r="M6" s="76" t="s">
        <v>216</v>
      </c>
      <c r="N6" s="76">
        <v>1989</v>
      </c>
      <c r="O6" s="193" t="s">
        <v>419</v>
      </c>
      <c r="P6" s="194"/>
    </row>
    <row r="7" spans="1:16">
      <c r="A7" s="191">
        <v>45999</v>
      </c>
      <c r="B7" s="191">
        <v>45999</v>
      </c>
      <c r="C7" s="192" t="s">
        <v>36</v>
      </c>
      <c r="D7" s="192" t="s">
        <v>526</v>
      </c>
      <c r="E7" s="76" t="s">
        <v>411</v>
      </c>
      <c r="F7" s="192" t="s">
        <v>414</v>
      </c>
      <c r="G7" s="76" t="s">
        <v>387</v>
      </c>
      <c r="H7" s="76" t="s">
        <v>227</v>
      </c>
      <c r="I7" s="76">
        <v>1</v>
      </c>
      <c r="J7" s="76">
        <v>18</v>
      </c>
      <c r="K7" s="76">
        <v>270</v>
      </c>
      <c r="L7" s="76">
        <v>28</v>
      </c>
      <c r="M7" s="76" t="s">
        <v>216</v>
      </c>
      <c r="N7" s="76">
        <v>1989</v>
      </c>
      <c r="O7" s="193" t="s">
        <v>419</v>
      </c>
      <c r="P7" s="194"/>
    </row>
    <row r="8" spans="1:16" ht="25.5">
      <c r="A8" s="191">
        <v>46000</v>
      </c>
      <c r="B8" s="191">
        <v>46000</v>
      </c>
      <c r="C8" s="192" t="s">
        <v>36</v>
      </c>
      <c r="D8" s="192" t="s">
        <v>526</v>
      </c>
      <c r="E8" s="76" t="s">
        <v>411</v>
      </c>
      <c r="F8" s="192" t="s">
        <v>527</v>
      </c>
      <c r="G8" s="76" t="s">
        <v>387</v>
      </c>
      <c r="H8" s="76" t="s">
        <v>228</v>
      </c>
      <c r="I8" s="76">
        <v>1</v>
      </c>
      <c r="J8" s="76">
        <v>3</v>
      </c>
      <c r="K8" s="76">
        <v>58</v>
      </c>
      <c r="L8" s="76">
        <v>6</v>
      </c>
      <c r="M8" s="76" t="s">
        <v>216</v>
      </c>
      <c r="N8" s="76">
        <v>1989</v>
      </c>
      <c r="O8" s="193" t="s">
        <v>419</v>
      </c>
      <c r="P8" s="194"/>
    </row>
    <row r="9" spans="1:16">
      <c r="A9" s="191"/>
      <c r="B9" s="191"/>
      <c r="C9" s="192" t="s">
        <v>36</v>
      </c>
      <c r="D9" s="192" t="s">
        <v>528</v>
      </c>
      <c r="E9" s="76" t="s">
        <v>411</v>
      </c>
      <c r="F9" s="192" t="s">
        <v>529</v>
      </c>
      <c r="G9" s="76" t="s">
        <v>346</v>
      </c>
      <c r="H9" s="195" t="s">
        <v>530</v>
      </c>
      <c r="I9" s="76">
        <v>1</v>
      </c>
      <c r="J9" s="76">
        <v>3</v>
      </c>
      <c r="K9" s="76">
        <v>28</v>
      </c>
      <c r="L9" s="76">
        <v>6</v>
      </c>
      <c r="M9" s="76" t="s">
        <v>216</v>
      </c>
      <c r="N9" s="76">
        <v>2020</v>
      </c>
      <c r="O9" s="193" t="s">
        <v>419</v>
      </c>
      <c r="P9" s="194"/>
    </row>
    <row r="10" spans="1:16">
      <c r="A10" s="191">
        <v>46000</v>
      </c>
      <c r="B10" s="191">
        <v>46000</v>
      </c>
      <c r="C10" s="192" t="s">
        <v>36</v>
      </c>
      <c r="D10" s="192" t="s">
        <v>355</v>
      </c>
      <c r="E10" s="76" t="s">
        <v>411</v>
      </c>
      <c r="F10" s="192" t="s">
        <v>415</v>
      </c>
      <c r="G10" s="76" t="s">
        <v>346</v>
      </c>
      <c r="H10" s="76" t="s">
        <v>229</v>
      </c>
      <c r="I10" s="76">
        <v>1</v>
      </c>
      <c r="J10" s="76">
        <v>20</v>
      </c>
      <c r="K10" s="76">
        <v>140</v>
      </c>
      <c r="L10" s="76">
        <v>14</v>
      </c>
      <c r="M10" s="76" t="s">
        <v>216</v>
      </c>
      <c r="N10" s="76">
        <v>1989</v>
      </c>
      <c r="O10" s="193" t="s">
        <v>419</v>
      </c>
      <c r="P10" s="194"/>
    </row>
    <row r="11" spans="1:16">
      <c r="A11" s="191">
        <v>46000</v>
      </c>
      <c r="B11" s="191">
        <v>46000</v>
      </c>
      <c r="C11" s="192" t="s">
        <v>36</v>
      </c>
      <c r="D11" s="192" t="s">
        <v>210</v>
      </c>
      <c r="E11" s="76" t="s">
        <v>411</v>
      </c>
      <c r="F11" s="192" t="s">
        <v>531</v>
      </c>
      <c r="G11" s="76" t="s">
        <v>387</v>
      </c>
      <c r="H11" s="76" t="s">
        <v>230</v>
      </c>
      <c r="I11" s="76">
        <v>1</v>
      </c>
      <c r="J11" s="76">
        <v>20</v>
      </c>
      <c r="K11" s="76">
        <v>150</v>
      </c>
      <c r="L11" s="76">
        <v>14</v>
      </c>
      <c r="M11" s="76" t="s">
        <v>216</v>
      </c>
      <c r="N11" s="76">
        <v>1993</v>
      </c>
      <c r="O11" s="193" t="s">
        <v>419</v>
      </c>
      <c r="P11" s="194"/>
    </row>
    <row r="12" spans="1:16">
      <c r="A12" s="191">
        <v>45999</v>
      </c>
      <c r="B12" s="191">
        <v>45999</v>
      </c>
      <c r="C12" s="192" t="s">
        <v>36</v>
      </c>
      <c r="D12" s="192" t="s">
        <v>532</v>
      </c>
      <c r="E12" s="76" t="s">
        <v>411</v>
      </c>
      <c r="F12" s="192" t="s">
        <v>533</v>
      </c>
      <c r="G12" s="76" t="s">
        <v>346</v>
      </c>
      <c r="H12" s="76" t="s">
        <v>225</v>
      </c>
      <c r="I12" s="76">
        <v>1</v>
      </c>
      <c r="J12" s="76">
        <v>14</v>
      </c>
      <c r="K12" s="76">
        <v>230</v>
      </c>
      <c r="L12" s="76">
        <v>22</v>
      </c>
      <c r="M12" s="76" t="s">
        <v>216</v>
      </c>
      <c r="N12" s="76">
        <v>1982</v>
      </c>
      <c r="O12" s="193" t="s">
        <v>419</v>
      </c>
      <c r="P12" s="194"/>
    </row>
    <row r="13" spans="1:16">
      <c r="A13" s="191">
        <v>45973</v>
      </c>
      <c r="B13" s="191">
        <v>45973</v>
      </c>
      <c r="C13" s="192" t="s">
        <v>36</v>
      </c>
      <c r="D13" s="192" t="s">
        <v>534</v>
      </c>
      <c r="E13" s="76" t="s">
        <v>411</v>
      </c>
      <c r="F13" s="192" t="s">
        <v>535</v>
      </c>
      <c r="G13" s="76" t="s">
        <v>346</v>
      </c>
      <c r="H13" s="76" t="s">
        <v>221</v>
      </c>
      <c r="I13" s="76">
        <v>1</v>
      </c>
      <c r="J13" s="76">
        <v>18</v>
      </c>
      <c r="K13" s="76">
        <v>160</v>
      </c>
      <c r="L13" s="76">
        <v>16</v>
      </c>
      <c r="M13" s="76" t="s">
        <v>216</v>
      </c>
      <c r="N13" s="76">
        <v>1992</v>
      </c>
      <c r="O13" s="193" t="s">
        <v>419</v>
      </c>
      <c r="P13" s="194"/>
    </row>
    <row r="14" spans="1:16">
      <c r="A14" s="191">
        <v>45999</v>
      </c>
      <c r="B14" s="191">
        <v>45999</v>
      </c>
      <c r="C14" s="192" t="s">
        <v>36</v>
      </c>
      <c r="D14" s="192" t="s">
        <v>536</v>
      </c>
      <c r="E14" s="76" t="s">
        <v>411</v>
      </c>
      <c r="F14" s="192" t="s">
        <v>537</v>
      </c>
      <c r="G14" s="76" t="s">
        <v>346</v>
      </c>
      <c r="H14" s="76" t="s">
        <v>222</v>
      </c>
      <c r="I14" s="76">
        <v>1</v>
      </c>
      <c r="J14" s="76">
        <v>17</v>
      </c>
      <c r="K14" s="76">
        <v>100</v>
      </c>
      <c r="L14" s="76">
        <v>10</v>
      </c>
      <c r="M14" s="76" t="s">
        <v>216</v>
      </c>
      <c r="N14" s="76">
        <v>1991</v>
      </c>
      <c r="O14" s="193" t="s">
        <v>419</v>
      </c>
      <c r="P14" s="194"/>
    </row>
    <row r="15" spans="1:16">
      <c r="A15" s="191">
        <v>45999</v>
      </c>
      <c r="B15" s="191">
        <v>45999</v>
      </c>
      <c r="C15" s="192" t="s">
        <v>36</v>
      </c>
      <c r="D15" s="192" t="s">
        <v>538</v>
      </c>
      <c r="E15" s="76" t="s">
        <v>411</v>
      </c>
      <c r="F15" s="192" t="s">
        <v>539</v>
      </c>
      <c r="G15" s="76" t="s">
        <v>346</v>
      </c>
      <c r="H15" s="195" t="s">
        <v>416</v>
      </c>
      <c r="I15" s="76">
        <v>1</v>
      </c>
      <c r="J15" s="76">
        <v>11</v>
      </c>
      <c r="K15" s="76">
        <v>162</v>
      </c>
      <c r="L15" s="76">
        <v>16</v>
      </c>
      <c r="M15" s="76" t="s">
        <v>216</v>
      </c>
      <c r="N15" s="76">
        <v>2009</v>
      </c>
      <c r="O15" s="193" t="s">
        <v>419</v>
      </c>
      <c r="P15" s="194"/>
    </row>
    <row r="16" spans="1:16">
      <c r="A16" s="191">
        <v>46000</v>
      </c>
      <c r="B16" s="191">
        <v>46000</v>
      </c>
      <c r="C16" s="192" t="s">
        <v>36</v>
      </c>
      <c r="D16" s="192" t="s">
        <v>211</v>
      </c>
      <c r="E16" s="76" t="s">
        <v>411</v>
      </c>
      <c r="F16" s="192" t="s">
        <v>540</v>
      </c>
      <c r="G16" s="76" t="s">
        <v>346</v>
      </c>
      <c r="H16" s="76" t="s">
        <v>231</v>
      </c>
      <c r="I16" s="76">
        <v>1</v>
      </c>
      <c r="J16" s="76">
        <v>13</v>
      </c>
      <c r="K16" s="76">
        <v>115</v>
      </c>
      <c r="L16" s="76">
        <v>10</v>
      </c>
      <c r="M16" s="76" t="s">
        <v>216</v>
      </c>
      <c r="N16" s="76">
        <v>1996</v>
      </c>
      <c r="O16" s="193" t="s">
        <v>419</v>
      </c>
      <c r="P16" s="194"/>
    </row>
    <row r="17" spans="1:16">
      <c r="A17" s="191">
        <v>46000</v>
      </c>
      <c r="B17" s="191">
        <v>46000</v>
      </c>
      <c r="C17" s="192" t="s">
        <v>36</v>
      </c>
      <c r="D17" s="192" t="s">
        <v>212</v>
      </c>
      <c r="E17" s="76" t="s">
        <v>411</v>
      </c>
      <c r="F17" s="192" t="s">
        <v>541</v>
      </c>
      <c r="G17" s="76" t="s">
        <v>346</v>
      </c>
      <c r="H17" s="76" t="s">
        <v>232</v>
      </c>
      <c r="I17" s="76">
        <v>1</v>
      </c>
      <c r="J17" s="76">
        <v>18</v>
      </c>
      <c r="K17" s="76">
        <v>136</v>
      </c>
      <c r="L17" s="76">
        <v>12</v>
      </c>
      <c r="M17" s="76" t="s">
        <v>216</v>
      </c>
      <c r="N17" s="76">
        <v>1996</v>
      </c>
      <c r="O17" s="193" t="s">
        <v>419</v>
      </c>
      <c r="P17" s="194"/>
    </row>
    <row r="18" spans="1:16">
      <c r="A18" s="191">
        <v>45999</v>
      </c>
      <c r="B18" s="191">
        <v>45999</v>
      </c>
      <c r="C18" s="192" t="s">
        <v>36</v>
      </c>
      <c r="D18" s="192" t="s">
        <v>213</v>
      </c>
      <c r="E18" s="76" t="s">
        <v>411</v>
      </c>
      <c r="F18" s="192" t="s">
        <v>542</v>
      </c>
      <c r="G18" s="76" t="s">
        <v>346</v>
      </c>
      <c r="H18" s="76" t="s">
        <v>233</v>
      </c>
      <c r="I18" s="76">
        <v>1</v>
      </c>
      <c r="J18" s="76">
        <v>17</v>
      </c>
      <c r="K18" s="76">
        <v>130</v>
      </c>
      <c r="L18" s="76">
        <v>10</v>
      </c>
      <c r="M18" s="76" t="s">
        <v>216</v>
      </c>
      <c r="N18" s="76">
        <v>1996</v>
      </c>
      <c r="O18" s="193" t="s">
        <v>419</v>
      </c>
      <c r="P18" s="194"/>
    </row>
    <row r="19" spans="1:16">
      <c r="A19" s="191">
        <v>46000</v>
      </c>
      <c r="B19" s="191">
        <v>46000</v>
      </c>
      <c r="C19" s="192" t="s">
        <v>36</v>
      </c>
      <c r="D19" s="192" t="s">
        <v>317</v>
      </c>
      <c r="E19" s="76" t="s">
        <v>411</v>
      </c>
      <c r="F19" s="192" t="s">
        <v>543</v>
      </c>
      <c r="G19" s="76" t="s">
        <v>346</v>
      </c>
      <c r="H19" s="195" t="s">
        <v>417</v>
      </c>
      <c r="I19" s="76">
        <v>1</v>
      </c>
      <c r="J19" s="76">
        <v>17</v>
      </c>
      <c r="K19" s="76">
        <v>98</v>
      </c>
      <c r="L19" s="76">
        <v>6</v>
      </c>
      <c r="M19" s="76" t="s">
        <v>216</v>
      </c>
      <c r="N19" s="76"/>
      <c r="O19" s="193" t="s">
        <v>419</v>
      </c>
      <c r="P19" s="194"/>
    </row>
    <row r="20" spans="1:16">
      <c r="A20" s="191">
        <v>46000</v>
      </c>
      <c r="B20" s="191">
        <v>46000</v>
      </c>
      <c r="C20" s="192" t="s">
        <v>36</v>
      </c>
      <c r="D20" s="196" t="s">
        <v>321</v>
      </c>
      <c r="E20" s="76" t="s">
        <v>411</v>
      </c>
      <c r="F20" s="192" t="s">
        <v>544</v>
      </c>
      <c r="G20" s="76" t="s">
        <v>346</v>
      </c>
      <c r="H20" s="195" t="s">
        <v>418</v>
      </c>
      <c r="I20" s="76">
        <v>1</v>
      </c>
      <c r="J20" s="76">
        <v>18</v>
      </c>
      <c r="K20" s="103">
        <v>146</v>
      </c>
      <c r="L20" s="103">
        <v>15</v>
      </c>
      <c r="M20" s="76" t="s">
        <v>216</v>
      </c>
      <c r="N20" s="76"/>
      <c r="O20" s="193" t="s">
        <v>419</v>
      </c>
      <c r="P20" s="194"/>
    </row>
    <row r="21" spans="1:16">
      <c r="A21" s="191"/>
      <c r="B21" s="191"/>
      <c r="C21" s="192" t="s">
        <v>36</v>
      </c>
      <c r="D21" s="192" t="s">
        <v>545</v>
      </c>
      <c r="E21" s="76" t="s">
        <v>411</v>
      </c>
      <c r="F21" s="192" t="s">
        <v>546</v>
      </c>
      <c r="G21" s="76" t="s">
        <v>387</v>
      </c>
      <c r="H21" s="195" t="s">
        <v>547</v>
      </c>
      <c r="I21" s="76">
        <v>1</v>
      </c>
      <c r="J21" s="76">
        <v>16</v>
      </c>
      <c r="K21" s="76">
        <v>110</v>
      </c>
      <c r="L21" s="76">
        <v>16</v>
      </c>
      <c r="M21" s="76" t="s">
        <v>216</v>
      </c>
      <c r="N21" s="76">
        <v>2023</v>
      </c>
      <c r="O21" s="193" t="s">
        <v>419</v>
      </c>
      <c r="P21" s="194"/>
    </row>
    <row r="22" spans="1:16">
      <c r="A22" s="191">
        <v>45999</v>
      </c>
      <c r="B22" s="191">
        <v>45999</v>
      </c>
      <c r="C22" s="192" t="s">
        <v>36</v>
      </c>
      <c r="D22" s="192" t="s">
        <v>548</v>
      </c>
      <c r="E22" s="76" t="s">
        <v>411</v>
      </c>
      <c r="F22" s="192" t="s">
        <v>549</v>
      </c>
      <c r="G22" s="76" t="s">
        <v>346</v>
      </c>
      <c r="H22" s="76" t="s">
        <v>223</v>
      </c>
      <c r="I22" s="76">
        <v>1</v>
      </c>
      <c r="J22" s="76">
        <v>4</v>
      </c>
      <c r="K22" s="76">
        <v>122</v>
      </c>
      <c r="L22" s="76">
        <v>12</v>
      </c>
      <c r="M22" s="76" t="s">
        <v>216</v>
      </c>
      <c r="N22" s="76">
        <v>1999</v>
      </c>
      <c r="O22" s="193" t="s">
        <v>419</v>
      </c>
      <c r="P22" s="194"/>
    </row>
    <row r="23" spans="1:16" ht="25.5">
      <c r="A23" s="191">
        <v>45999</v>
      </c>
      <c r="B23" s="191">
        <v>45999</v>
      </c>
      <c r="C23" s="192" t="s">
        <v>36</v>
      </c>
      <c r="D23" s="192" t="s">
        <v>550</v>
      </c>
      <c r="E23" s="76" t="s">
        <v>411</v>
      </c>
      <c r="F23" s="192" t="s">
        <v>551</v>
      </c>
      <c r="G23" s="76" t="s">
        <v>346</v>
      </c>
      <c r="H23" s="76" t="s">
        <v>224</v>
      </c>
      <c r="I23" s="76">
        <v>1</v>
      </c>
      <c r="J23" s="76">
        <v>4</v>
      </c>
      <c r="K23" s="76">
        <v>38</v>
      </c>
      <c r="L23" s="76">
        <v>3</v>
      </c>
      <c r="M23" s="76" t="s">
        <v>216</v>
      </c>
      <c r="N23" s="76">
        <v>1999</v>
      </c>
      <c r="O23" s="193" t="s">
        <v>419</v>
      </c>
      <c r="P23" s="194"/>
    </row>
    <row r="24" spans="1:16">
      <c r="A24" s="191">
        <v>45999</v>
      </c>
      <c r="B24" s="191">
        <v>45999</v>
      </c>
      <c r="C24" s="192" t="s">
        <v>36</v>
      </c>
      <c r="D24" s="192" t="s">
        <v>550</v>
      </c>
      <c r="E24" s="76" t="s">
        <v>411</v>
      </c>
      <c r="F24" s="192" t="s">
        <v>552</v>
      </c>
      <c r="G24" s="76" t="s">
        <v>346</v>
      </c>
      <c r="H24" s="76" t="s">
        <v>220</v>
      </c>
      <c r="I24" s="76">
        <v>1</v>
      </c>
      <c r="J24" s="76">
        <v>5</v>
      </c>
      <c r="K24" s="76">
        <v>84</v>
      </c>
      <c r="L24" s="76">
        <v>8</v>
      </c>
      <c r="M24" s="76" t="s">
        <v>216</v>
      </c>
      <c r="N24" s="76">
        <v>1999</v>
      </c>
      <c r="O24" s="193" t="s">
        <v>419</v>
      </c>
      <c r="P24" s="194"/>
    </row>
    <row r="25" spans="1:16">
      <c r="A25" s="191">
        <v>45999</v>
      </c>
      <c r="B25" s="191">
        <v>45999</v>
      </c>
      <c r="C25" s="192" t="s">
        <v>36</v>
      </c>
      <c r="D25" s="192" t="s">
        <v>553</v>
      </c>
      <c r="E25" s="76" t="s">
        <v>411</v>
      </c>
      <c r="F25" s="192" t="s">
        <v>554</v>
      </c>
      <c r="G25" s="76" t="s">
        <v>387</v>
      </c>
      <c r="H25" s="76" t="s">
        <v>219</v>
      </c>
      <c r="I25" s="76">
        <v>1</v>
      </c>
      <c r="J25" s="76">
        <v>25</v>
      </c>
      <c r="K25" s="76">
        <v>245</v>
      </c>
      <c r="L25" s="76">
        <v>30</v>
      </c>
      <c r="M25" s="76" t="s">
        <v>216</v>
      </c>
      <c r="N25" s="76">
        <v>1993</v>
      </c>
      <c r="O25" s="193" t="s">
        <v>419</v>
      </c>
      <c r="P25" s="194"/>
    </row>
    <row r="26" spans="1:16">
      <c r="A26" s="191">
        <v>45999</v>
      </c>
      <c r="B26" s="191">
        <v>45999</v>
      </c>
      <c r="C26" s="192" t="s">
        <v>36</v>
      </c>
      <c r="D26" s="192" t="s">
        <v>555</v>
      </c>
      <c r="E26" s="76" t="s">
        <v>411</v>
      </c>
      <c r="F26" s="192" t="s">
        <v>556</v>
      </c>
      <c r="G26" s="76" t="s">
        <v>387</v>
      </c>
      <c r="H26" s="195" t="s">
        <v>218</v>
      </c>
      <c r="I26" s="76">
        <v>1</v>
      </c>
      <c r="J26" s="76">
        <v>10</v>
      </c>
      <c r="K26" s="76">
        <v>165</v>
      </c>
      <c r="L26" s="76">
        <v>20</v>
      </c>
      <c r="M26" s="76" t="s">
        <v>216</v>
      </c>
      <c r="N26" s="76"/>
      <c r="O26" s="193" t="s">
        <v>419</v>
      </c>
      <c r="P26" s="194"/>
    </row>
    <row r="27" spans="1:16" ht="25.5">
      <c r="A27" s="191">
        <v>45563</v>
      </c>
      <c r="B27" s="191">
        <v>46027</v>
      </c>
      <c r="C27" s="192" t="s">
        <v>36</v>
      </c>
      <c r="D27" s="192" t="s">
        <v>557</v>
      </c>
      <c r="E27" s="76" t="s">
        <v>411</v>
      </c>
      <c r="F27" s="192" t="s">
        <v>558</v>
      </c>
      <c r="G27" s="76" t="s">
        <v>387</v>
      </c>
      <c r="H27" s="195" t="s">
        <v>559</v>
      </c>
      <c r="I27" s="76">
        <v>1</v>
      </c>
      <c r="J27" s="76">
        <v>24</v>
      </c>
      <c r="K27" s="76">
        <v>180</v>
      </c>
      <c r="L27" s="76">
        <v>25</v>
      </c>
      <c r="M27" s="76" t="s">
        <v>216</v>
      </c>
      <c r="N27" s="76">
        <v>2024</v>
      </c>
      <c r="O27" s="193" t="s">
        <v>419</v>
      </c>
      <c r="P27" s="194" t="s">
        <v>560</v>
      </c>
    </row>
    <row r="28" spans="1:16">
      <c r="A28" s="197">
        <v>45638</v>
      </c>
      <c r="B28" s="191">
        <v>46027</v>
      </c>
      <c r="C28" s="198" t="s">
        <v>36</v>
      </c>
      <c r="D28" s="198" t="s">
        <v>561</v>
      </c>
      <c r="E28" s="199" t="s">
        <v>411</v>
      </c>
      <c r="F28" s="198" t="s">
        <v>562</v>
      </c>
      <c r="G28" s="199" t="s">
        <v>387</v>
      </c>
      <c r="H28" s="200" t="s">
        <v>563</v>
      </c>
      <c r="I28" s="199">
        <v>1</v>
      </c>
      <c r="J28" s="199">
        <v>24</v>
      </c>
      <c r="K28" s="199">
        <v>180</v>
      </c>
      <c r="L28" s="199">
        <v>24</v>
      </c>
      <c r="M28" s="199" t="s">
        <v>216</v>
      </c>
      <c r="N28" s="199">
        <v>2022</v>
      </c>
      <c r="O28" s="199" t="s">
        <v>419</v>
      </c>
      <c r="P28" s="194"/>
    </row>
    <row r="29" spans="1:16" ht="25.5">
      <c r="A29" s="197">
        <v>45616</v>
      </c>
      <c r="B29" s="191">
        <v>46027</v>
      </c>
      <c r="C29" s="198" t="s">
        <v>36</v>
      </c>
      <c r="D29" s="198" t="s">
        <v>564</v>
      </c>
      <c r="E29" s="199" t="s">
        <v>411</v>
      </c>
      <c r="F29" s="198" t="s">
        <v>565</v>
      </c>
      <c r="G29" s="199" t="s">
        <v>346</v>
      </c>
      <c r="H29" s="200" t="s">
        <v>566</v>
      </c>
      <c r="I29" s="199">
        <v>1</v>
      </c>
      <c r="J29" s="199">
        <v>5</v>
      </c>
      <c r="K29" s="199">
        <v>130</v>
      </c>
      <c r="L29" s="199">
        <v>23</v>
      </c>
      <c r="M29" s="199" t="s">
        <v>216</v>
      </c>
      <c r="N29" s="199">
        <v>2024</v>
      </c>
      <c r="O29" s="199" t="s">
        <v>419</v>
      </c>
      <c r="P29" s="194" t="s">
        <v>560</v>
      </c>
    </row>
    <row r="30" spans="1:16">
      <c r="A30" s="197">
        <v>43145</v>
      </c>
      <c r="B30" s="191"/>
      <c r="C30" s="198" t="s">
        <v>36</v>
      </c>
      <c r="D30" s="198" t="s">
        <v>567</v>
      </c>
      <c r="E30" s="199" t="s">
        <v>411</v>
      </c>
      <c r="F30" s="198" t="s">
        <v>568</v>
      </c>
      <c r="G30" s="199" t="s">
        <v>387</v>
      </c>
      <c r="H30" s="200" t="s">
        <v>569</v>
      </c>
      <c r="I30" s="199">
        <v>1</v>
      </c>
      <c r="J30" s="199">
        <v>6</v>
      </c>
      <c r="K30" s="199">
        <v>15</v>
      </c>
      <c r="L30" s="199">
        <v>2</v>
      </c>
      <c r="M30" s="199" t="s">
        <v>216</v>
      </c>
      <c r="N30" s="199"/>
      <c r="O30" s="199" t="s">
        <v>419</v>
      </c>
      <c r="P30" s="194"/>
    </row>
    <row r="31" spans="1:16" ht="25.5">
      <c r="A31" s="197"/>
      <c r="B31" s="191"/>
      <c r="C31" s="198" t="s">
        <v>570</v>
      </c>
      <c r="D31" s="198" t="s">
        <v>571</v>
      </c>
      <c r="E31" s="199" t="s">
        <v>411</v>
      </c>
      <c r="F31" s="198" t="s">
        <v>572</v>
      </c>
      <c r="G31" s="199" t="s">
        <v>346</v>
      </c>
      <c r="H31" s="200" t="s">
        <v>573</v>
      </c>
      <c r="I31" s="199">
        <v>1</v>
      </c>
      <c r="J31" s="199">
        <v>3</v>
      </c>
      <c r="K31" s="199">
        <v>17</v>
      </c>
      <c r="L31" s="199">
        <v>0</v>
      </c>
      <c r="M31" s="199" t="s">
        <v>216</v>
      </c>
      <c r="N31" s="199">
        <v>2021</v>
      </c>
      <c r="O31" s="199" t="s">
        <v>419</v>
      </c>
      <c r="P31" s="194" t="s">
        <v>574</v>
      </c>
    </row>
    <row r="32" spans="1:16" ht="25.5">
      <c r="A32" s="197"/>
      <c r="B32" s="191"/>
      <c r="C32" s="198" t="s">
        <v>570</v>
      </c>
      <c r="D32" s="198" t="s">
        <v>575</v>
      </c>
      <c r="E32" s="199" t="s">
        <v>411</v>
      </c>
      <c r="F32" s="198" t="s">
        <v>576</v>
      </c>
      <c r="G32" s="199" t="s">
        <v>346</v>
      </c>
      <c r="H32" s="200" t="s">
        <v>577</v>
      </c>
      <c r="I32" s="199">
        <v>1</v>
      </c>
      <c r="J32" s="199">
        <v>4</v>
      </c>
      <c r="K32" s="199">
        <v>23</v>
      </c>
      <c r="L32" s="199">
        <v>4</v>
      </c>
      <c r="M32" s="199" t="s">
        <v>216</v>
      </c>
      <c r="N32" s="199">
        <v>2021</v>
      </c>
      <c r="O32" s="199" t="s">
        <v>419</v>
      </c>
      <c r="P32" s="194"/>
    </row>
    <row r="33" spans="1:16">
      <c r="A33" s="101"/>
      <c r="B33" s="101"/>
      <c r="C33" s="101"/>
      <c r="D33" s="102"/>
      <c r="E33" s="101"/>
      <c r="F33" s="107"/>
      <c r="G33" s="107"/>
      <c r="H33" s="107"/>
      <c r="I33" s="107">
        <f>SUM(I5:I32)</f>
        <v>28</v>
      </c>
      <c r="J33" s="107"/>
      <c r="K33" s="107"/>
      <c r="L33" s="107"/>
      <c r="M33" s="107"/>
      <c r="N33" s="107"/>
      <c r="O33" s="101"/>
      <c r="P33" s="107"/>
    </row>
    <row r="41" spans="1:16">
      <c r="C41" s="123"/>
      <c r="D41" s="124"/>
      <c r="E41" s="125"/>
      <c r="F41" s="126"/>
      <c r="G41" s="126"/>
      <c r="H41" s="127"/>
      <c r="I41" s="126"/>
      <c r="J41" s="126"/>
      <c r="K41" s="126"/>
      <c r="L41" s="126"/>
      <c r="M41" s="126"/>
      <c r="N41" s="126"/>
      <c r="O41" s="125"/>
    </row>
    <row r="42" spans="1:16">
      <c r="C42" s="123"/>
      <c r="D42" s="124"/>
      <c r="E42" s="125"/>
      <c r="F42" s="126"/>
      <c r="G42" s="126"/>
      <c r="H42" s="127"/>
      <c r="I42" s="126"/>
      <c r="J42" s="126"/>
      <c r="K42" s="126"/>
      <c r="L42" s="126"/>
      <c r="M42" s="126"/>
      <c r="N42" s="126"/>
      <c r="O42" s="125"/>
    </row>
    <row r="43" spans="1:16">
      <c r="C43" s="123"/>
      <c r="D43" s="124"/>
      <c r="E43" s="125"/>
      <c r="F43" s="126"/>
      <c r="G43" s="126"/>
      <c r="H43" s="127"/>
      <c r="I43" s="126"/>
      <c r="J43" s="126"/>
      <c r="K43" s="126"/>
      <c r="L43" s="126"/>
      <c r="M43" s="126"/>
      <c r="N43" s="126"/>
      <c r="O43" s="125"/>
    </row>
    <row r="44" spans="1:16">
      <c r="C44" s="201"/>
      <c r="D44" s="202"/>
      <c r="E44" s="201"/>
      <c r="F44" s="203"/>
      <c r="G44" s="203"/>
      <c r="H44" s="203"/>
      <c r="I44" s="203"/>
      <c r="J44" s="203"/>
      <c r="K44" s="203"/>
      <c r="L44" s="203"/>
      <c r="M44" s="203"/>
      <c r="N44" s="126"/>
      <c r="O44" s="204"/>
    </row>
    <row r="45" spans="1:16">
      <c r="C45" s="201"/>
      <c r="D45" s="202"/>
      <c r="E45" s="201"/>
      <c r="F45" s="203"/>
      <c r="G45" s="203"/>
      <c r="H45" s="203"/>
      <c r="I45" s="203"/>
      <c r="J45" s="203"/>
      <c r="K45" s="203"/>
      <c r="L45" s="203"/>
      <c r="M45" s="203"/>
      <c r="N45" s="205"/>
      <c r="O45" s="204"/>
    </row>
    <row r="46" spans="1:16">
      <c r="C46" s="201"/>
      <c r="D46" s="202"/>
      <c r="E46" s="201"/>
      <c r="F46" s="203"/>
      <c r="G46" s="203"/>
      <c r="H46" s="203"/>
      <c r="I46" s="203"/>
      <c r="J46" s="203"/>
      <c r="K46" s="203"/>
      <c r="L46" s="203"/>
      <c r="M46" s="203"/>
      <c r="N46" s="205"/>
      <c r="O46" s="204"/>
    </row>
    <row r="47" spans="1:16">
      <c r="C47" s="123"/>
      <c r="D47" s="124"/>
      <c r="E47" s="125"/>
      <c r="F47" s="126"/>
      <c r="G47" s="126"/>
      <c r="H47" s="127"/>
      <c r="I47" s="126"/>
      <c r="J47" s="126"/>
      <c r="K47" s="126"/>
      <c r="L47" s="126"/>
      <c r="M47" s="126"/>
      <c r="N47" s="126"/>
      <c r="O47" s="125"/>
    </row>
    <row r="48" spans="1:16">
      <c r="C48" s="123"/>
      <c r="D48" s="124"/>
      <c r="E48" s="125"/>
      <c r="F48" s="126"/>
      <c r="G48" s="126"/>
      <c r="H48" s="127"/>
      <c r="I48" s="126"/>
      <c r="J48" s="126"/>
      <c r="K48" s="126"/>
      <c r="L48" s="126"/>
      <c r="M48" s="126"/>
      <c r="N48" s="126"/>
      <c r="O48" s="125"/>
    </row>
    <row r="49" spans="3:15">
      <c r="C49" s="123"/>
      <c r="D49" s="124"/>
      <c r="E49" s="125"/>
      <c r="F49" s="126"/>
      <c r="G49" s="126"/>
      <c r="H49" s="127"/>
      <c r="I49" s="126"/>
      <c r="J49" s="126"/>
      <c r="K49" s="126"/>
      <c r="L49" s="126"/>
      <c r="M49" s="126"/>
      <c r="N49" s="126"/>
      <c r="O49" s="125"/>
    </row>
    <row r="50" spans="3:15">
      <c r="C50" s="123"/>
      <c r="D50" s="124"/>
      <c r="E50" s="125"/>
      <c r="F50" s="126"/>
      <c r="G50" s="126"/>
      <c r="H50" s="127"/>
      <c r="I50" s="126"/>
      <c r="J50" s="126"/>
      <c r="K50" s="126"/>
      <c r="L50" s="126"/>
      <c r="M50" s="126"/>
      <c r="N50" s="126"/>
      <c r="O50" s="125"/>
    </row>
  </sheetData>
  <sheetProtection algorithmName="SHA-512" hashValue="I5FOlW6KhxL1bq/vOSYa1/p+NqvbLTqYWxdzyw/+66EgEJUYO19k88hWLch44fXMHPw621UibJqFtKb5Q7bvBw==" saltValue="rd4oB16+9dcCU4YFATVkZg==" spinCount="100000" sheet="1" objects="1" scenarios="1"/>
  <autoFilter ref="A4:P4" xr:uid="{00000000-0009-0000-0000-000003000000}"/>
  <pageMargins left="0.23622047244094491" right="0.23622047244094491" top="0.74803149606299213" bottom="0.74803149606299213" header="0.31496062992125984" footer="0.31496062992125984"/>
  <pageSetup paperSize="9" scale="50" fitToHeight="99" orientation="portrait" r:id="rId1"/>
  <headerFooter alignWithMargins="0">
    <oddFooter>&amp;L&amp;F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F036B-F539-40ED-BE57-1F5C406DF4D5}">
  <sheetPr>
    <tabColor rgb="FF92D050"/>
    <pageSetUpPr fitToPage="1"/>
  </sheetPr>
  <dimension ref="A1:P34"/>
  <sheetViews>
    <sheetView zoomScaleNormal="100" workbookViewId="0">
      <pane ySplit="4" topLeftCell="A5" activePane="bottomLeft" state="frozen"/>
      <selection activeCell="C2" sqref="C2"/>
      <selection pane="bottomLeft" activeCell="F40" sqref="F40"/>
    </sheetView>
  </sheetViews>
  <sheetFormatPr baseColWidth="10" defaultColWidth="11.42578125" defaultRowHeight="12.75"/>
  <cols>
    <col min="1" max="1" width="17.85546875" style="54" customWidth="1"/>
    <col min="2" max="2" width="14.85546875" style="54" customWidth="1"/>
    <col min="3" max="3" width="11.42578125" style="48" customWidth="1"/>
    <col min="4" max="4" width="22.7109375" style="33" customWidth="1"/>
    <col min="5" max="5" width="22.7109375" style="54" customWidth="1"/>
    <col min="6" max="6" width="35.42578125" style="22" bestFit="1" customWidth="1"/>
    <col min="7" max="7" width="13" style="22" customWidth="1"/>
    <col min="8" max="8" width="19.28515625" style="50" customWidth="1"/>
    <col min="9" max="9" width="5.42578125" style="22" customWidth="1"/>
    <col min="10" max="10" width="10.7109375" style="22" customWidth="1"/>
    <col min="11" max="11" width="13.42578125" style="22" customWidth="1"/>
    <col min="12" max="12" width="13.140625" style="22" customWidth="1"/>
    <col min="13" max="13" width="14.7109375" style="22" customWidth="1"/>
    <col min="14" max="14" width="16.85546875" style="22" customWidth="1"/>
    <col min="15" max="15" width="6.85546875" style="54" customWidth="1"/>
    <col min="16" max="16" width="22.7109375" style="54" customWidth="1"/>
    <col min="17" max="16384" width="11.42578125" style="54"/>
  </cols>
  <sheetData>
    <row r="1" spans="1:16" s="92" customFormat="1" ht="18">
      <c r="C1" s="108" t="str">
        <f ca="1">"Anlage 3 Mengengerüst, Blatt: " &amp; MID(CELL("Dateiname",C1),FIND("]",CELL("Dateiname",C1))+1,31)</f>
        <v>Anlage 3 Mengengerüst, Blatt: WBK</v>
      </c>
      <c r="D1" s="83"/>
      <c r="F1" s="99"/>
      <c r="G1" s="99"/>
      <c r="H1" s="99"/>
      <c r="I1" s="14" t="s">
        <v>39</v>
      </c>
      <c r="J1" s="133" t="str">
        <f>Deckblatt!B15</f>
        <v>xfirma</v>
      </c>
      <c r="K1" s="134"/>
      <c r="L1" s="134"/>
      <c r="M1" s="100"/>
      <c r="N1" s="99"/>
      <c r="O1" s="87" t="s">
        <v>17</v>
      </c>
      <c r="P1" s="88">
        <f>Deckblatt!C23</f>
        <v>46296</v>
      </c>
    </row>
    <row r="2" spans="1:16" s="92" customFormat="1">
      <c r="C2" s="190" t="str">
        <f>Deckblatt!B6</f>
        <v>Prüfung Blitzschutzanlagen</v>
      </c>
      <c r="D2" s="83"/>
      <c r="F2" s="99"/>
      <c r="G2" s="99"/>
      <c r="H2" s="99"/>
      <c r="I2" s="14" t="s">
        <v>1</v>
      </c>
      <c r="J2" s="97" t="str">
        <f>Deckblatt!C25</f>
        <v>TEK2603019</v>
      </c>
      <c r="K2" s="137"/>
      <c r="L2" s="137"/>
      <c r="M2" s="100"/>
      <c r="N2" s="99"/>
      <c r="O2" s="14" t="s">
        <v>18</v>
      </c>
      <c r="P2" s="91" t="str">
        <f>Deckblatt!C24</f>
        <v>Erstaustellung</v>
      </c>
    </row>
    <row r="3" spans="1:16" s="92" customFormat="1" ht="13.5" thickBot="1">
      <c r="C3" s="47"/>
      <c r="D3" s="83"/>
      <c r="F3" s="99"/>
      <c r="G3" s="99"/>
      <c r="H3" s="99"/>
      <c r="I3" s="99"/>
      <c r="J3" s="99"/>
      <c r="K3" s="99"/>
      <c r="L3" s="99"/>
      <c r="M3" s="99"/>
      <c r="N3" s="99"/>
    </row>
    <row r="4" spans="1:16" s="47" customFormat="1" ht="30.75" thickBot="1">
      <c r="A4" s="104" t="s">
        <v>265</v>
      </c>
      <c r="B4" s="104" t="s">
        <v>266</v>
      </c>
      <c r="C4" s="104" t="s">
        <v>24</v>
      </c>
      <c r="D4" s="98" t="s">
        <v>33</v>
      </c>
      <c r="E4" s="95" t="s">
        <v>34</v>
      </c>
      <c r="F4" s="114" t="s">
        <v>0</v>
      </c>
      <c r="G4" s="111" t="s">
        <v>271</v>
      </c>
      <c r="H4" s="111" t="s">
        <v>206</v>
      </c>
      <c r="I4" s="115" t="s">
        <v>37</v>
      </c>
      <c r="J4" s="138" t="s">
        <v>269</v>
      </c>
      <c r="K4" s="111" t="s">
        <v>270</v>
      </c>
      <c r="L4" s="139" t="s">
        <v>268</v>
      </c>
      <c r="M4" s="114" t="s">
        <v>214</v>
      </c>
      <c r="N4" s="114" t="s">
        <v>215</v>
      </c>
      <c r="O4" s="95" t="s">
        <v>38</v>
      </c>
      <c r="P4" s="96" t="s">
        <v>168</v>
      </c>
    </row>
    <row r="5" spans="1:16">
      <c r="A5" s="206" t="s">
        <v>578</v>
      </c>
      <c r="B5" s="206" t="s">
        <v>579</v>
      </c>
      <c r="C5" s="38" t="s">
        <v>31</v>
      </c>
      <c r="D5" s="142">
        <v>1</v>
      </c>
      <c r="E5" s="103">
        <v>2</v>
      </c>
      <c r="F5" s="207" t="s">
        <v>580</v>
      </c>
      <c r="G5" s="103">
        <v>3</v>
      </c>
      <c r="H5" s="103">
        <v>6727</v>
      </c>
      <c r="I5" s="103">
        <v>1</v>
      </c>
      <c r="J5" s="103">
        <v>25</v>
      </c>
      <c r="K5" s="103">
        <v>279</v>
      </c>
      <c r="L5" s="142">
        <v>23</v>
      </c>
      <c r="M5" s="103" t="s">
        <v>216</v>
      </c>
      <c r="N5" s="329">
        <v>1878</v>
      </c>
      <c r="O5" s="262" t="s">
        <v>389</v>
      </c>
      <c r="P5" s="118"/>
    </row>
    <row r="6" spans="1:16">
      <c r="A6" s="206" t="s">
        <v>578</v>
      </c>
      <c r="B6" s="206" t="s">
        <v>579</v>
      </c>
      <c r="C6" s="38" t="s">
        <v>31</v>
      </c>
      <c r="D6" s="142">
        <v>2</v>
      </c>
      <c r="E6" s="103">
        <v>3</v>
      </c>
      <c r="F6" s="207" t="s">
        <v>581</v>
      </c>
      <c r="G6" s="103">
        <v>2</v>
      </c>
      <c r="H6" s="103">
        <v>6728</v>
      </c>
      <c r="I6" s="103">
        <v>1</v>
      </c>
      <c r="J6" s="103">
        <v>11</v>
      </c>
      <c r="K6" s="103">
        <v>130</v>
      </c>
      <c r="L6" s="142">
        <v>13</v>
      </c>
      <c r="M6" s="103" t="s">
        <v>216</v>
      </c>
      <c r="N6" s="329">
        <v>1996</v>
      </c>
      <c r="O6" s="262" t="s">
        <v>389</v>
      </c>
      <c r="P6" s="118"/>
    </row>
    <row r="7" spans="1:16">
      <c r="A7" s="206" t="s">
        <v>578</v>
      </c>
      <c r="B7" s="206" t="s">
        <v>579</v>
      </c>
      <c r="C7" s="38" t="s">
        <v>31</v>
      </c>
      <c r="D7" s="142">
        <v>7</v>
      </c>
      <c r="E7" s="103">
        <v>3</v>
      </c>
      <c r="F7" s="207" t="s">
        <v>582</v>
      </c>
      <c r="G7" s="103">
        <v>2</v>
      </c>
      <c r="H7" s="103">
        <v>6770</v>
      </c>
      <c r="I7" s="103">
        <v>1</v>
      </c>
      <c r="J7" s="103">
        <v>12</v>
      </c>
      <c r="K7" s="103">
        <v>310</v>
      </c>
      <c r="L7" s="142">
        <v>31</v>
      </c>
      <c r="M7" s="103" t="s">
        <v>216</v>
      </c>
      <c r="N7" s="329">
        <v>1878</v>
      </c>
      <c r="O7" s="262" t="s">
        <v>389</v>
      </c>
      <c r="P7" s="118"/>
    </row>
    <row r="8" spans="1:16">
      <c r="A8" s="206" t="s">
        <v>578</v>
      </c>
      <c r="B8" s="206" t="s">
        <v>579</v>
      </c>
      <c r="C8" s="38" t="s">
        <v>31</v>
      </c>
      <c r="D8" s="142">
        <v>9</v>
      </c>
      <c r="E8" s="103">
        <v>3</v>
      </c>
      <c r="F8" s="207" t="s">
        <v>364</v>
      </c>
      <c r="G8" s="103">
        <v>2</v>
      </c>
      <c r="H8" s="103">
        <v>6802</v>
      </c>
      <c r="I8" s="103">
        <v>1</v>
      </c>
      <c r="J8" s="103">
        <v>14</v>
      </c>
      <c r="K8" s="103">
        <v>316</v>
      </c>
      <c r="L8" s="142">
        <v>29</v>
      </c>
      <c r="M8" s="103" t="s">
        <v>216</v>
      </c>
      <c r="N8" s="329">
        <v>1878</v>
      </c>
      <c r="O8" s="262" t="s">
        <v>389</v>
      </c>
      <c r="P8" s="118"/>
    </row>
    <row r="9" spans="1:16">
      <c r="A9" s="206" t="s">
        <v>578</v>
      </c>
      <c r="B9" s="206" t="s">
        <v>579</v>
      </c>
      <c r="C9" s="38" t="s">
        <v>31</v>
      </c>
      <c r="D9" s="142">
        <v>10</v>
      </c>
      <c r="E9" s="103">
        <v>1</v>
      </c>
      <c r="F9" s="207" t="s">
        <v>374</v>
      </c>
      <c r="G9" s="103">
        <v>2</v>
      </c>
      <c r="H9" s="103">
        <v>6803</v>
      </c>
      <c r="I9" s="103">
        <v>1</v>
      </c>
      <c r="J9" s="103">
        <v>7</v>
      </c>
      <c r="K9" s="103">
        <v>110</v>
      </c>
      <c r="L9" s="142">
        <v>13</v>
      </c>
      <c r="M9" s="103" t="s">
        <v>216</v>
      </c>
      <c r="N9" s="329">
        <v>1936</v>
      </c>
      <c r="O9" s="262" t="s">
        <v>389</v>
      </c>
      <c r="P9" s="118"/>
    </row>
    <row r="10" spans="1:16">
      <c r="A10" s="206" t="s">
        <v>578</v>
      </c>
      <c r="B10" s="206" t="s">
        <v>579</v>
      </c>
      <c r="C10" s="38" t="s">
        <v>31</v>
      </c>
      <c r="D10" s="142">
        <v>11</v>
      </c>
      <c r="E10" s="103">
        <v>1</v>
      </c>
      <c r="F10" s="207" t="s">
        <v>365</v>
      </c>
      <c r="G10" s="103">
        <v>2</v>
      </c>
      <c r="H10" s="103">
        <v>6852</v>
      </c>
      <c r="I10" s="103">
        <v>1</v>
      </c>
      <c r="J10" s="103">
        <v>5</v>
      </c>
      <c r="K10" s="103">
        <v>35</v>
      </c>
      <c r="L10" s="142">
        <v>5</v>
      </c>
      <c r="M10" s="103" t="s">
        <v>216</v>
      </c>
      <c r="N10" s="329">
        <v>1936</v>
      </c>
      <c r="O10" s="262" t="s">
        <v>389</v>
      </c>
      <c r="P10" s="118"/>
    </row>
    <row r="11" spans="1:16">
      <c r="A11" s="206" t="s">
        <v>578</v>
      </c>
      <c r="B11" s="206" t="s">
        <v>579</v>
      </c>
      <c r="C11" s="38" t="s">
        <v>31</v>
      </c>
      <c r="D11" s="142">
        <v>12</v>
      </c>
      <c r="E11" s="103">
        <v>3</v>
      </c>
      <c r="F11" s="207" t="s">
        <v>366</v>
      </c>
      <c r="G11" s="103">
        <v>3</v>
      </c>
      <c r="H11" s="103">
        <v>6857</v>
      </c>
      <c r="I11" s="103">
        <v>1</v>
      </c>
      <c r="J11" s="103">
        <v>12</v>
      </c>
      <c r="K11" s="103">
        <v>139</v>
      </c>
      <c r="L11" s="142">
        <v>12</v>
      </c>
      <c r="M11" s="103" t="s">
        <v>216</v>
      </c>
      <c r="N11" s="329">
        <v>1953</v>
      </c>
      <c r="O11" s="262" t="s">
        <v>389</v>
      </c>
      <c r="P11" s="118"/>
    </row>
    <row r="12" spans="1:16" ht="12.75" customHeight="1">
      <c r="A12" s="206" t="s">
        <v>578</v>
      </c>
      <c r="B12" s="206" t="s">
        <v>579</v>
      </c>
      <c r="C12" s="38" t="s">
        <v>31</v>
      </c>
      <c r="D12" s="143">
        <v>14</v>
      </c>
      <c r="E12" s="103">
        <v>5</v>
      </c>
      <c r="F12" s="208" t="s">
        <v>583</v>
      </c>
      <c r="G12" s="103">
        <v>2</v>
      </c>
      <c r="H12" s="103">
        <v>6870</v>
      </c>
      <c r="I12" s="103">
        <v>1</v>
      </c>
      <c r="J12" s="103">
        <v>16</v>
      </c>
      <c r="K12" s="103">
        <v>280</v>
      </c>
      <c r="L12" s="142">
        <v>28</v>
      </c>
      <c r="M12" s="103" t="s">
        <v>216</v>
      </c>
      <c r="N12" s="329">
        <v>1994</v>
      </c>
      <c r="O12" s="262" t="s">
        <v>389</v>
      </c>
      <c r="P12" s="118"/>
    </row>
    <row r="13" spans="1:16">
      <c r="A13" s="206" t="s">
        <v>578</v>
      </c>
      <c r="B13" s="206" t="s">
        <v>579</v>
      </c>
      <c r="C13" s="38" t="s">
        <v>31</v>
      </c>
      <c r="D13" s="142">
        <v>15</v>
      </c>
      <c r="E13" s="103">
        <v>1</v>
      </c>
      <c r="F13" s="207" t="s">
        <v>367</v>
      </c>
      <c r="G13" s="103">
        <v>2</v>
      </c>
      <c r="H13" s="103">
        <v>6922</v>
      </c>
      <c r="I13" s="103">
        <v>1</v>
      </c>
      <c r="J13" s="103">
        <v>6</v>
      </c>
      <c r="K13" s="103">
        <v>140</v>
      </c>
      <c r="L13" s="142">
        <v>12</v>
      </c>
      <c r="M13" s="103" t="s">
        <v>216</v>
      </c>
      <c r="N13" s="329">
        <v>1878</v>
      </c>
      <c r="O13" s="262" t="s">
        <v>389</v>
      </c>
      <c r="P13" s="118"/>
    </row>
    <row r="14" spans="1:16">
      <c r="A14" s="206" t="s">
        <v>578</v>
      </c>
      <c r="B14" s="206" t="s">
        <v>579</v>
      </c>
      <c r="C14" s="38" t="s">
        <v>31</v>
      </c>
      <c r="D14" s="142">
        <v>18</v>
      </c>
      <c r="E14" s="103">
        <v>1</v>
      </c>
      <c r="F14" s="207" t="s">
        <v>368</v>
      </c>
      <c r="G14" s="103">
        <v>2</v>
      </c>
      <c r="H14" s="103">
        <v>6936</v>
      </c>
      <c r="I14" s="103">
        <v>1</v>
      </c>
      <c r="J14" s="103">
        <v>6</v>
      </c>
      <c r="K14" s="103">
        <v>104</v>
      </c>
      <c r="L14" s="142">
        <v>10</v>
      </c>
      <c r="M14" s="103" t="s">
        <v>216</v>
      </c>
      <c r="N14" s="329">
        <v>1987</v>
      </c>
      <c r="O14" s="262" t="s">
        <v>389</v>
      </c>
      <c r="P14" s="118"/>
    </row>
    <row r="15" spans="1:16">
      <c r="A15" s="206" t="s">
        <v>578</v>
      </c>
      <c r="B15" s="206" t="s">
        <v>579</v>
      </c>
      <c r="C15" s="38" t="s">
        <v>31</v>
      </c>
      <c r="D15" s="142">
        <v>20</v>
      </c>
      <c r="E15" s="103">
        <v>1</v>
      </c>
      <c r="F15" s="209" t="s">
        <v>369</v>
      </c>
      <c r="G15" s="103">
        <v>3</v>
      </c>
      <c r="H15" s="103">
        <v>6978</v>
      </c>
      <c r="I15" s="103">
        <v>1</v>
      </c>
      <c r="J15" s="103">
        <v>5</v>
      </c>
      <c r="K15" s="103">
        <v>38</v>
      </c>
      <c r="L15" s="142">
        <v>4</v>
      </c>
      <c r="M15" s="103" t="s">
        <v>216</v>
      </c>
      <c r="N15" s="329">
        <v>1904</v>
      </c>
      <c r="O15" s="262" t="s">
        <v>389</v>
      </c>
      <c r="P15" s="118"/>
    </row>
    <row r="16" spans="1:16">
      <c r="A16" s="206" t="s">
        <v>578</v>
      </c>
      <c r="B16" s="206" t="s">
        <v>579</v>
      </c>
      <c r="C16" s="38" t="s">
        <v>31</v>
      </c>
      <c r="D16" s="142">
        <v>21</v>
      </c>
      <c r="E16" s="103">
        <v>3</v>
      </c>
      <c r="F16" s="207" t="s">
        <v>370</v>
      </c>
      <c r="G16" s="103">
        <v>2</v>
      </c>
      <c r="H16" s="103">
        <v>6979</v>
      </c>
      <c r="I16" s="103">
        <v>1</v>
      </c>
      <c r="J16" s="103">
        <v>14</v>
      </c>
      <c r="K16" s="103">
        <v>148</v>
      </c>
      <c r="L16" s="142">
        <v>18</v>
      </c>
      <c r="M16" s="103" t="s">
        <v>216</v>
      </c>
      <c r="N16" s="329">
        <v>1878</v>
      </c>
      <c r="O16" s="262" t="s">
        <v>389</v>
      </c>
      <c r="P16" s="118"/>
    </row>
    <row r="17" spans="1:16">
      <c r="A17" s="206" t="s">
        <v>578</v>
      </c>
      <c r="B17" s="206" t="s">
        <v>579</v>
      </c>
      <c r="C17" s="38" t="s">
        <v>31</v>
      </c>
      <c r="D17" s="142">
        <v>23</v>
      </c>
      <c r="E17" s="103">
        <v>2</v>
      </c>
      <c r="F17" s="209" t="s">
        <v>371</v>
      </c>
      <c r="G17" s="103">
        <v>3</v>
      </c>
      <c r="H17" s="103">
        <v>6985</v>
      </c>
      <c r="I17" s="103">
        <v>1</v>
      </c>
      <c r="J17" s="103">
        <v>8</v>
      </c>
      <c r="K17" s="103">
        <v>74</v>
      </c>
      <c r="L17" s="142">
        <v>9</v>
      </c>
      <c r="M17" s="103" t="s">
        <v>216</v>
      </c>
      <c r="N17" s="329">
        <v>1904</v>
      </c>
      <c r="O17" s="262" t="s">
        <v>389</v>
      </c>
      <c r="P17" s="118"/>
    </row>
    <row r="18" spans="1:16">
      <c r="A18" s="206" t="s">
        <v>578</v>
      </c>
      <c r="B18" s="206" t="s">
        <v>579</v>
      </c>
      <c r="C18" s="38" t="s">
        <v>31</v>
      </c>
      <c r="D18" s="142">
        <v>24</v>
      </c>
      <c r="E18" s="103">
        <v>4</v>
      </c>
      <c r="F18" s="209" t="s">
        <v>342</v>
      </c>
      <c r="G18" s="103">
        <v>3</v>
      </c>
      <c r="H18" s="103">
        <v>6993</v>
      </c>
      <c r="I18" s="103">
        <v>1</v>
      </c>
      <c r="J18" s="103">
        <v>14</v>
      </c>
      <c r="K18" s="103">
        <v>130</v>
      </c>
      <c r="L18" s="142">
        <v>11</v>
      </c>
      <c r="M18" s="103" t="s">
        <v>216</v>
      </c>
      <c r="N18" s="329">
        <v>1878</v>
      </c>
      <c r="O18" s="262" t="s">
        <v>389</v>
      </c>
      <c r="P18" s="118"/>
    </row>
    <row r="19" spans="1:16">
      <c r="A19" s="206" t="s">
        <v>578</v>
      </c>
      <c r="B19" s="206" t="s">
        <v>579</v>
      </c>
      <c r="C19" s="38" t="s">
        <v>31</v>
      </c>
      <c r="D19" s="142">
        <v>25</v>
      </c>
      <c r="E19" s="103">
        <v>1</v>
      </c>
      <c r="F19" s="207" t="s">
        <v>372</v>
      </c>
      <c r="G19" s="103">
        <v>3</v>
      </c>
      <c r="H19" s="103">
        <v>6996</v>
      </c>
      <c r="I19" s="103">
        <v>1</v>
      </c>
      <c r="J19" s="103">
        <v>7</v>
      </c>
      <c r="K19" s="103">
        <v>54</v>
      </c>
      <c r="L19" s="142">
        <v>6</v>
      </c>
      <c r="M19" s="103" t="s">
        <v>216</v>
      </c>
      <c r="N19" s="329">
        <v>1878</v>
      </c>
      <c r="O19" s="262" t="s">
        <v>389</v>
      </c>
      <c r="P19" s="118"/>
    </row>
    <row r="20" spans="1:16">
      <c r="A20" s="206" t="s">
        <v>578</v>
      </c>
      <c r="B20" s="206" t="s">
        <v>579</v>
      </c>
      <c r="C20" s="38" t="s">
        <v>31</v>
      </c>
      <c r="D20" s="103">
        <v>26</v>
      </c>
      <c r="E20" s="103">
        <v>3</v>
      </c>
      <c r="F20" s="207" t="s">
        <v>373</v>
      </c>
      <c r="G20" s="103">
        <v>3</v>
      </c>
      <c r="H20" s="103">
        <v>7004</v>
      </c>
      <c r="I20" s="103">
        <v>1</v>
      </c>
      <c r="J20" s="103">
        <v>15</v>
      </c>
      <c r="K20" s="103">
        <v>200</v>
      </c>
      <c r="L20" s="142">
        <v>14</v>
      </c>
      <c r="M20" s="103" t="s">
        <v>216</v>
      </c>
      <c r="N20" s="329">
        <v>1878</v>
      </c>
      <c r="O20" s="262" t="s">
        <v>389</v>
      </c>
      <c r="P20" s="118"/>
    </row>
    <row r="21" spans="1:16">
      <c r="A21" s="206" t="s">
        <v>578</v>
      </c>
      <c r="B21" s="206" t="s">
        <v>579</v>
      </c>
      <c r="C21" s="38" t="s">
        <v>31</v>
      </c>
      <c r="D21" s="103">
        <v>27</v>
      </c>
      <c r="E21" s="103">
        <v>1</v>
      </c>
      <c r="F21" s="209" t="s">
        <v>374</v>
      </c>
      <c r="G21" s="103">
        <v>3</v>
      </c>
      <c r="H21" s="103">
        <v>7011</v>
      </c>
      <c r="I21" s="103">
        <v>1</v>
      </c>
      <c r="J21" s="103">
        <v>5</v>
      </c>
      <c r="K21" s="103">
        <v>118</v>
      </c>
      <c r="L21" s="142">
        <v>19</v>
      </c>
      <c r="M21" s="103" t="s">
        <v>216</v>
      </c>
      <c r="N21" s="329">
        <v>1970</v>
      </c>
      <c r="O21" s="262" t="s">
        <v>389</v>
      </c>
      <c r="P21" s="118"/>
    </row>
    <row r="22" spans="1:16">
      <c r="A22" s="206" t="s">
        <v>578</v>
      </c>
      <c r="B22" s="206" t="s">
        <v>579</v>
      </c>
      <c r="C22" s="38" t="s">
        <v>31</v>
      </c>
      <c r="D22" s="103">
        <v>28</v>
      </c>
      <c r="E22" s="103">
        <v>2</v>
      </c>
      <c r="F22" s="209" t="s">
        <v>375</v>
      </c>
      <c r="G22" s="103">
        <v>3</v>
      </c>
      <c r="H22" s="103">
        <v>7026</v>
      </c>
      <c r="I22" s="103">
        <v>1</v>
      </c>
      <c r="J22" s="103">
        <v>11</v>
      </c>
      <c r="K22" s="103">
        <v>161</v>
      </c>
      <c r="L22" s="142">
        <v>18</v>
      </c>
      <c r="M22" s="103" t="s">
        <v>216</v>
      </c>
      <c r="N22" s="329">
        <v>1970</v>
      </c>
      <c r="O22" s="262" t="s">
        <v>389</v>
      </c>
      <c r="P22" s="118"/>
    </row>
    <row r="23" spans="1:16">
      <c r="A23" s="206" t="s">
        <v>578</v>
      </c>
      <c r="B23" s="206" t="s">
        <v>579</v>
      </c>
      <c r="C23" s="38" t="s">
        <v>31</v>
      </c>
      <c r="D23" s="103">
        <v>29</v>
      </c>
      <c r="E23" s="103">
        <v>1</v>
      </c>
      <c r="F23" s="209" t="s">
        <v>376</v>
      </c>
      <c r="G23" s="103">
        <v>2</v>
      </c>
      <c r="H23" s="103">
        <v>7032</v>
      </c>
      <c r="I23" s="103">
        <v>1</v>
      </c>
      <c r="J23" s="103">
        <v>3</v>
      </c>
      <c r="K23" s="103">
        <v>18</v>
      </c>
      <c r="L23" s="142">
        <v>2</v>
      </c>
      <c r="M23" s="103" t="s">
        <v>216</v>
      </c>
      <c r="N23" s="329">
        <v>1970</v>
      </c>
      <c r="O23" s="262" t="s">
        <v>389</v>
      </c>
      <c r="P23" s="118"/>
    </row>
    <row r="24" spans="1:16">
      <c r="A24" s="206" t="s">
        <v>578</v>
      </c>
      <c r="B24" s="206" t="s">
        <v>579</v>
      </c>
      <c r="C24" s="38" t="s">
        <v>31</v>
      </c>
      <c r="D24" s="103">
        <v>30</v>
      </c>
      <c r="E24" s="103">
        <v>3</v>
      </c>
      <c r="F24" s="207" t="s">
        <v>377</v>
      </c>
      <c r="G24" s="103">
        <v>3</v>
      </c>
      <c r="H24" s="103">
        <v>7035</v>
      </c>
      <c r="I24" s="103">
        <v>1</v>
      </c>
      <c r="J24" s="103">
        <v>15</v>
      </c>
      <c r="K24" s="103">
        <v>154</v>
      </c>
      <c r="L24" s="142">
        <v>11</v>
      </c>
      <c r="M24" s="103" t="s">
        <v>216</v>
      </c>
      <c r="N24" s="329">
        <v>1878</v>
      </c>
      <c r="O24" s="262" t="s">
        <v>389</v>
      </c>
      <c r="P24" s="118"/>
    </row>
    <row r="25" spans="1:16">
      <c r="A25" s="206" t="s">
        <v>578</v>
      </c>
      <c r="B25" s="206" t="s">
        <v>579</v>
      </c>
      <c r="C25" s="38" t="s">
        <v>31</v>
      </c>
      <c r="D25" s="103">
        <v>31</v>
      </c>
      <c r="E25" s="103">
        <v>3</v>
      </c>
      <c r="F25" s="207" t="s">
        <v>378</v>
      </c>
      <c r="G25" s="103">
        <v>3</v>
      </c>
      <c r="H25" s="103">
        <v>7061</v>
      </c>
      <c r="I25" s="103">
        <v>1</v>
      </c>
      <c r="J25" s="103">
        <v>14</v>
      </c>
      <c r="K25" s="103">
        <v>170</v>
      </c>
      <c r="L25" s="142">
        <v>11</v>
      </c>
      <c r="M25" s="103" t="s">
        <v>216</v>
      </c>
      <c r="N25" s="329">
        <v>1990</v>
      </c>
      <c r="O25" s="262" t="s">
        <v>389</v>
      </c>
      <c r="P25" s="118"/>
    </row>
    <row r="26" spans="1:16">
      <c r="A26" s="206" t="s">
        <v>578</v>
      </c>
      <c r="B26" s="206" t="s">
        <v>579</v>
      </c>
      <c r="C26" s="38" t="s">
        <v>31</v>
      </c>
      <c r="D26" s="103">
        <v>32</v>
      </c>
      <c r="E26" s="103">
        <v>2</v>
      </c>
      <c r="F26" s="209" t="s">
        <v>584</v>
      </c>
      <c r="G26" s="103">
        <v>3</v>
      </c>
      <c r="H26" s="103">
        <v>7077</v>
      </c>
      <c r="I26" s="103">
        <v>1</v>
      </c>
      <c r="J26" s="103">
        <v>8</v>
      </c>
      <c r="K26" s="103">
        <v>100</v>
      </c>
      <c r="L26" s="142">
        <v>10</v>
      </c>
      <c r="M26" s="103" t="s">
        <v>216</v>
      </c>
      <c r="N26" s="329">
        <v>1938</v>
      </c>
      <c r="O26" s="262" t="s">
        <v>389</v>
      </c>
      <c r="P26" s="118"/>
    </row>
    <row r="27" spans="1:16">
      <c r="A27" s="206" t="s">
        <v>578</v>
      </c>
      <c r="B27" s="206" t="s">
        <v>579</v>
      </c>
      <c r="C27" s="38" t="s">
        <v>31</v>
      </c>
      <c r="D27" s="103">
        <v>33</v>
      </c>
      <c r="E27" s="103">
        <v>1</v>
      </c>
      <c r="F27" s="209" t="s">
        <v>379</v>
      </c>
      <c r="G27" s="103">
        <v>2</v>
      </c>
      <c r="H27" s="103">
        <v>7081</v>
      </c>
      <c r="I27" s="103">
        <v>1</v>
      </c>
      <c r="J27" s="103">
        <v>4</v>
      </c>
      <c r="K27" s="103">
        <v>68</v>
      </c>
      <c r="L27" s="142">
        <v>8</v>
      </c>
      <c r="M27" s="103" t="s">
        <v>216</v>
      </c>
      <c r="N27" s="329">
        <v>1968</v>
      </c>
      <c r="O27" s="262" t="s">
        <v>389</v>
      </c>
      <c r="P27" s="118"/>
    </row>
    <row r="28" spans="1:16">
      <c r="A28" s="206" t="s">
        <v>578</v>
      </c>
      <c r="B28" s="206" t="s">
        <v>579</v>
      </c>
      <c r="C28" s="38" t="s">
        <v>31</v>
      </c>
      <c r="D28" s="103">
        <v>34</v>
      </c>
      <c r="E28" s="103">
        <v>1</v>
      </c>
      <c r="F28" s="207" t="s">
        <v>380</v>
      </c>
      <c r="G28" s="103">
        <v>2</v>
      </c>
      <c r="H28" s="103">
        <v>7122</v>
      </c>
      <c r="I28" s="103">
        <v>1</v>
      </c>
      <c r="J28" s="103">
        <v>6</v>
      </c>
      <c r="K28" s="103">
        <v>980</v>
      </c>
      <c r="L28" s="142">
        <v>102</v>
      </c>
      <c r="M28" s="103" t="s">
        <v>216</v>
      </c>
      <c r="N28" s="329">
        <v>1938</v>
      </c>
      <c r="O28" s="262" t="s">
        <v>389</v>
      </c>
      <c r="P28" s="118"/>
    </row>
    <row r="29" spans="1:16">
      <c r="A29" s="206" t="s">
        <v>578</v>
      </c>
      <c r="B29" s="206" t="s">
        <v>579</v>
      </c>
      <c r="C29" s="38" t="s">
        <v>31</v>
      </c>
      <c r="D29" s="103">
        <v>35</v>
      </c>
      <c r="E29" s="103">
        <v>1</v>
      </c>
      <c r="F29" s="209" t="s">
        <v>381</v>
      </c>
      <c r="G29" s="103">
        <v>3</v>
      </c>
      <c r="H29" s="103">
        <v>7125</v>
      </c>
      <c r="I29" s="103">
        <v>1</v>
      </c>
      <c r="J29" s="103">
        <v>4</v>
      </c>
      <c r="K29" s="103">
        <v>32</v>
      </c>
      <c r="L29" s="142">
        <v>2</v>
      </c>
      <c r="M29" s="103" t="s">
        <v>216</v>
      </c>
      <c r="N29" s="329">
        <v>1940</v>
      </c>
      <c r="O29" s="262" t="s">
        <v>389</v>
      </c>
      <c r="P29" s="118"/>
    </row>
    <row r="30" spans="1:16">
      <c r="A30" s="206" t="s">
        <v>578</v>
      </c>
      <c r="B30" s="206" t="s">
        <v>579</v>
      </c>
      <c r="C30" s="38" t="s">
        <v>31</v>
      </c>
      <c r="D30" s="103">
        <v>36</v>
      </c>
      <c r="E30" s="103">
        <v>2</v>
      </c>
      <c r="F30" s="207" t="s">
        <v>382</v>
      </c>
      <c r="G30" s="103">
        <v>3</v>
      </c>
      <c r="H30" s="103">
        <v>7128</v>
      </c>
      <c r="I30" s="103">
        <v>1</v>
      </c>
      <c r="J30" s="103">
        <v>6</v>
      </c>
      <c r="K30" s="103">
        <v>90</v>
      </c>
      <c r="L30" s="142">
        <v>6</v>
      </c>
      <c r="M30" s="103" t="s">
        <v>216</v>
      </c>
      <c r="N30" s="329">
        <v>1972</v>
      </c>
      <c r="O30" s="262" t="s">
        <v>389</v>
      </c>
      <c r="P30" s="118"/>
    </row>
    <row r="31" spans="1:16">
      <c r="A31" s="206" t="s">
        <v>578</v>
      </c>
      <c r="B31" s="206" t="s">
        <v>579</v>
      </c>
      <c r="C31" s="38" t="s">
        <v>31</v>
      </c>
      <c r="D31" s="103">
        <v>37</v>
      </c>
      <c r="E31" s="103">
        <v>2</v>
      </c>
      <c r="F31" s="207" t="s">
        <v>383</v>
      </c>
      <c r="G31" s="103">
        <v>3</v>
      </c>
      <c r="H31" s="103">
        <v>49233</v>
      </c>
      <c r="I31" s="103">
        <v>1</v>
      </c>
      <c r="J31" s="103">
        <v>7</v>
      </c>
      <c r="K31" s="103">
        <v>60</v>
      </c>
      <c r="L31" s="142">
        <v>4</v>
      </c>
      <c r="M31" s="103" t="s">
        <v>216</v>
      </c>
      <c r="N31" s="329">
        <v>1995</v>
      </c>
      <c r="O31" s="262" t="s">
        <v>389</v>
      </c>
      <c r="P31" s="118"/>
    </row>
    <row r="32" spans="1:16">
      <c r="A32" s="206" t="s">
        <v>578</v>
      </c>
      <c r="B32" s="206" t="s">
        <v>579</v>
      </c>
      <c r="C32" s="38" t="s">
        <v>31</v>
      </c>
      <c r="D32" s="103">
        <v>38</v>
      </c>
      <c r="E32" s="103">
        <v>1</v>
      </c>
      <c r="F32" s="209" t="s">
        <v>384</v>
      </c>
      <c r="G32" s="103">
        <v>2</v>
      </c>
      <c r="H32" s="103">
        <v>49234</v>
      </c>
      <c r="I32" s="103">
        <v>1</v>
      </c>
      <c r="J32" s="103">
        <v>3</v>
      </c>
      <c r="K32" s="103">
        <v>18</v>
      </c>
      <c r="L32" s="142">
        <v>2</v>
      </c>
      <c r="M32" s="103" t="s">
        <v>216</v>
      </c>
      <c r="N32" s="329">
        <v>1982</v>
      </c>
      <c r="O32" s="262" t="s">
        <v>389</v>
      </c>
      <c r="P32" s="118"/>
    </row>
    <row r="33" spans="1:16">
      <c r="A33" s="206" t="s">
        <v>578</v>
      </c>
      <c r="B33" s="206" t="s">
        <v>579</v>
      </c>
      <c r="C33" s="38" t="s">
        <v>31</v>
      </c>
      <c r="D33" s="103">
        <v>39</v>
      </c>
      <c r="E33" s="103">
        <v>1</v>
      </c>
      <c r="F33" s="209" t="s">
        <v>385</v>
      </c>
      <c r="G33" s="103">
        <v>2</v>
      </c>
      <c r="H33" s="103">
        <v>49235</v>
      </c>
      <c r="I33" s="103">
        <v>1</v>
      </c>
      <c r="J33" s="103">
        <v>3</v>
      </c>
      <c r="K33" s="103">
        <v>18</v>
      </c>
      <c r="L33" s="142">
        <v>2</v>
      </c>
      <c r="M33" s="103" t="s">
        <v>216</v>
      </c>
      <c r="N33" s="329">
        <v>1982</v>
      </c>
      <c r="O33" s="262" t="s">
        <v>389</v>
      </c>
      <c r="P33" s="118"/>
    </row>
    <row r="34" spans="1:16">
      <c r="A34" s="101"/>
      <c r="B34" s="101"/>
      <c r="C34" s="101"/>
      <c r="D34" s="102"/>
      <c r="E34" s="101"/>
      <c r="F34" s="107"/>
      <c r="G34" s="107"/>
      <c r="H34" s="107"/>
      <c r="I34" s="107">
        <f>SUM(I5:I33)</f>
        <v>29</v>
      </c>
      <c r="J34" s="107"/>
      <c r="K34" s="107"/>
      <c r="L34" s="107"/>
      <c r="M34" s="107"/>
      <c r="N34" s="107"/>
      <c r="O34" s="107"/>
      <c r="P34" s="107"/>
    </row>
  </sheetData>
  <sheetProtection algorithmName="SHA-512" hashValue="dAsSMUO03eXgoXxACflmZ85jLAs8pEizoMDUkCqyC/EGbtz1IguQeeGlFTET1cS9U9DjLtHD9hu3cjUBye4rLg==" saltValue="SLPKRh+ku9tkVO0Ga7QF1A==" spinCount="100000" sheet="1" objects="1" scenarios="1"/>
  <autoFilter ref="C4:P4" xr:uid="{00000000-0009-0000-0000-000004000000}"/>
  <pageMargins left="0.23622047244094491" right="0.23622047244094491" top="0.74803149606299213" bottom="0.74803149606299213" header="0.31496062992125984" footer="0.31496062992125984"/>
  <pageSetup paperSize="9" scale="49" fitToHeight="99" orientation="portrait" r:id="rId1"/>
  <headerFooter alignWithMargins="0">
    <oddFooter>&amp;L&amp;F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13">
    <tabColor rgb="FF92D050"/>
    <pageSetUpPr fitToPage="1"/>
  </sheetPr>
  <dimension ref="A1:P14"/>
  <sheetViews>
    <sheetView zoomScaleNormal="100" workbookViewId="0">
      <pane ySplit="4" topLeftCell="A5" activePane="bottomLeft" state="frozen"/>
      <selection activeCell="D4" sqref="D4"/>
      <selection pane="bottomLeft"/>
    </sheetView>
  </sheetViews>
  <sheetFormatPr baseColWidth="10" defaultColWidth="11.42578125" defaultRowHeight="12.75"/>
  <cols>
    <col min="1" max="1" width="18.140625" style="54" customWidth="1"/>
    <col min="2" max="2" width="14.5703125" style="54" customWidth="1"/>
    <col min="3" max="3" width="11.42578125" style="48" customWidth="1"/>
    <col min="4" max="4" width="22.7109375" style="33" customWidth="1"/>
    <col min="5" max="5" width="22.7109375" style="21" customWidth="1"/>
    <col min="6" max="6" width="37.42578125" style="22" bestFit="1" customWidth="1"/>
    <col min="7" max="7" width="10.28515625" style="22" customWidth="1"/>
    <col min="8" max="8" width="22.7109375" style="50" customWidth="1"/>
    <col min="9" max="9" width="5.42578125" style="22" customWidth="1"/>
    <col min="10" max="10" width="11.5703125" style="22" customWidth="1"/>
    <col min="11" max="11" width="14.42578125" style="22" customWidth="1"/>
    <col min="12" max="12" width="12.42578125" style="22" customWidth="1"/>
    <col min="13" max="13" width="13.85546875" style="22" customWidth="1"/>
    <col min="14" max="14" width="16.85546875" style="22" customWidth="1"/>
    <col min="15" max="15" width="6.85546875" style="21" customWidth="1"/>
    <col min="16" max="16" width="22.7109375" style="21" customWidth="1"/>
    <col min="17" max="16384" width="11.42578125" style="21"/>
  </cols>
  <sheetData>
    <row r="1" spans="1:16" s="25" customFormat="1" ht="18">
      <c r="A1" s="92"/>
      <c r="B1" s="92"/>
      <c r="C1" s="45" t="str">
        <f ca="1">"Anlage 3 Mengengerüst, Blatt: " &amp; MID(CELL("Dateiname",C1),FIND("]",CELL("Dateiname",C1))+1,31)</f>
        <v>Anlage 3 Mengengerüst, Blatt: KHD</v>
      </c>
      <c r="D1" s="13"/>
      <c r="F1" s="34"/>
      <c r="G1" s="99"/>
      <c r="H1" s="34"/>
      <c r="I1" s="14" t="s">
        <v>39</v>
      </c>
      <c r="J1" s="26" t="str">
        <f>Deckblatt!B15</f>
        <v>xfirma</v>
      </c>
      <c r="K1" s="134"/>
      <c r="L1" s="134"/>
      <c r="M1" s="35"/>
      <c r="N1" s="34"/>
      <c r="O1" s="17" t="s">
        <v>17</v>
      </c>
      <c r="P1" s="18">
        <f>Deckblatt!C23</f>
        <v>46296</v>
      </c>
    </row>
    <row r="2" spans="1:16" s="27" customFormat="1">
      <c r="A2" s="93"/>
      <c r="B2" s="93"/>
      <c r="C2" s="52" t="str">
        <f>Deckblatt!B6</f>
        <v>Prüfung Blitzschutzanlagen</v>
      </c>
      <c r="D2" s="20"/>
      <c r="E2" s="28"/>
      <c r="F2" s="49"/>
      <c r="G2" s="110"/>
      <c r="H2" s="49"/>
      <c r="I2" s="85" t="s">
        <v>1</v>
      </c>
      <c r="J2" s="31" t="str">
        <f>Deckblatt!C25</f>
        <v>TEK2603019</v>
      </c>
      <c r="K2" s="137"/>
      <c r="L2" s="137"/>
      <c r="M2" s="51"/>
      <c r="N2" s="49"/>
      <c r="O2" s="19" t="s">
        <v>18</v>
      </c>
      <c r="P2" s="23" t="str">
        <f>Deckblatt!C24</f>
        <v>Erstaustellung</v>
      </c>
    </row>
    <row r="3" spans="1:16" s="27" customFormat="1" ht="13.5" thickBot="1">
      <c r="A3" s="93"/>
      <c r="B3" s="93"/>
      <c r="C3" s="46"/>
      <c r="D3" s="15"/>
      <c r="F3" s="16"/>
      <c r="G3" s="86"/>
      <c r="H3" s="16"/>
      <c r="I3" s="16"/>
      <c r="J3" s="16"/>
      <c r="K3" s="86"/>
      <c r="L3" s="86"/>
      <c r="M3" s="16"/>
      <c r="N3" s="16"/>
    </row>
    <row r="4" spans="1:16" s="47" customFormat="1" ht="30.75" thickBot="1">
      <c r="A4" s="104" t="s">
        <v>265</v>
      </c>
      <c r="B4" s="104" t="s">
        <v>266</v>
      </c>
      <c r="C4" s="41" t="s">
        <v>24</v>
      </c>
      <c r="D4" s="32" t="s">
        <v>33</v>
      </c>
      <c r="E4" s="29" t="s">
        <v>34</v>
      </c>
      <c r="F4" s="114" t="s">
        <v>0</v>
      </c>
      <c r="G4" s="111" t="s">
        <v>267</v>
      </c>
      <c r="H4" s="111" t="s">
        <v>206</v>
      </c>
      <c r="I4" s="53" t="s">
        <v>37</v>
      </c>
      <c r="J4" s="138" t="s">
        <v>269</v>
      </c>
      <c r="K4" s="111" t="s">
        <v>270</v>
      </c>
      <c r="L4" s="139" t="s">
        <v>268</v>
      </c>
      <c r="M4" s="114" t="s">
        <v>214</v>
      </c>
      <c r="N4" s="114" t="s">
        <v>215</v>
      </c>
      <c r="O4" s="29" t="s">
        <v>38</v>
      </c>
      <c r="P4" s="30" t="s">
        <v>168</v>
      </c>
    </row>
    <row r="5" spans="1:16">
      <c r="A5" s="140" t="s">
        <v>523</v>
      </c>
      <c r="B5" s="105"/>
      <c r="C5" s="42" t="s">
        <v>28</v>
      </c>
      <c r="D5" s="145" t="s">
        <v>207</v>
      </c>
      <c r="E5" s="38"/>
      <c r="F5" s="145" t="s">
        <v>386</v>
      </c>
      <c r="G5" s="147" t="s">
        <v>387</v>
      </c>
      <c r="H5" s="142" t="s">
        <v>388</v>
      </c>
      <c r="I5" s="103">
        <v>1</v>
      </c>
      <c r="J5" s="106">
        <v>18</v>
      </c>
      <c r="K5" s="106">
        <v>365</v>
      </c>
      <c r="L5" s="106">
        <v>57</v>
      </c>
      <c r="M5" s="142" t="s">
        <v>216</v>
      </c>
      <c r="N5" s="142">
        <v>2015</v>
      </c>
      <c r="O5" s="329" t="s">
        <v>389</v>
      </c>
      <c r="P5" s="118"/>
    </row>
    <row r="6" spans="1:16">
      <c r="A6" s="140" t="s">
        <v>523</v>
      </c>
      <c r="B6" s="105"/>
      <c r="C6" s="42" t="s">
        <v>28</v>
      </c>
      <c r="D6" s="145" t="s">
        <v>390</v>
      </c>
      <c r="E6" s="38"/>
      <c r="F6" s="145" t="s">
        <v>391</v>
      </c>
      <c r="G6" s="147" t="s">
        <v>387</v>
      </c>
      <c r="H6" s="142" t="s">
        <v>392</v>
      </c>
      <c r="I6" s="103">
        <v>1</v>
      </c>
      <c r="J6" s="106">
        <v>14</v>
      </c>
      <c r="K6" s="106">
        <v>120</v>
      </c>
      <c r="L6" s="106">
        <v>12</v>
      </c>
      <c r="M6" s="142" t="s">
        <v>216</v>
      </c>
      <c r="N6" s="142">
        <v>2006</v>
      </c>
      <c r="O6" s="329" t="s">
        <v>389</v>
      </c>
      <c r="P6" s="118"/>
    </row>
    <row r="7" spans="1:16">
      <c r="A7" s="140" t="s">
        <v>523</v>
      </c>
      <c r="B7" s="105"/>
      <c r="C7" s="42" t="s">
        <v>28</v>
      </c>
      <c r="D7" s="145" t="s">
        <v>208</v>
      </c>
      <c r="E7" s="38"/>
      <c r="F7" s="145" t="s">
        <v>393</v>
      </c>
      <c r="G7" s="147" t="s">
        <v>387</v>
      </c>
      <c r="H7" s="142" t="s">
        <v>394</v>
      </c>
      <c r="I7" s="103">
        <v>1</v>
      </c>
      <c r="J7" s="106">
        <v>15</v>
      </c>
      <c r="K7" s="106">
        <v>263</v>
      </c>
      <c r="L7" s="106">
        <v>33</v>
      </c>
      <c r="M7" s="142" t="s">
        <v>216</v>
      </c>
      <c r="N7" s="142">
        <v>2007</v>
      </c>
      <c r="O7" s="329" t="s">
        <v>389</v>
      </c>
      <c r="P7" s="118"/>
    </row>
    <row r="8" spans="1:16">
      <c r="A8" s="140" t="s">
        <v>523</v>
      </c>
      <c r="B8" s="105"/>
      <c r="C8" s="42" t="s">
        <v>28</v>
      </c>
      <c r="D8" s="145" t="s">
        <v>209</v>
      </c>
      <c r="E8" s="38"/>
      <c r="F8" s="145" t="s">
        <v>395</v>
      </c>
      <c r="G8" s="147" t="s">
        <v>346</v>
      </c>
      <c r="H8" s="142" t="s">
        <v>396</v>
      </c>
      <c r="I8" s="103">
        <v>1</v>
      </c>
      <c r="J8" s="106">
        <v>11</v>
      </c>
      <c r="K8" s="106">
        <v>130</v>
      </c>
      <c r="L8" s="106">
        <v>9</v>
      </c>
      <c r="M8" s="142" t="s">
        <v>216</v>
      </c>
      <c r="N8" s="142">
        <v>2000</v>
      </c>
      <c r="O8" s="329" t="s">
        <v>389</v>
      </c>
      <c r="P8" s="118"/>
    </row>
    <row r="9" spans="1:16">
      <c r="A9" s="140" t="s">
        <v>523</v>
      </c>
      <c r="B9" s="105"/>
      <c r="C9" s="42" t="s">
        <v>28</v>
      </c>
      <c r="D9" s="145" t="s">
        <v>397</v>
      </c>
      <c r="E9" s="38"/>
      <c r="F9" s="145" t="s">
        <v>398</v>
      </c>
      <c r="G9" s="147" t="s">
        <v>346</v>
      </c>
      <c r="H9" s="142" t="s">
        <v>399</v>
      </c>
      <c r="I9" s="103">
        <v>1</v>
      </c>
      <c r="J9" s="106">
        <v>10</v>
      </c>
      <c r="K9" s="106">
        <v>170</v>
      </c>
      <c r="L9" s="106">
        <v>11</v>
      </c>
      <c r="M9" s="142" t="s">
        <v>216</v>
      </c>
      <c r="N9" s="142">
        <v>2011</v>
      </c>
      <c r="O9" s="329" t="s">
        <v>389</v>
      </c>
      <c r="P9" s="118"/>
    </row>
    <row r="10" spans="1:16" s="54" customFormat="1">
      <c r="A10" s="140" t="s">
        <v>523</v>
      </c>
      <c r="B10" s="105"/>
      <c r="C10" s="105" t="s">
        <v>28</v>
      </c>
      <c r="D10" s="145" t="s">
        <v>210</v>
      </c>
      <c r="E10" s="38"/>
      <c r="F10" s="145" t="s">
        <v>400</v>
      </c>
      <c r="G10" s="147" t="s">
        <v>387</v>
      </c>
      <c r="H10" s="142" t="s">
        <v>401</v>
      </c>
      <c r="I10" s="103">
        <v>1</v>
      </c>
      <c r="J10" s="106">
        <v>27</v>
      </c>
      <c r="K10" s="106">
        <v>185</v>
      </c>
      <c r="L10" s="106">
        <v>44</v>
      </c>
      <c r="M10" s="142" t="s">
        <v>216</v>
      </c>
      <c r="N10" s="142">
        <v>1999</v>
      </c>
      <c r="O10" s="329" t="s">
        <v>389</v>
      </c>
      <c r="P10" s="118"/>
    </row>
    <row r="11" spans="1:16" s="54" customFormat="1">
      <c r="A11" s="140" t="s">
        <v>523</v>
      </c>
      <c r="B11" s="105"/>
      <c r="C11" s="105" t="s">
        <v>28</v>
      </c>
      <c r="D11" s="145" t="s">
        <v>402</v>
      </c>
      <c r="E11" s="38"/>
      <c r="F11" s="145" t="s">
        <v>403</v>
      </c>
      <c r="G11" s="147" t="s">
        <v>346</v>
      </c>
      <c r="H11" s="142" t="s">
        <v>404</v>
      </c>
      <c r="I11" s="103">
        <v>1</v>
      </c>
      <c r="J11" s="106">
        <v>5</v>
      </c>
      <c r="K11" s="106">
        <v>60</v>
      </c>
      <c r="L11" s="106">
        <v>5</v>
      </c>
      <c r="M11" s="142" t="s">
        <v>216</v>
      </c>
      <c r="N11" s="142">
        <v>2018</v>
      </c>
      <c r="O11" s="329" t="s">
        <v>389</v>
      </c>
      <c r="P11" s="118"/>
    </row>
    <row r="12" spans="1:16" s="54" customFormat="1">
      <c r="A12" s="140" t="s">
        <v>523</v>
      </c>
      <c r="B12" s="105"/>
      <c r="C12" s="105" t="s">
        <v>28</v>
      </c>
      <c r="D12" s="145" t="s">
        <v>405</v>
      </c>
      <c r="E12" s="38"/>
      <c r="F12" s="145" t="s">
        <v>406</v>
      </c>
      <c r="G12" s="147" t="s">
        <v>346</v>
      </c>
      <c r="H12" s="142" t="s">
        <v>407</v>
      </c>
      <c r="I12" s="103">
        <v>1</v>
      </c>
      <c r="J12" s="106">
        <v>9</v>
      </c>
      <c r="K12" s="106">
        <v>100</v>
      </c>
      <c r="L12" s="106">
        <v>7</v>
      </c>
      <c r="M12" s="142" t="s">
        <v>216</v>
      </c>
      <c r="N12" s="142">
        <v>2006</v>
      </c>
      <c r="O12" s="329" t="s">
        <v>389</v>
      </c>
      <c r="P12" s="118"/>
    </row>
    <row r="13" spans="1:16" s="54" customFormat="1">
      <c r="A13" s="140" t="s">
        <v>523</v>
      </c>
      <c r="B13" s="105"/>
      <c r="C13" s="105" t="s">
        <v>28</v>
      </c>
      <c r="D13" s="145" t="s">
        <v>408</v>
      </c>
      <c r="E13" s="38"/>
      <c r="F13" s="145" t="s">
        <v>409</v>
      </c>
      <c r="G13" s="147" t="s">
        <v>387</v>
      </c>
      <c r="H13" s="142" t="s">
        <v>410</v>
      </c>
      <c r="I13" s="103">
        <v>1</v>
      </c>
      <c r="J13" s="106">
        <v>5</v>
      </c>
      <c r="K13" s="106">
        <v>50</v>
      </c>
      <c r="L13" s="106">
        <v>4</v>
      </c>
      <c r="M13" s="142" t="s">
        <v>216</v>
      </c>
      <c r="N13" s="142">
        <v>2010</v>
      </c>
      <c r="O13" s="329" t="s">
        <v>389</v>
      </c>
      <c r="P13" s="118"/>
    </row>
    <row r="14" spans="1:16">
      <c r="A14" s="101"/>
      <c r="B14" s="101"/>
      <c r="C14" s="39"/>
      <c r="D14" s="40"/>
      <c r="E14" s="39"/>
      <c r="F14" s="43"/>
      <c r="G14" s="107"/>
      <c r="H14" s="43"/>
      <c r="I14" s="43">
        <f>SUM(I5:I13)</f>
        <v>9</v>
      </c>
      <c r="J14" s="43"/>
      <c r="K14" s="107"/>
      <c r="L14" s="107"/>
      <c r="M14" s="43"/>
      <c r="N14" s="43"/>
      <c r="O14" s="39"/>
      <c r="P14" s="39"/>
    </row>
  </sheetData>
  <sheetProtection algorithmName="SHA-512" hashValue="g3dsq9t7PF+NbtWdp6Gs8jXpKGZM3/YSA4TLnhQpNsYoVmipYy5B8ha7X6DB6U83R5RFPRsyTRhblnln+81YrA==" saltValue="gWh7x3eUhGQkOk2B92lVEw==" spinCount="100000" sheet="1" objects="1" scenarios="1"/>
  <autoFilter ref="C4:P4" xr:uid="{00000000-0009-0000-0000-000005000000}"/>
  <phoneticPr fontId="6" type="noConversion"/>
  <pageMargins left="0.23622047244094491" right="0.23622047244094491" top="0.74803149606299213" bottom="0.74803149606299213" header="0.31496062992125984" footer="0.31496062992125984"/>
  <pageSetup paperSize="9" scale="49" fitToHeight="99" orientation="portrait" r:id="rId1"/>
  <headerFooter alignWithMargins="0">
    <oddFooter>&amp;L&amp;F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36FEB-75CB-40EF-B500-CC17312E7585}">
  <sheetPr>
    <tabColor rgb="FF92D050"/>
    <pageSetUpPr fitToPage="1"/>
  </sheetPr>
  <dimension ref="A1:P49"/>
  <sheetViews>
    <sheetView zoomScaleNormal="100" workbookViewId="0">
      <pane ySplit="4" topLeftCell="A5" activePane="bottomLeft" state="frozen"/>
      <selection activeCell="C2" sqref="C2"/>
      <selection pane="bottomLeft" activeCell="J34" sqref="J34"/>
    </sheetView>
  </sheetViews>
  <sheetFormatPr baseColWidth="10" defaultColWidth="11.42578125" defaultRowHeight="12.75"/>
  <cols>
    <col min="1" max="1" width="18.140625" style="54" customWidth="1"/>
    <col min="2" max="2" width="14.42578125" style="54" customWidth="1"/>
    <col min="3" max="3" width="11.42578125" style="48" customWidth="1"/>
    <col min="4" max="4" width="25" style="33" customWidth="1"/>
    <col min="5" max="5" width="22.7109375" style="54" customWidth="1"/>
    <col min="6" max="6" width="28.140625" style="54" customWidth="1"/>
    <col min="7" max="7" width="10.85546875" style="22" customWidth="1"/>
    <col min="8" max="8" width="18.28515625" style="50" customWidth="1"/>
    <col min="9" max="9" width="5.42578125" style="22" customWidth="1"/>
    <col min="10" max="10" width="12" style="22" customWidth="1"/>
    <col min="11" max="11" width="13" style="22" customWidth="1"/>
    <col min="12" max="12" width="11.7109375" style="22" customWidth="1"/>
    <col min="13" max="13" width="14.42578125" style="22" customWidth="1"/>
    <col min="14" max="14" width="13.42578125" style="22" customWidth="1"/>
    <col min="15" max="15" width="6.85546875" style="54" customWidth="1"/>
    <col min="16" max="16" width="22.7109375" style="54" customWidth="1"/>
    <col min="17" max="16384" width="11.42578125" style="54"/>
  </cols>
  <sheetData>
    <row r="1" spans="1:16" s="92" customFormat="1" ht="18">
      <c r="C1" s="108" t="str">
        <f ca="1">"Anlage 3 Mengengerüst, Blatt: " &amp; MID(CELL("Dateiname",C1),FIND("]",CELL("Dateiname",C1))+1,31)</f>
        <v>Anlage 3 Mengengerüst, Blatt: KNK</v>
      </c>
      <c r="D1" s="83"/>
      <c r="G1" s="99"/>
      <c r="H1" s="99"/>
      <c r="I1" s="14" t="s">
        <v>39</v>
      </c>
      <c r="J1" s="133" t="str">
        <f>Deckblatt!B15</f>
        <v>xfirma</v>
      </c>
      <c r="K1" s="134"/>
      <c r="L1" s="134"/>
      <c r="M1" s="100"/>
      <c r="N1" s="99"/>
      <c r="O1" s="87" t="s">
        <v>17</v>
      </c>
      <c r="P1" s="88">
        <f>Deckblatt!C23</f>
        <v>46296</v>
      </c>
    </row>
    <row r="2" spans="1:16" s="92" customFormat="1">
      <c r="C2" s="190" t="str">
        <f>Deckblatt!B6</f>
        <v>Prüfung Blitzschutzanlagen</v>
      </c>
      <c r="D2" s="83"/>
      <c r="G2" s="99"/>
      <c r="H2" s="99"/>
      <c r="I2" s="14" t="s">
        <v>1</v>
      </c>
      <c r="J2" s="97" t="str">
        <f>Deckblatt!C25</f>
        <v>TEK2603019</v>
      </c>
      <c r="K2" s="137"/>
      <c r="L2" s="137"/>
      <c r="M2" s="100"/>
      <c r="N2" s="99"/>
      <c r="O2" s="14" t="s">
        <v>18</v>
      </c>
      <c r="P2" s="91" t="str">
        <f>Deckblatt!C24</f>
        <v>Erstaustellung</v>
      </c>
    </row>
    <row r="3" spans="1:16" s="92" customFormat="1" ht="13.5" thickBot="1">
      <c r="C3" s="47"/>
      <c r="D3" s="83"/>
      <c r="G3" s="99"/>
      <c r="H3" s="99"/>
      <c r="I3" s="99"/>
      <c r="J3" s="99"/>
      <c r="K3" s="99"/>
      <c r="L3" s="99"/>
      <c r="M3" s="99"/>
      <c r="N3" s="99"/>
    </row>
    <row r="4" spans="1:16" s="47" customFormat="1" ht="30.75" thickBot="1">
      <c r="A4" s="104" t="s">
        <v>265</v>
      </c>
      <c r="B4" s="104" t="s">
        <v>266</v>
      </c>
      <c r="C4" s="104" t="s">
        <v>24</v>
      </c>
      <c r="D4" s="210" t="s">
        <v>33</v>
      </c>
      <c r="E4" s="211" t="s">
        <v>34</v>
      </c>
      <c r="F4" s="212" t="s">
        <v>0</v>
      </c>
      <c r="G4" s="213" t="s">
        <v>267</v>
      </c>
      <c r="H4" s="213" t="s">
        <v>206</v>
      </c>
      <c r="I4" s="214" t="s">
        <v>37</v>
      </c>
      <c r="J4" s="215" t="s">
        <v>269</v>
      </c>
      <c r="K4" s="213" t="s">
        <v>270</v>
      </c>
      <c r="L4" s="216" t="s">
        <v>268</v>
      </c>
      <c r="M4" s="212" t="s">
        <v>214</v>
      </c>
      <c r="N4" s="212" t="s">
        <v>215</v>
      </c>
      <c r="O4" s="95" t="s">
        <v>38</v>
      </c>
      <c r="P4" s="96" t="s">
        <v>168</v>
      </c>
    </row>
    <row r="5" spans="1:16">
      <c r="A5" s="149">
        <v>2025</v>
      </c>
      <c r="B5" s="149">
        <v>2020</v>
      </c>
      <c r="C5" s="38" t="s">
        <v>29</v>
      </c>
      <c r="D5" s="145" t="s">
        <v>337</v>
      </c>
      <c r="E5" s="145"/>
      <c r="F5" s="145" t="s">
        <v>585</v>
      </c>
      <c r="G5" s="145" t="s">
        <v>387</v>
      </c>
      <c r="H5" s="145" t="s">
        <v>294</v>
      </c>
      <c r="I5" s="145">
        <v>1</v>
      </c>
      <c r="J5" s="145">
        <v>19</v>
      </c>
      <c r="K5" s="145">
        <v>191</v>
      </c>
      <c r="L5" s="145">
        <v>29</v>
      </c>
      <c r="M5" s="145" t="s">
        <v>216</v>
      </c>
      <c r="N5" s="145">
        <v>2020</v>
      </c>
      <c r="O5" s="262" t="s">
        <v>389</v>
      </c>
      <c r="P5" s="119"/>
    </row>
    <row r="6" spans="1:16">
      <c r="A6" s="149">
        <v>2025</v>
      </c>
      <c r="B6" s="149">
        <v>2020</v>
      </c>
      <c r="C6" s="38" t="s">
        <v>29</v>
      </c>
      <c r="D6" s="145" t="s">
        <v>586</v>
      </c>
      <c r="E6" s="145"/>
      <c r="F6" s="145" t="s">
        <v>587</v>
      </c>
      <c r="G6" s="145" t="s">
        <v>346</v>
      </c>
      <c r="H6" s="145" t="s">
        <v>588</v>
      </c>
      <c r="I6" s="145">
        <v>1</v>
      </c>
      <c r="J6" s="145">
        <v>8</v>
      </c>
      <c r="K6" s="145">
        <v>50</v>
      </c>
      <c r="L6" s="145">
        <v>4</v>
      </c>
      <c r="M6" s="145" t="s">
        <v>216</v>
      </c>
      <c r="N6" s="145">
        <v>1975</v>
      </c>
      <c r="O6" s="262"/>
      <c r="P6" s="119"/>
    </row>
    <row r="7" spans="1:16">
      <c r="A7" s="149">
        <v>2025</v>
      </c>
      <c r="B7" s="149">
        <v>2020</v>
      </c>
      <c r="C7" s="38" t="s">
        <v>29</v>
      </c>
      <c r="D7" s="145" t="s">
        <v>589</v>
      </c>
      <c r="E7" s="145"/>
      <c r="F7" s="145" t="s">
        <v>590</v>
      </c>
      <c r="G7" s="145" t="s">
        <v>346</v>
      </c>
      <c r="H7" s="145" t="s">
        <v>591</v>
      </c>
      <c r="I7" s="145">
        <v>1</v>
      </c>
      <c r="J7" s="145">
        <v>2</v>
      </c>
      <c r="K7" s="145">
        <v>10</v>
      </c>
      <c r="L7" s="145">
        <v>2</v>
      </c>
      <c r="M7" s="145" t="s">
        <v>216</v>
      </c>
      <c r="N7" s="145">
        <v>2019</v>
      </c>
      <c r="O7" s="262"/>
      <c r="P7" s="119"/>
    </row>
    <row r="8" spans="1:16">
      <c r="A8" s="149">
        <v>2025</v>
      </c>
      <c r="B8" s="149">
        <v>2020</v>
      </c>
      <c r="C8" s="38" t="s">
        <v>29</v>
      </c>
      <c r="D8" s="145" t="s">
        <v>589</v>
      </c>
      <c r="E8" s="145"/>
      <c r="F8" s="145" t="s">
        <v>592</v>
      </c>
      <c r="G8" s="145" t="s">
        <v>346</v>
      </c>
      <c r="H8" s="145" t="s">
        <v>593</v>
      </c>
      <c r="I8" s="145">
        <v>1</v>
      </c>
      <c r="J8" s="145">
        <v>8</v>
      </c>
      <c r="K8" s="145">
        <v>125</v>
      </c>
      <c r="L8" s="145">
        <v>12</v>
      </c>
      <c r="M8" s="145" t="s">
        <v>216</v>
      </c>
      <c r="N8" s="145">
        <v>2019</v>
      </c>
      <c r="O8" s="262" t="s">
        <v>389</v>
      </c>
      <c r="P8" s="119"/>
    </row>
    <row r="9" spans="1:16">
      <c r="A9" s="149">
        <v>2025</v>
      </c>
      <c r="B9" s="149">
        <v>2020</v>
      </c>
      <c r="C9" s="38" t="s">
        <v>29</v>
      </c>
      <c r="D9" s="145" t="s">
        <v>336</v>
      </c>
      <c r="E9" s="145"/>
      <c r="F9" s="145" t="s">
        <v>314</v>
      </c>
      <c r="G9" s="145" t="s">
        <v>387</v>
      </c>
      <c r="H9" s="145" t="s">
        <v>290</v>
      </c>
      <c r="I9" s="145">
        <v>1</v>
      </c>
      <c r="J9" s="145">
        <v>16</v>
      </c>
      <c r="K9" s="145">
        <v>180</v>
      </c>
      <c r="L9" s="145">
        <v>14</v>
      </c>
      <c r="M9" s="145" t="s">
        <v>216</v>
      </c>
      <c r="N9" s="145">
        <v>1976</v>
      </c>
      <c r="O9" s="262" t="s">
        <v>389</v>
      </c>
      <c r="P9" s="119"/>
    </row>
    <row r="10" spans="1:16">
      <c r="A10" s="149">
        <v>2025</v>
      </c>
      <c r="B10" s="149">
        <v>2020</v>
      </c>
      <c r="C10" s="38" t="s">
        <v>29</v>
      </c>
      <c r="D10" s="145" t="s">
        <v>212</v>
      </c>
      <c r="E10" s="145"/>
      <c r="F10" s="145" t="s">
        <v>315</v>
      </c>
      <c r="G10" s="145" t="s">
        <v>594</v>
      </c>
      <c r="H10" s="145" t="s">
        <v>291</v>
      </c>
      <c r="I10" s="145">
        <v>1</v>
      </c>
      <c r="J10" s="145">
        <v>5</v>
      </c>
      <c r="K10" s="145">
        <v>150</v>
      </c>
      <c r="L10" s="145">
        <v>24</v>
      </c>
      <c r="M10" s="145" t="s">
        <v>216</v>
      </c>
      <c r="N10" s="145">
        <v>1976</v>
      </c>
      <c r="O10" s="262" t="s">
        <v>389</v>
      </c>
      <c r="P10" s="119"/>
    </row>
    <row r="11" spans="1:16">
      <c r="A11" s="149">
        <v>2025</v>
      </c>
      <c r="B11" s="149">
        <v>2020</v>
      </c>
      <c r="C11" s="38" t="s">
        <v>29</v>
      </c>
      <c r="D11" s="145" t="s">
        <v>213</v>
      </c>
      <c r="E11" s="145"/>
      <c r="F11" s="145" t="s">
        <v>316</v>
      </c>
      <c r="G11" s="145" t="s">
        <v>387</v>
      </c>
      <c r="H11" s="145" t="s">
        <v>292</v>
      </c>
      <c r="I11" s="145">
        <v>1</v>
      </c>
      <c r="J11" s="145">
        <v>15</v>
      </c>
      <c r="K11" s="145">
        <v>235</v>
      </c>
      <c r="L11" s="145">
        <v>20</v>
      </c>
      <c r="M11" s="145" t="s">
        <v>216</v>
      </c>
      <c r="N11" s="145">
        <v>1976</v>
      </c>
      <c r="O11" s="262" t="s">
        <v>389</v>
      </c>
      <c r="P11" s="119"/>
    </row>
    <row r="12" spans="1:16">
      <c r="A12" s="149">
        <v>2025</v>
      </c>
      <c r="B12" s="149">
        <v>2020</v>
      </c>
      <c r="C12" s="38" t="s">
        <v>29</v>
      </c>
      <c r="D12" s="145" t="s">
        <v>317</v>
      </c>
      <c r="E12" s="145"/>
      <c r="F12" s="145" t="s">
        <v>295</v>
      </c>
      <c r="G12" s="145" t="s">
        <v>346</v>
      </c>
      <c r="H12" s="145" t="s">
        <v>272</v>
      </c>
      <c r="I12" s="145">
        <v>1</v>
      </c>
      <c r="J12" s="145">
        <v>16</v>
      </c>
      <c r="K12" s="145">
        <v>190</v>
      </c>
      <c r="L12" s="145">
        <v>13</v>
      </c>
      <c r="M12" s="145" t="s">
        <v>216</v>
      </c>
      <c r="N12" s="145">
        <v>2009</v>
      </c>
      <c r="O12" s="262" t="s">
        <v>389</v>
      </c>
      <c r="P12" s="119"/>
    </row>
    <row r="13" spans="1:16">
      <c r="A13" s="149">
        <v>2025</v>
      </c>
      <c r="B13" s="149">
        <v>2020</v>
      </c>
      <c r="C13" s="38" t="s">
        <v>29</v>
      </c>
      <c r="D13" s="145" t="s">
        <v>321</v>
      </c>
      <c r="E13" s="145"/>
      <c r="F13" s="145" t="s">
        <v>299</v>
      </c>
      <c r="G13" s="145" t="s">
        <v>346</v>
      </c>
      <c r="H13" s="145" t="s">
        <v>276</v>
      </c>
      <c r="I13" s="145">
        <v>1</v>
      </c>
      <c r="J13" s="145">
        <v>11.5</v>
      </c>
      <c r="K13" s="145">
        <v>86</v>
      </c>
      <c r="L13" s="145">
        <v>7</v>
      </c>
      <c r="M13" s="145" t="s">
        <v>216</v>
      </c>
      <c r="N13" s="145">
        <v>2009</v>
      </c>
      <c r="O13" s="262" t="s">
        <v>389</v>
      </c>
      <c r="P13" s="119"/>
    </row>
    <row r="14" spans="1:16">
      <c r="A14" s="149">
        <v>2025</v>
      </c>
      <c r="B14" s="149">
        <v>2020</v>
      </c>
      <c r="C14" s="38" t="s">
        <v>29</v>
      </c>
      <c r="D14" s="145" t="s">
        <v>319</v>
      </c>
      <c r="E14" s="145"/>
      <c r="F14" s="145" t="s">
        <v>297</v>
      </c>
      <c r="G14" s="145" t="s">
        <v>346</v>
      </c>
      <c r="H14" s="145" t="s">
        <v>274</v>
      </c>
      <c r="I14" s="145">
        <v>1</v>
      </c>
      <c r="J14" s="145">
        <v>18.5</v>
      </c>
      <c r="K14" s="145">
        <v>190</v>
      </c>
      <c r="L14" s="145">
        <v>30</v>
      </c>
      <c r="M14" s="145" t="s">
        <v>216</v>
      </c>
      <c r="N14" s="145">
        <v>1978</v>
      </c>
      <c r="O14" s="262" t="s">
        <v>389</v>
      </c>
      <c r="P14" s="119"/>
    </row>
    <row r="15" spans="1:16">
      <c r="A15" s="149">
        <v>2025</v>
      </c>
      <c r="B15" s="149">
        <v>2020</v>
      </c>
      <c r="C15" s="38" t="s">
        <v>29</v>
      </c>
      <c r="D15" s="145" t="s">
        <v>595</v>
      </c>
      <c r="E15" s="145"/>
      <c r="F15" s="145" t="s">
        <v>300</v>
      </c>
      <c r="G15" s="145" t="s">
        <v>387</v>
      </c>
      <c r="H15" s="145" t="s">
        <v>277</v>
      </c>
      <c r="I15" s="145">
        <v>1</v>
      </c>
      <c r="J15" s="145">
        <v>10</v>
      </c>
      <c r="K15" s="145">
        <v>120</v>
      </c>
      <c r="L15" s="145">
        <v>15</v>
      </c>
      <c r="M15" s="145" t="s">
        <v>216</v>
      </c>
      <c r="N15" s="145">
        <v>2009</v>
      </c>
      <c r="O15" s="262" t="s">
        <v>389</v>
      </c>
      <c r="P15" s="119"/>
    </row>
    <row r="16" spans="1:16">
      <c r="A16" s="149">
        <v>2025</v>
      </c>
      <c r="B16" s="149">
        <v>2020</v>
      </c>
      <c r="C16" s="38" t="s">
        <v>29</v>
      </c>
      <c r="D16" s="145" t="s">
        <v>320</v>
      </c>
      <c r="E16" s="145"/>
      <c r="F16" s="145" t="s">
        <v>596</v>
      </c>
      <c r="G16" s="145" t="s">
        <v>346</v>
      </c>
      <c r="H16" s="145" t="s">
        <v>597</v>
      </c>
      <c r="I16" s="145">
        <v>1</v>
      </c>
      <c r="J16" s="145">
        <v>4</v>
      </c>
      <c r="K16" s="145">
        <v>20</v>
      </c>
      <c r="L16" s="145">
        <v>5</v>
      </c>
      <c r="M16" s="145" t="s">
        <v>216</v>
      </c>
      <c r="N16" s="145">
        <v>1975</v>
      </c>
      <c r="O16" s="262" t="s">
        <v>389</v>
      </c>
      <c r="P16" s="119"/>
    </row>
    <row r="17" spans="1:16">
      <c r="A17" s="149">
        <v>2025</v>
      </c>
      <c r="B17" s="149">
        <v>2020</v>
      </c>
      <c r="C17" s="38" t="s">
        <v>29</v>
      </c>
      <c r="D17" s="145" t="s">
        <v>320</v>
      </c>
      <c r="E17" s="145"/>
      <c r="F17" s="145" t="s">
        <v>298</v>
      </c>
      <c r="G17" s="145" t="s">
        <v>346</v>
      </c>
      <c r="H17" s="145" t="s">
        <v>275</v>
      </c>
      <c r="I17" s="145">
        <v>1</v>
      </c>
      <c r="J17" s="145">
        <v>18</v>
      </c>
      <c r="K17" s="145">
        <v>120</v>
      </c>
      <c r="L17" s="145">
        <v>9</v>
      </c>
      <c r="M17" s="145" t="s">
        <v>216</v>
      </c>
      <c r="N17" s="145">
        <v>1976</v>
      </c>
      <c r="O17" s="262" t="s">
        <v>389</v>
      </c>
      <c r="P17" s="119"/>
    </row>
    <row r="18" spans="1:16">
      <c r="A18" s="149">
        <v>2025</v>
      </c>
      <c r="B18" s="149">
        <v>2020</v>
      </c>
      <c r="C18" s="38" t="s">
        <v>29</v>
      </c>
      <c r="D18" s="145" t="s">
        <v>322</v>
      </c>
      <c r="E18" s="145"/>
      <c r="F18" s="145" t="s">
        <v>598</v>
      </c>
      <c r="G18" s="145" t="s">
        <v>387</v>
      </c>
      <c r="H18" s="145" t="s">
        <v>278</v>
      </c>
      <c r="I18" s="145">
        <v>1</v>
      </c>
      <c r="J18" s="145">
        <v>26.5</v>
      </c>
      <c r="K18" s="145">
        <v>135</v>
      </c>
      <c r="L18" s="145">
        <v>36</v>
      </c>
      <c r="M18" s="145" t="s">
        <v>216</v>
      </c>
      <c r="N18" s="145">
        <v>1975</v>
      </c>
      <c r="O18" s="262" t="s">
        <v>389</v>
      </c>
      <c r="P18" s="119"/>
    </row>
    <row r="19" spans="1:16">
      <c r="A19" s="149">
        <v>2025</v>
      </c>
      <c r="B19" s="149">
        <v>2020</v>
      </c>
      <c r="C19" s="38" t="s">
        <v>29</v>
      </c>
      <c r="D19" s="145" t="s">
        <v>599</v>
      </c>
      <c r="E19" s="145"/>
      <c r="F19" s="145" t="s">
        <v>600</v>
      </c>
      <c r="G19" s="145" t="s">
        <v>346</v>
      </c>
      <c r="H19" s="145" t="s">
        <v>601</v>
      </c>
      <c r="I19" s="145">
        <v>1</v>
      </c>
      <c r="J19" s="145">
        <v>3</v>
      </c>
      <c r="K19" s="145">
        <v>20</v>
      </c>
      <c r="L19" s="145">
        <v>2</v>
      </c>
      <c r="M19" s="145" t="s">
        <v>216</v>
      </c>
      <c r="N19" s="145">
        <v>2010</v>
      </c>
      <c r="O19" s="262" t="s">
        <v>389</v>
      </c>
      <c r="P19" s="119"/>
    </row>
    <row r="20" spans="1:16">
      <c r="A20" s="149">
        <v>2025</v>
      </c>
      <c r="B20" s="149">
        <v>2020</v>
      </c>
      <c r="C20" s="38" t="s">
        <v>29</v>
      </c>
      <c r="D20" s="145" t="s">
        <v>602</v>
      </c>
      <c r="E20" s="145"/>
      <c r="F20" s="145" t="s">
        <v>603</v>
      </c>
      <c r="G20" s="145" t="s">
        <v>346</v>
      </c>
      <c r="H20" s="145" t="s">
        <v>604</v>
      </c>
      <c r="I20" s="145">
        <v>1</v>
      </c>
      <c r="J20" s="145">
        <v>4.5</v>
      </c>
      <c r="K20" s="145">
        <v>70</v>
      </c>
      <c r="L20" s="145">
        <v>6</v>
      </c>
      <c r="M20" s="145" t="s">
        <v>216</v>
      </c>
      <c r="N20" s="145">
        <v>1975</v>
      </c>
      <c r="O20" s="262" t="s">
        <v>389</v>
      </c>
      <c r="P20" s="119"/>
    </row>
    <row r="21" spans="1:16" ht="14.25" customHeight="1">
      <c r="A21" s="149">
        <v>2025</v>
      </c>
      <c r="B21" s="149">
        <v>2020</v>
      </c>
      <c r="C21" s="38" t="s">
        <v>29</v>
      </c>
      <c r="D21" s="145" t="s">
        <v>605</v>
      </c>
      <c r="E21" s="145"/>
      <c r="F21" s="145" t="s">
        <v>606</v>
      </c>
      <c r="G21" s="145" t="s">
        <v>594</v>
      </c>
      <c r="H21" s="145" t="s">
        <v>607</v>
      </c>
      <c r="I21" s="145">
        <v>1</v>
      </c>
      <c r="J21" s="145">
        <v>3</v>
      </c>
      <c r="K21" s="145">
        <v>15</v>
      </c>
      <c r="L21" s="145">
        <v>2</v>
      </c>
      <c r="M21" s="145" t="s">
        <v>216</v>
      </c>
      <c r="N21" s="145">
        <v>2020</v>
      </c>
      <c r="O21" s="262" t="s">
        <v>389</v>
      </c>
      <c r="P21" s="119"/>
    </row>
    <row r="22" spans="1:16">
      <c r="A22" s="149">
        <v>2025</v>
      </c>
      <c r="B22" s="149">
        <v>2020</v>
      </c>
      <c r="C22" s="38" t="s">
        <v>29</v>
      </c>
      <c r="D22" s="145" t="s">
        <v>608</v>
      </c>
      <c r="E22" s="145"/>
      <c r="F22" s="145" t="s">
        <v>609</v>
      </c>
      <c r="G22" s="145" t="s">
        <v>346</v>
      </c>
      <c r="H22" s="145" t="s">
        <v>610</v>
      </c>
      <c r="I22" s="145">
        <v>1</v>
      </c>
      <c r="J22" s="145">
        <v>4</v>
      </c>
      <c r="K22" s="145">
        <v>23</v>
      </c>
      <c r="L22" s="145">
        <v>2</v>
      </c>
      <c r="M22" s="145" t="s">
        <v>216</v>
      </c>
      <c r="N22" s="145">
        <v>2020</v>
      </c>
      <c r="O22" s="262" t="s">
        <v>389</v>
      </c>
      <c r="P22" s="119"/>
    </row>
    <row r="23" spans="1:16">
      <c r="A23" s="149">
        <v>2025</v>
      </c>
      <c r="B23" s="149">
        <v>2020</v>
      </c>
      <c r="C23" s="38" t="s">
        <v>29</v>
      </c>
      <c r="D23" s="145" t="s">
        <v>318</v>
      </c>
      <c r="E23" s="145"/>
      <c r="F23" s="145" t="s">
        <v>296</v>
      </c>
      <c r="G23" s="145" t="s">
        <v>387</v>
      </c>
      <c r="H23" s="145" t="s">
        <v>273</v>
      </c>
      <c r="I23" s="145">
        <v>1</v>
      </c>
      <c r="J23" s="145">
        <v>28</v>
      </c>
      <c r="K23" s="145">
        <v>1123</v>
      </c>
      <c r="L23" s="145">
        <v>189</v>
      </c>
      <c r="M23" s="145" t="s">
        <v>216</v>
      </c>
      <c r="N23" s="145">
        <v>1976</v>
      </c>
      <c r="O23" s="262" t="s">
        <v>389</v>
      </c>
      <c r="P23" s="119"/>
    </row>
    <row r="24" spans="1:16">
      <c r="A24" s="149">
        <v>2025</v>
      </c>
      <c r="B24" s="149">
        <v>2020</v>
      </c>
      <c r="C24" s="38" t="s">
        <v>29</v>
      </c>
      <c r="D24" s="145" t="s">
        <v>555</v>
      </c>
      <c r="E24" s="145"/>
      <c r="F24" s="145" t="s">
        <v>611</v>
      </c>
      <c r="G24" s="145" t="s">
        <v>346</v>
      </c>
      <c r="H24" s="145" t="s">
        <v>612</v>
      </c>
      <c r="I24" s="145">
        <v>1</v>
      </c>
      <c r="J24" s="145">
        <v>50</v>
      </c>
      <c r="K24" s="145">
        <v>54</v>
      </c>
      <c r="L24" s="145">
        <v>4</v>
      </c>
      <c r="M24" s="145" t="s">
        <v>216</v>
      </c>
      <c r="N24" s="145">
        <v>1976</v>
      </c>
      <c r="O24" s="262" t="s">
        <v>389</v>
      </c>
      <c r="P24" s="119"/>
    </row>
    <row r="25" spans="1:16" ht="15" customHeight="1">
      <c r="A25" s="149">
        <v>2025</v>
      </c>
      <c r="B25" s="149">
        <v>2020</v>
      </c>
      <c r="C25" s="38" t="s">
        <v>29</v>
      </c>
      <c r="D25" s="145" t="s">
        <v>613</v>
      </c>
      <c r="E25" s="145"/>
      <c r="F25" s="145" t="s">
        <v>614</v>
      </c>
      <c r="G25" s="145" t="s">
        <v>387</v>
      </c>
      <c r="H25" s="145" t="s">
        <v>615</v>
      </c>
      <c r="I25" s="145">
        <v>1</v>
      </c>
      <c r="J25" s="145">
        <v>3</v>
      </c>
      <c r="K25" s="145">
        <v>25</v>
      </c>
      <c r="L25" s="145">
        <v>3</v>
      </c>
      <c r="M25" s="145" t="s">
        <v>216</v>
      </c>
      <c r="N25" s="145">
        <v>2020</v>
      </c>
      <c r="O25" s="262" t="s">
        <v>389</v>
      </c>
      <c r="P25" s="119"/>
    </row>
    <row r="26" spans="1:16" ht="15" customHeight="1">
      <c r="A26" s="149">
        <v>2025</v>
      </c>
      <c r="B26" s="149">
        <v>2020</v>
      </c>
      <c r="C26" s="38" t="s">
        <v>29</v>
      </c>
      <c r="D26" s="145" t="s">
        <v>616</v>
      </c>
      <c r="E26" s="145"/>
      <c r="F26" s="145" t="s">
        <v>617</v>
      </c>
      <c r="G26" s="145" t="s">
        <v>387</v>
      </c>
      <c r="H26" s="145" t="s">
        <v>293</v>
      </c>
      <c r="I26" s="145">
        <v>1</v>
      </c>
      <c r="J26" s="145">
        <v>15</v>
      </c>
      <c r="K26" s="145">
        <v>565</v>
      </c>
      <c r="L26" s="145">
        <v>56</v>
      </c>
      <c r="M26" s="145" t="s">
        <v>216</v>
      </c>
      <c r="N26" s="145">
        <v>2004</v>
      </c>
      <c r="O26" s="262" t="s">
        <v>389</v>
      </c>
      <c r="P26" s="119"/>
    </row>
    <row r="27" spans="1:16">
      <c r="A27" s="149">
        <v>2025</v>
      </c>
      <c r="B27" s="149">
        <v>2020</v>
      </c>
      <c r="C27" s="38" t="s">
        <v>29</v>
      </c>
      <c r="D27" s="145" t="s">
        <v>323</v>
      </c>
      <c r="E27" s="145"/>
      <c r="F27" s="145" t="s">
        <v>301</v>
      </c>
      <c r="G27" s="145" t="s">
        <v>387</v>
      </c>
      <c r="H27" s="145" t="s">
        <v>279</v>
      </c>
      <c r="I27" s="145">
        <v>1</v>
      </c>
      <c r="J27" s="145">
        <v>18</v>
      </c>
      <c r="K27" s="145">
        <v>225</v>
      </c>
      <c r="L27" s="145">
        <v>27</v>
      </c>
      <c r="M27" s="145" t="s">
        <v>216</v>
      </c>
      <c r="N27" s="145">
        <v>1976</v>
      </c>
      <c r="O27" s="262" t="s">
        <v>389</v>
      </c>
      <c r="P27" s="119"/>
    </row>
    <row r="28" spans="1:16">
      <c r="A28" s="149">
        <v>2025</v>
      </c>
      <c r="B28" s="149">
        <v>2020</v>
      </c>
      <c r="C28" s="38" t="s">
        <v>29</v>
      </c>
      <c r="D28" s="145" t="s">
        <v>324</v>
      </c>
      <c r="E28" s="145"/>
      <c r="F28" s="145" t="s">
        <v>302</v>
      </c>
      <c r="G28" s="145" t="s">
        <v>387</v>
      </c>
      <c r="H28" s="145" t="s">
        <v>280</v>
      </c>
      <c r="I28" s="145">
        <v>1</v>
      </c>
      <c r="J28" s="145">
        <v>18</v>
      </c>
      <c r="K28" s="145">
        <v>206</v>
      </c>
      <c r="L28" s="145">
        <v>23</v>
      </c>
      <c r="M28" s="145" t="s">
        <v>216</v>
      </c>
      <c r="N28" s="145">
        <v>1976</v>
      </c>
      <c r="O28" s="262" t="s">
        <v>389</v>
      </c>
      <c r="P28" s="119"/>
    </row>
    <row r="29" spans="1:16">
      <c r="A29" s="149">
        <v>2025</v>
      </c>
      <c r="B29" s="149">
        <v>2020</v>
      </c>
      <c r="C29" s="38" t="s">
        <v>29</v>
      </c>
      <c r="D29" s="145" t="s">
        <v>325</v>
      </c>
      <c r="E29" s="145"/>
      <c r="F29" s="145" t="s">
        <v>303</v>
      </c>
      <c r="G29" s="145" t="s">
        <v>387</v>
      </c>
      <c r="H29" s="145" t="s">
        <v>281</v>
      </c>
      <c r="I29" s="145">
        <v>1</v>
      </c>
      <c r="J29" s="145">
        <v>18</v>
      </c>
      <c r="K29" s="145">
        <v>201</v>
      </c>
      <c r="L29" s="145">
        <v>20</v>
      </c>
      <c r="M29" s="145" t="s">
        <v>216</v>
      </c>
      <c r="N29" s="145">
        <v>1976</v>
      </c>
      <c r="O29" s="262" t="s">
        <v>389</v>
      </c>
      <c r="P29" s="119"/>
    </row>
    <row r="30" spans="1:16">
      <c r="A30" s="149">
        <v>2025</v>
      </c>
      <c r="B30" s="149">
        <v>2020</v>
      </c>
      <c r="C30" s="38" t="s">
        <v>29</v>
      </c>
      <c r="D30" s="145" t="s">
        <v>326</v>
      </c>
      <c r="E30" s="145"/>
      <c r="F30" s="145" t="s">
        <v>304</v>
      </c>
      <c r="G30" s="145" t="s">
        <v>387</v>
      </c>
      <c r="H30" s="145" t="s">
        <v>282</v>
      </c>
      <c r="I30" s="145">
        <v>1</v>
      </c>
      <c r="J30" s="145">
        <v>18</v>
      </c>
      <c r="K30" s="145">
        <v>215</v>
      </c>
      <c r="L30" s="145">
        <v>23</v>
      </c>
      <c r="M30" s="145" t="s">
        <v>216</v>
      </c>
      <c r="N30" s="145">
        <v>1976</v>
      </c>
      <c r="O30" s="262" t="s">
        <v>389</v>
      </c>
      <c r="P30" s="119"/>
    </row>
    <row r="31" spans="1:16">
      <c r="A31" s="149">
        <v>2025</v>
      </c>
      <c r="B31" s="149">
        <v>2020</v>
      </c>
      <c r="C31" s="38" t="s">
        <v>29</v>
      </c>
      <c r="D31" s="145" t="s">
        <v>327</v>
      </c>
      <c r="E31" s="145"/>
      <c r="F31" s="145" t="s">
        <v>305</v>
      </c>
      <c r="G31" s="145" t="s">
        <v>387</v>
      </c>
      <c r="H31" s="145" t="s">
        <v>283</v>
      </c>
      <c r="I31" s="145">
        <v>1</v>
      </c>
      <c r="J31" s="145">
        <v>18</v>
      </c>
      <c r="K31" s="145">
        <v>225</v>
      </c>
      <c r="L31" s="145">
        <v>23</v>
      </c>
      <c r="M31" s="145" t="s">
        <v>216</v>
      </c>
      <c r="N31" s="145">
        <v>1976</v>
      </c>
      <c r="O31" s="262" t="s">
        <v>389</v>
      </c>
      <c r="P31" s="119"/>
    </row>
    <row r="32" spans="1:16">
      <c r="A32" s="149">
        <v>2025</v>
      </c>
      <c r="B32" s="149">
        <v>2020</v>
      </c>
      <c r="C32" s="38" t="s">
        <v>29</v>
      </c>
      <c r="D32" s="145" t="s">
        <v>328</v>
      </c>
      <c r="E32" s="145"/>
      <c r="F32" s="145" t="s">
        <v>306</v>
      </c>
      <c r="G32" s="145" t="s">
        <v>387</v>
      </c>
      <c r="H32" s="145" t="s">
        <v>618</v>
      </c>
      <c r="I32" s="145">
        <v>1</v>
      </c>
      <c r="J32" s="145">
        <v>17</v>
      </c>
      <c r="K32" s="145">
        <v>296</v>
      </c>
      <c r="L32" s="145">
        <v>32</v>
      </c>
      <c r="M32" s="145" t="s">
        <v>216</v>
      </c>
      <c r="N32" s="145">
        <v>1976</v>
      </c>
      <c r="O32" s="262" t="s">
        <v>389</v>
      </c>
      <c r="P32" s="119"/>
    </row>
    <row r="33" spans="1:16">
      <c r="A33" s="149">
        <v>2025</v>
      </c>
      <c r="B33" s="149">
        <v>2020</v>
      </c>
      <c r="C33" s="38" t="s">
        <v>29</v>
      </c>
      <c r="D33" s="145" t="s">
        <v>557</v>
      </c>
      <c r="E33" s="145"/>
      <c r="F33" s="145" t="s">
        <v>619</v>
      </c>
      <c r="G33" s="145" t="s">
        <v>346</v>
      </c>
      <c r="H33" s="217" t="s">
        <v>620</v>
      </c>
      <c r="I33" s="145">
        <v>1</v>
      </c>
      <c r="J33" s="145">
        <v>10</v>
      </c>
      <c r="K33" s="145">
        <v>40</v>
      </c>
      <c r="L33" s="145">
        <v>5</v>
      </c>
      <c r="M33" s="145" t="s">
        <v>216</v>
      </c>
      <c r="N33" s="145">
        <v>1976</v>
      </c>
      <c r="O33" s="262" t="s">
        <v>389</v>
      </c>
      <c r="P33" s="119"/>
    </row>
    <row r="34" spans="1:16">
      <c r="A34" s="149">
        <v>2025</v>
      </c>
      <c r="B34" s="149">
        <v>2020</v>
      </c>
      <c r="C34" s="38" t="s">
        <v>29</v>
      </c>
      <c r="D34" s="145" t="s">
        <v>329</v>
      </c>
      <c r="E34" s="145"/>
      <c r="F34" s="145" t="s">
        <v>307</v>
      </c>
      <c r="G34" s="145" t="s">
        <v>346</v>
      </c>
      <c r="H34" s="218" t="s">
        <v>621</v>
      </c>
      <c r="I34" s="145">
        <v>1</v>
      </c>
      <c r="J34" s="145">
        <v>17</v>
      </c>
      <c r="K34" s="145">
        <v>191</v>
      </c>
      <c r="L34" s="145">
        <v>16</v>
      </c>
      <c r="M34" s="145" t="s">
        <v>216</v>
      </c>
      <c r="N34" s="145">
        <v>1976</v>
      </c>
      <c r="O34" s="262" t="s">
        <v>389</v>
      </c>
      <c r="P34" s="119"/>
    </row>
    <row r="35" spans="1:16">
      <c r="A35" s="149">
        <v>2025</v>
      </c>
      <c r="B35" s="149">
        <v>2020</v>
      </c>
      <c r="C35" s="38" t="s">
        <v>29</v>
      </c>
      <c r="D35" s="145" t="s">
        <v>330</v>
      </c>
      <c r="E35" s="145"/>
      <c r="F35" s="145" t="s">
        <v>308</v>
      </c>
      <c r="G35" s="145" t="s">
        <v>346</v>
      </c>
      <c r="H35" s="218" t="s">
        <v>284</v>
      </c>
      <c r="I35" s="145">
        <v>1</v>
      </c>
      <c r="J35" s="145">
        <v>18</v>
      </c>
      <c r="K35" s="145">
        <v>192</v>
      </c>
      <c r="L35" s="145">
        <v>13</v>
      </c>
      <c r="M35" s="145" t="s">
        <v>216</v>
      </c>
      <c r="N35" s="145">
        <v>1976</v>
      </c>
      <c r="O35" s="262" t="s">
        <v>389</v>
      </c>
      <c r="P35" s="119"/>
    </row>
    <row r="36" spans="1:16">
      <c r="A36" s="149">
        <v>2025</v>
      </c>
      <c r="B36" s="149">
        <v>2020</v>
      </c>
      <c r="C36" s="38" t="s">
        <v>29</v>
      </c>
      <c r="D36" s="145" t="s">
        <v>331</v>
      </c>
      <c r="E36" s="145"/>
      <c r="F36" s="145" t="s">
        <v>309</v>
      </c>
      <c r="G36" s="145" t="s">
        <v>346</v>
      </c>
      <c r="H36" s="218" t="s">
        <v>285</v>
      </c>
      <c r="I36" s="145">
        <v>1</v>
      </c>
      <c r="J36" s="145">
        <v>18</v>
      </c>
      <c r="K36" s="145">
        <v>141</v>
      </c>
      <c r="L36" s="145">
        <v>10</v>
      </c>
      <c r="M36" s="145" t="s">
        <v>216</v>
      </c>
      <c r="N36" s="145">
        <v>1976</v>
      </c>
      <c r="O36" s="262" t="s">
        <v>389</v>
      </c>
      <c r="P36" s="119"/>
    </row>
    <row r="37" spans="1:16">
      <c r="A37" s="149">
        <v>2025</v>
      </c>
      <c r="B37" s="149">
        <v>2020</v>
      </c>
      <c r="C37" s="38" t="s">
        <v>29</v>
      </c>
      <c r="D37" s="145" t="s">
        <v>332</v>
      </c>
      <c r="E37" s="145"/>
      <c r="F37" s="145" t="s">
        <v>310</v>
      </c>
      <c r="G37" s="145" t="s">
        <v>346</v>
      </c>
      <c r="H37" s="218" t="s">
        <v>286</v>
      </c>
      <c r="I37" s="145">
        <v>1</v>
      </c>
      <c r="J37" s="145">
        <v>18</v>
      </c>
      <c r="K37" s="145">
        <v>152</v>
      </c>
      <c r="L37" s="145">
        <v>9</v>
      </c>
      <c r="M37" s="145" t="s">
        <v>216</v>
      </c>
      <c r="N37" s="145">
        <v>1976</v>
      </c>
      <c r="O37" s="262" t="s">
        <v>389</v>
      </c>
      <c r="P37" s="119"/>
    </row>
    <row r="38" spans="1:16">
      <c r="A38" s="149">
        <v>2025</v>
      </c>
      <c r="B38" s="149">
        <v>2020</v>
      </c>
      <c r="C38" s="38" t="s">
        <v>29</v>
      </c>
      <c r="D38" s="145" t="s">
        <v>333</v>
      </c>
      <c r="E38" s="145"/>
      <c r="F38" s="145" t="s">
        <v>311</v>
      </c>
      <c r="G38" s="145" t="s">
        <v>346</v>
      </c>
      <c r="H38" s="218" t="s">
        <v>287</v>
      </c>
      <c r="I38" s="145">
        <v>1</v>
      </c>
      <c r="J38" s="145">
        <v>18</v>
      </c>
      <c r="K38" s="145">
        <v>176</v>
      </c>
      <c r="L38" s="145">
        <v>10</v>
      </c>
      <c r="M38" s="145" t="s">
        <v>216</v>
      </c>
      <c r="N38" s="145">
        <v>1976</v>
      </c>
      <c r="O38" s="262" t="s">
        <v>389</v>
      </c>
      <c r="P38" s="119"/>
    </row>
    <row r="39" spans="1:16">
      <c r="A39" s="149">
        <v>2025</v>
      </c>
      <c r="B39" s="149">
        <v>2020</v>
      </c>
      <c r="C39" s="38" t="s">
        <v>29</v>
      </c>
      <c r="D39" s="145" t="s">
        <v>334</v>
      </c>
      <c r="E39" s="145"/>
      <c r="F39" s="145" t="s">
        <v>312</v>
      </c>
      <c r="G39" s="145" t="s">
        <v>387</v>
      </c>
      <c r="H39" s="218" t="s">
        <v>288</v>
      </c>
      <c r="I39" s="145">
        <v>1</v>
      </c>
      <c r="J39" s="145">
        <v>18</v>
      </c>
      <c r="K39" s="145">
        <v>170</v>
      </c>
      <c r="L39" s="145">
        <v>16</v>
      </c>
      <c r="M39" s="145" t="s">
        <v>216</v>
      </c>
      <c r="N39" s="145">
        <v>1976</v>
      </c>
      <c r="O39" s="262" t="s">
        <v>389</v>
      </c>
      <c r="P39" s="119"/>
    </row>
    <row r="40" spans="1:16">
      <c r="A40" s="149">
        <v>2025</v>
      </c>
      <c r="B40" s="149">
        <v>2020</v>
      </c>
      <c r="C40" s="38" t="s">
        <v>29</v>
      </c>
      <c r="D40" s="145" t="s">
        <v>335</v>
      </c>
      <c r="E40" s="145"/>
      <c r="F40" s="145" t="s">
        <v>313</v>
      </c>
      <c r="G40" s="145" t="s">
        <v>387</v>
      </c>
      <c r="H40" s="218" t="s">
        <v>289</v>
      </c>
      <c r="I40" s="145">
        <v>1</v>
      </c>
      <c r="J40" s="145">
        <v>6</v>
      </c>
      <c r="K40" s="145">
        <v>180</v>
      </c>
      <c r="L40" s="145">
        <v>18</v>
      </c>
      <c r="M40" s="145" t="s">
        <v>216</v>
      </c>
      <c r="N40" s="145">
        <v>1976</v>
      </c>
      <c r="O40" s="262" t="s">
        <v>389</v>
      </c>
      <c r="P40" s="119"/>
    </row>
    <row r="41" spans="1:16">
      <c r="A41" s="149">
        <v>2025</v>
      </c>
      <c r="B41" s="149">
        <v>2020</v>
      </c>
      <c r="C41" s="38" t="s">
        <v>622</v>
      </c>
      <c r="D41" s="145" t="s">
        <v>496</v>
      </c>
      <c r="E41" s="145"/>
      <c r="F41" s="145" t="s">
        <v>623</v>
      </c>
      <c r="G41" s="145" t="s">
        <v>346</v>
      </c>
      <c r="H41" s="218" t="s">
        <v>624</v>
      </c>
      <c r="I41" s="145">
        <v>1</v>
      </c>
      <c r="J41" s="145">
        <v>10</v>
      </c>
      <c r="K41" s="145">
        <v>92</v>
      </c>
      <c r="L41" s="145">
        <v>6</v>
      </c>
      <c r="M41" s="145" t="s">
        <v>216</v>
      </c>
      <c r="N41" s="145"/>
      <c r="O41" s="262" t="s">
        <v>625</v>
      </c>
      <c r="P41" s="119"/>
    </row>
    <row r="42" spans="1:16">
      <c r="A42" s="149">
        <v>2025</v>
      </c>
      <c r="B42" s="149">
        <v>2020</v>
      </c>
      <c r="C42" s="192" t="s">
        <v>626</v>
      </c>
      <c r="D42" s="145" t="s">
        <v>359</v>
      </c>
      <c r="E42" s="145"/>
      <c r="F42" s="145" t="s">
        <v>627</v>
      </c>
      <c r="G42" s="145" t="s">
        <v>346</v>
      </c>
      <c r="H42" s="217" t="s">
        <v>628</v>
      </c>
      <c r="I42" s="145">
        <v>1</v>
      </c>
      <c r="J42" s="145"/>
      <c r="K42" s="145"/>
      <c r="L42" s="145"/>
      <c r="M42" s="145" t="s">
        <v>216</v>
      </c>
      <c r="N42" s="145"/>
      <c r="O42" s="262" t="s">
        <v>625</v>
      </c>
      <c r="P42" s="119"/>
    </row>
    <row r="43" spans="1:16">
      <c r="A43" s="149">
        <v>2024</v>
      </c>
      <c r="B43" s="149">
        <v>2020</v>
      </c>
      <c r="C43" s="192" t="s">
        <v>626</v>
      </c>
      <c r="D43" s="145" t="s">
        <v>360</v>
      </c>
      <c r="E43" s="145"/>
      <c r="F43" s="145" t="s">
        <v>629</v>
      </c>
      <c r="G43" s="145" t="s">
        <v>346</v>
      </c>
      <c r="H43" s="145" t="s">
        <v>630</v>
      </c>
      <c r="I43" s="145">
        <v>1</v>
      </c>
      <c r="J43" s="145">
        <v>10</v>
      </c>
      <c r="K43" s="145">
        <v>314</v>
      </c>
      <c r="L43" s="145">
        <v>23</v>
      </c>
      <c r="M43" s="145" t="s">
        <v>216</v>
      </c>
      <c r="N43" s="145">
        <v>2016</v>
      </c>
      <c r="O43" s="262" t="s">
        <v>456</v>
      </c>
      <c r="P43" s="119"/>
    </row>
    <row r="44" spans="1:16">
      <c r="A44" s="149">
        <v>2023</v>
      </c>
      <c r="B44" s="149">
        <v>2020</v>
      </c>
      <c r="C44" s="192" t="s">
        <v>83</v>
      </c>
      <c r="D44" s="145" t="s">
        <v>360</v>
      </c>
      <c r="E44" s="145"/>
      <c r="F44" s="145" t="s">
        <v>631</v>
      </c>
      <c r="G44" s="145" t="s">
        <v>346</v>
      </c>
      <c r="H44" s="145" t="s">
        <v>338</v>
      </c>
      <c r="I44" s="145">
        <v>1</v>
      </c>
      <c r="J44" s="145">
        <v>22</v>
      </c>
      <c r="K44" s="145">
        <v>180</v>
      </c>
      <c r="L44" s="145">
        <v>18</v>
      </c>
      <c r="M44" s="145" t="s">
        <v>216</v>
      </c>
      <c r="N44" s="145"/>
      <c r="O44" s="262" t="s">
        <v>389</v>
      </c>
      <c r="P44" s="119"/>
    </row>
    <row r="45" spans="1:16">
      <c r="A45" s="149">
        <v>2025</v>
      </c>
      <c r="B45" s="149">
        <v>2020</v>
      </c>
      <c r="C45" s="192" t="s">
        <v>83</v>
      </c>
      <c r="D45" s="145" t="s">
        <v>362</v>
      </c>
      <c r="E45" s="145"/>
      <c r="F45" s="145" t="s">
        <v>632</v>
      </c>
      <c r="G45" s="145" t="s">
        <v>387</v>
      </c>
      <c r="H45" s="145" t="s">
        <v>339</v>
      </c>
      <c r="I45" s="145">
        <v>1</v>
      </c>
      <c r="J45" s="145">
        <v>10</v>
      </c>
      <c r="K45" s="145">
        <v>215</v>
      </c>
      <c r="L45" s="145">
        <v>20</v>
      </c>
      <c r="M45" s="145" t="s">
        <v>216</v>
      </c>
      <c r="N45" s="145"/>
      <c r="O45" s="262" t="s">
        <v>389</v>
      </c>
      <c r="P45" s="119"/>
    </row>
    <row r="46" spans="1:16">
      <c r="A46" s="149">
        <v>2025</v>
      </c>
      <c r="B46" s="149">
        <v>2020</v>
      </c>
      <c r="C46" s="192" t="s">
        <v>83</v>
      </c>
      <c r="D46" s="145" t="s">
        <v>352</v>
      </c>
      <c r="E46" s="145"/>
      <c r="F46" s="145" t="s">
        <v>629</v>
      </c>
      <c r="G46" s="145" t="s">
        <v>346</v>
      </c>
      <c r="H46" s="145" t="s">
        <v>340</v>
      </c>
      <c r="I46" s="145">
        <v>1</v>
      </c>
      <c r="J46" s="145">
        <v>9.5</v>
      </c>
      <c r="K46" s="145">
        <v>115</v>
      </c>
      <c r="L46" s="145">
        <v>8</v>
      </c>
      <c r="M46" s="145" t="s">
        <v>216</v>
      </c>
      <c r="N46" s="145"/>
      <c r="O46" s="262" t="s">
        <v>389</v>
      </c>
      <c r="P46" s="119"/>
    </row>
    <row r="47" spans="1:16">
      <c r="A47" s="149">
        <v>2022</v>
      </c>
      <c r="B47" s="149">
        <v>2022</v>
      </c>
      <c r="C47" s="192" t="s">
        <v>83</v>
      </c>
      <c r="D47" s="145" t="s">
        <v>633</v>
      </c>
      <c r="E47" s="145"/>
      <c r="F47" s="145" t="s">
        <v>634</v>
      </c>
      <c r="G47" s="145" t="s">
        <v>635</v>
      </c>
      <c r="H47" s="145" t="s">
        <v>636</v>
      </c>
      <c r="I47" s="145">
        <v>1</v>
      </c>
      <c r="J47" s="145"/>
      <c r="K47" s="145"/>
      <c r="L47" s="145"/>
      <c r="M47" s="145" t="s">
        <v>216</v>
      </c>
      <c r="N47" s="145">
        <v>2022</v>
      </c>
      <c r="O47" s="262" t="s">
        <v>389</v>
      </c>
      <c r="P47" s="119"/>
    </row>
    <row r="48" spans="1:16">
      <c r="A48" s="149">
        <v>2024</v>
      </c>
      <c r="B48" s="149">
        <v>2024</v>
      </c>
      <c r="C48" s="192" t="s">
        <v>637</v>
      </c>
      <c r="D48" s="145" t="s">
        <v>633</v>
      </c>
      <c r="E48" s="145"/>
      <c r="F48" s="145" t="s">
        <v>638</v>
      </c>
      <c r="G48" s="145" t="s">
        <v>635</v>
      </c>
      <c r="H48" s="145" t="s">
        <v>639</v>
      </c>
      <c r="I48" s="145">
        <v>1</v>
      </c>
      <c r="J48" s="145"/>
      <c r="K48" s="145"/>
      <c r="L48" s="145"/>
      <c r="M48" s="145" t="s">
        <v>216</v>
      </c>
      <c r="N48" s="145">
        <v>2024</v>
      </c>
      <c r="O48" s="262" t="s">
        <v>389</v>
      </c>
      <c r="P48" s="119"/>
    </row>
    <row r="49" spans="1:16">
      <c r="A49" s="101"/>
      <c r="B49" s="101"/>
      <c r="C49" s="101"/>
      <c r="D49" s="102"/>
      <c r="E49" s="101"/>
      <c r="F49" s="101"/>
      <c r="G49" s="107"/>
      <c r="H49" s="107"/>
      <c r="I49" s="107">
        <f>SUM(I5:I48)</f>
        <v>44</v>
      </c>
      <c r="J49" s="107"/>
      <c r="K49" s="107"/>
      <c r="L49" s="107"/>
      <c r="M49" s="107"/>
      <c r="N49" s="107"/>
      <c r="O49" s="101"/>
      <c r="P49" s="101"/>
    </row>
  </sheetData>
  <sheetProtection algorithmName="SHA-512" hashValue="FRYI5X03d6L9Sw/541MyFmWEYpMU739lF+FIsoSeWZ30Ad+kQXXgrl7qGtJvq6Tv9rwx5SG+QVXtWEJRSSlSIQ==" saltValue="UuhZPjxX6jRiQpHvQZSRjA==" spinCount="100000" sheet="1" objects="1" scenarios="1"/>
  <autoFilter ref="C4:P4" xr:uid="{00000000-0009-0000-0000-000006000000}"/>
  <pageMargins left="0.23622047244094491" right="0.23622047244094491" top="0.74803149606299213" bottom="0.74803149606299213" header="0.31496062992125984" footer="0.31496062992125984"/>
  <pageSetup paperSize="8" scale="96" fitToHeight="99" orientation="landscape" r:id="rId1"/>
  <headerFooter alignWithMargins="0">
    <oddFooter>&amp;L&amp;F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17">
    <tabColor rgb="FF92D050"/>
    <pageSetUpPr fitToPage="1"/>
  </sheetPr>
  <dimension ref="A1:P8"/>
  <sheetViews>
    <sheetView zoomScaleNormal="100" workbookViewId="0">
      <pane ySplit="4" topLeftCell="A5" activePane="bottomLeft" state="frozen"/>
      <selection activeCell="D4" sqref="D4"/>
      <selection pane="bottomLeft"/>
    </sheetView>
  </sheetViews>
  <sheetFormatPr baseColWidth="10" defaultColWidth="11.42578125" defaultRowHeight="12.75"/>
  <cols>
    <col min="1" max="1" width="18.7109375" style="54" customWidth="1"/>
    <col min="2" max="2" width="13.7109375" style="54" customWidth="1"/>
    <col min="3" max="3" width="11.42578125" style="48" customWidth="1"/>
    <col min="4" max="4" width="22.7109375" style="33" customWidth="1"/>
    <col min="5" max="6" width="22.7109375" style="54" customWidth="1"/>
    <col min="7" max="7" width="11" style="22" customWidth="1"/>
    <col min="8" max="8" width="22.7109375" style="50" customWidth="1"/>
    <col min="9" max="9" width="5.42578125" style="22" customWidth="1"/>
    <col min="10" max="10" width="12.140625" style="22" customWidth="1"/>
    <col min="11" max="12" width="11.7109375" style="22" customWidth="1"/>
    <col min="13" max="13" width="17.85546875" style="22" customWidth="1"/>
    <col min="14" max="14" width="17.42578125" style="22" customWidth="1"/>
    <col min="15" max="15" width="6.85546875" style="54" customWidth="1"/>
    <col min="16" max="16" width="22.7109375" style="54" customWidth="1"/>
    <col min="17" max="16384" width="11.42578125" style="54"/>
  </cols>
  <sheetData>
    <row r="1" spans="1:16" s="92" customFormat="1" ht="18">
      <c r="C1" s="108" t="str">
        <f ca="1">"Anlage 3 Mengengerüst, Blatt: " &amp; MID(CELL("Dateiname",C1),FIND("]",CELL("Dateiname",C1))+1,31)</f>
        <v>Anlage 3 Mengengerüst, Blatt: IWK</v>
      </c>
      <c r="D1" s="83"/>
      <c r="G1" s="99"/>
      <c r="H1" s="99"/>
      <c r="I1" s="14" t="s">
        <v>39</v>
      </c>
      <c r="J1" s="133" t="str">
        <f>Deckblatt!B15</f>
        <v>xfirma</v>
      </c>
      <c r="K1" s="134"/>
      <c r="L1" s="134"/>
      <c r="M1" s="100"/>
      <c r="N1" s="99"/>
      <c r="O1" s="87" t="s">
        <v>17</v>
      </c>
      <c r="P1" s="88">
        <f>Deckblatt!C23</f>
        <v>46296</v>
      </c>
    </row>
    <row r="2" spans="1:16" s="93" customFormat="1">
      <c r="C2" s="113" t="str">
        <f>Deckblatt!B6</f>
        <v>Prüfung Blitzschutzanlagen</v>
      </c>
      <c r="D2" s="90"/>
      <c r="E2" s="94"/>
      <c r="F2" s="94"/>
      <c r="G2" s="110"/>
      <c r="H2" s="110"/>
      <c r="I2" s="85" t="s">
        <v>1</v>
      </c>
      <c r="J2" s="97" t="str">
        <f>Deckblatt!C25</f>
        <v>TEK2603019</v>
      </c>
      <c r="K2" s="137"/>
      <c r="L2" s="137"/>
      <c r="M2" s="112"/>
      <c r="N2" s="110"/>
      <c r="O2" s="89" t="s">
        <v>18</v>
      </c>
      <c r="P2" s="91" t="str">
        <f>Deckblatt!C24</f>
        <v>Erstaustellung</v>
      </c>
    </row>
    <row r="3" spans="1:16" s="93" customFormat="1" ht="13.5" thickBot="1">
      <c r="C3" s="109"/>
      <c r="D3" s="84"/>
      <c r="G3" s="86"/>
      <c r="H3" s="86"/>
      <c r="I3" s="86"/>
      <c r="J3" s="86"/>
      <c r="K3" s="86"/>
      <c r="L3" s="86"/>
      <c r="M3" s="86"/>
      <c r="N3" s="86"/>
    </row>
    <row r="4" spans="1:16" s="47" customFormat="1" ht="30.75" thickBot="1">
      <c r="A4" s="104" t="s">
        <v>265</v>
      </c>
      <c r="B4" s="104" t="s">
        <v>266</v>
      </c>
      <c r="C4" s="104" t="s">
        <v>24</v>
      </c>
      <c r="D4" s="98" t="s">
        <v>33</v>
      </c>
      <c r="E4" s="95" t="s">
        <v>34</v>
      </c>
      <c r="F4" s="114" t="s">
        <v>0</v>
      </c>
      <c r="G4" s="111" t="s">
        <v>267</v>
      </c>
      <c r="H4" s="111" t="s">
        <v>206</v>
      </c>
      <c r="I4" s="115" t="s">
        <v>37</v>
      </c>
      <c r="J4" s="138" t="s">
        <v>269</v>
      </c>
      <c r="K4" s="111" t="s">
        <v>270</v>
      </c>
      <c r="L4" s="139" t="s">
        <v>268</v>
      </c>
      <c r="M4" s="114" t="s">
        <v>214</v>
      </c>
      <c r="N4" s="114" t="s">
        <v>215</v>
      </c>
      <c r="O4" s="95" t="s">
        <v>38</v>
      </c>
      <c r="P4" s="96" t="s">
        <v>168</v>
      </c>
    </row>
    <row r="5" spans="1:16">
      <c r="A5" s="146"/>
      <c r="B5" s="146" t="s">
        <v>642</v>
      </c>
      <c r="C5" s="36" t="s">
        <v>83</v>
      </c>
      <c r="D5" s="119" t="s">
        <v>341</v>
      </c>
      <c r="E5" s="119"/>
      <c r="F5" s="119" t="s">
        <v>362</v>
      </c>
      <c r="G5" s="117" t="s">
        <v>387</v>
      </c>
      <c r="H5" s="117" t="s">
        <v>338</v>
      </c>
      <c r="I5" s="117">
        <v>1</v>
      </c>
      <c r="J5" s="117">
        <v>10</v>
      </c>
      <c r="K5" s="117">
        <v>185</v>
      </c>
      <c r="L5" s="117">
        <v>20</v>
      </c>
      <c r="M5" s="117" t="s">
        <v>216</v>
      </c>
      <c r="N5" s="117">
        <v>2020</v>
      </c>
      <c r="O5" s="262" t="s">
        <v>389</v>
      </c>
      <c r="P5" s="119"/>
    </row>
    <row r="6" spans="1:16">
      <c r="A6" s="146"/>
      <c r="B6" s="146" t="s">
        <v>641</v>
      </c>
      <c r="C6" s="36" t="s">
        <v>83</v>
      </c>
      <c r="D6" s="119" t="s">
        <v>341</v>
      </c>
      <c r="E6" s="119"/>
      <c r="F6" s="119" t="s">
        <v>360</v>
      </c>
      <c r="G6" s="117" t="s">
        <v>346</v>
      </c>
      <c r="H6" s="117" t="s">
        <v>339</v>
      </c>
      <c r="I6" s="117">
        <v>1</v>
      </c>
      <c r="J6" s="117">
        <v>20</v>
      </c>
      <c r="K6" s="117">
        <v>100</v>
      </c>
      <c r="L6" s="117">
        <v>10</v>
      </c>
      <c r="M6" s="117" t="s">
        <v>216</v>
      </c>
      <c r="N6" s="117">
        <v>2020</v>
      </c>
      <c r="O6" s="262" t="s">
        <v>389</v>
      </c>
      <c r="P6" s="119"/>
    </row>
    <row r="7" spans="1:16">
      <c r="A7" s="146"/>
      <c r="B7" s="146" t="s">
        <v>640</v>
      </c>
      <c r="C7" s="36" t="s">
        <v>83</v>
      </c>
      <c r="D7" s="119" t="s">
        <v>342</v>
      </c>
      <c r="E7" s="119"/>
      <c r="F7" s="119" t="s">
        <v>352</v>
      </c>
      <c r="G7" s="117" t="s">
        <v>346</v>
      </c>
      <c r="H7" s="117" t="s">
        <v>340</v>
      </c>
      <c r="I7" s="117">
        <v>1</v>
      </c>
      <c r="J7" s="117">
        <v>10</v>
      </c>
      <c r="K7" s="117">
        <v>90</v>
      </c>
      <c r="L7" s="117">
        <v>7</v>
      </c>
      <c r="M7" s="117" t="s">
        <v>216</v>
      </c>
      <c r="N7" s="117">
        <v>2020</v>
      </c>
      <c r="O7" s="262" t="s">
        <v>389</v>
      </c>
      <c r="P7" s="119"/>
    </row>
    <row r="8" spans="1:16">
      <c r="A8" s="101"/>
      <c r="B8" s="101"/>
      <c r="C8" s="101"/>
      <c r="D8" s="102"/>
      <c r="E8" s="101"/>
      <c r="F8" s="101"/>
      <c r="G8" s="107"/>
      <c r="H8" s="107"/>
      <c r="I8" s="107">
        <f>SUM(I5:I7)</f>
        <v>3</v>
      </c>
      <c r="J8" s="107"/>
      <c r="K8" s="107"/>
      <c r="L8" s="107"/>
      <c r="M8" s="107"/>
      <c r="N8" s="107"/>
      <c r="O8" s="101"/>
      <c r="P8" s="101"/>
    </row>
  </sheetData>
  <sheetProtection algorithmName="SHA-512" hashValue="iTVDY5UKkqQlziz82ehrZUYe5GtI+Y+8gqG8h/6U6CzHtpZ1sfpFlDSI3BwjoopR2I52LqTpYG5y8zmwLdQGJw==" saltValue="scx4bkGMdmwzfIX9u4POow==" spinCount="100000" sheet="1" objects="1" scenarios="1"/>
  <autoFilter ref="C4:P4" xr:uid="{00000000-0009-0000-0000-000007000000}"/>
  <pageMargins left="0.23622047244094491" right="0.23622047244094491" top="0.74803149606299213" bottom="0.74803149606299213" header="0.31496062992125984" footer="0.31496062992125984"/>
  <pageSetup paperSize="9" scale="49" fitToHeight="99" orientation="portrait" r:id="rId1"/>
  <headerFooter alignWithMargins="0">
    <oddFooter>&amp;L&amp;F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15">
    <tabColor rgb="FF92D050"/>
    <pageSetUpPr fitToPage="1"/>
  </sheetPr>
  <dimension ref="A1:U23"/>
  <sheetViews>
    <sheetView zoomScaleNormal="100" workbookViewId="0">
      <pane ySplit="4" topLeftCell="A5" activePane="bottomLeft" state="frozen"/>
      <selection activeCell="D4" sqref="D4"/>
      <selection pane="bottomLeft"/>
    </sheetView>
  </sheetViews>
  <sheetFormatPr baseColWidth="10" defaultColWidth="11.42578125" defaultRowHeight="12.75"/>
  <cols>
    <col min="1" max="1" width="18.85546875" style="245" customWidth="1"/>
    <col min="2" max="2" width="13.5703125" style="245" customWidth="1"/>
    <col min="3" max="3" width="11" style="252" customWidth="1"/>
    <col min="4" max="4" width="22.140625" style="253" customWidth="1"/>
    <col min="5" max="5" width="22.7109375" style="245" customWidth="1"/>
    <col min="6" max="6" width="49" style="245" customWidth="1"/>
    <col min="7" max="7" width="10.85546875" style="254" customWidth="1"/>
    <col min="8" max="8" width="17.7109375" style="255" hidden="1" customWidth="1"/>
    <col min="9" max="9" width="5.42578125" style="254" customWidth="1"/>
    <col min="10" max="10" width="11.28515625" style="254" customWidth="1"/>
    <col min="11" max="11" width="11.7109375" style="254" customWidth="1"/>
    <col min="12" max="12" width="13.42578125" style="254" customWidth="1"/>
    <col min="13" max="13" width="13.5703125" style="254" customWidth="1"/>
    <col min="14" max="14" width="11.28515625" style="254" customWidth="1"/>
    <col min="15" max="15" width="6.85546875" style="245" customWidth="1"/>
    <col min="16" max="16" width="35.140625" style="245" customWidth="1"/>
    <col min="17" max="16384" width="11.42578125" style="245"/>
  </cols>
  <sheetData>
    <row r="1" spans="1:16" s="219" customFormat="1" ht="18">
      <c r="C1" s="220" t="str">
        <f ca="1">"Anlage 3 Mengengerüst, Blatt: " &amp; MID(CELL("Dateiname",C1),FIND("]",CELL("Dateiname",C1))+1,31)</f>
        <v>Anlage 3 Mengengerüst, Blatt: FFS</v>
      </c>
      <c r="D1" s="221"/>
      <c r="G1" s="222"/>
      <c r="H1" s="222"/>
      <c r="I1" s="223" t="s">
        <v>39</v>
      </c>
      <c r="J1" s="224" t="str">
        <f>Deckblatt!B15</f>
        <v>xfirma</v>
      </c>
      <c r="K1" s="226"/>
      <c r="L1" s="263"/>
      <c r="M1" s="263"/>
      <c r="N1" s="222"/>
      <c r="O1" s="227" t="s">
        <v>17</v>
      </c>
      <c r="P1" s="228">
        <f>Deckblatt!C23</f>
        <v>46296</v>
      </c>
    </row>
    <row r="2" spans="1:16" s="264" customFormat="1">
      <c r="C2" s="265" t="str">
        <f>Deckblatt!B6</f>
        <v>Prüfung Blitzschutzanlagen</v>
      </c>
      <c r="D2" s="266"/>
      <c r="E2" s="267"/>
      <c r="F2" s="267"/>
      <c r="G2" s="268"/>
      <c r="H2" s="268"/>
      <c r="I2" s="269" t="s">
        <v>1</v>
      </c>
      <c r="J2" s="230" t="str">
        <f>Deckblatt!C25</f>
        <v>TEK2603019</v>
      </c>
      <c r="K2" s="270"/>
      <c r="L2" s="268"/>
      <c r="M2" s="268"/>
      <c r="N2" s="268"/>
      <c r="O2" s="271" t="s">
        <v>18</v>
      </c>
      <c r="P2" s="232" t="str">
        <f>Deckblatt!C24</f>
        <v>Erstaustellung</v>
      </c>
    </row>
    <row r="3" spans="1:16" s="264" customFormat="1" ht="13.5" thickBot="1">
      <c r="C3" s="272"/>
      <c r="D3" s="273"/>
      <c r="G3" s="263"/>
      <c r="H3" s="263"/>
      <c r="I3" s="263"/>
      <c r="J3" s="263"/>
      <c r="K3" s="263"/>
      <c r="L3" s="263"/>
      <c r="M3" s="263"/>
      <c r="N3" s="263"/>
    </row>
    <row r="4" spans="1:16" s="233" customFormat="1" ht="30.75" thickBot="1">
      <c r="A4" s="234" t="s">
        <v>265</v>
      </c>
      <c r="B4" s="234" t="s">
        <v>266</v>
      </c>
      <c r="C4" s="234" t="s">
        <v>24</v>
      </c>
      <c r="D4" s="235" t="s">
        <v>33</v>
      </c>
      <c r="E4" s="236" t="s">
        <v>34</v>
      </c>
      <c r="F4" s="241" t="s">
        <v>0</v>
      </c>
      <c r="G4" s="237" t="s">
        <v>267</v>
      </c>
      <c r="H4" s="237" t="s">
        <v>206</v>
      </c>
      <c r="I4" s="238" t="s">
        <v>37</v>
      </c>
      <c r="J4" s="239" t="s">
        <v>269</v>
      </c>
      <c r="K4" s="237" t="s">
        <v>270</v>
      </c>
      <c r="L4" s="240" t="s">
        <v>268</v>
      </c>
      <c r="M4" s="241" t="s">
        <v>214</v>
      </c>
      <c r="N4" s="241" t="s">
        <v>215</v>
      </c>
      <c r="O4" s="236" t="s">
        <v>38</v>
      </c>
      <c r="P4" s="242" t="s">
        <v>168</v>
      </c>
    </row>
    <row r="5" spans="1:16">
      <c r="A5" s="274" t="s">
        <v>692</v>
      </c>
      <c r="B5" s="275"/>
      <c r="C5" s="276" t="s">
        <v>32</v>
      </c>
      <c r="D5" s="277" t="s">
        <v>100</v>
      </c>
      <c r="E5" s="244"/>
      <c r="F5" s="244"/>
      <c r="G5" s="278">
        <v>3</v>
      </c>
      <c r="H5" s="279"/>
      <c r="I5" s="278">
        <v>1</v>
      </c>
      <c r="J5" s="280">
        <v>26</v>
      </c>
      <c r="K5" s="279">
        <v>250</v>
      </c>
      <c r="L5" s="278">
        <v>26</v>
      </c>
      <c r="M5" s="278" t="s">
        <v>216</v>
      </c>
      <c r="N5" s="278"/>
      <c r="O5" s="281"/>
      <c r="P5" s="282"/>
    </row>
    <row r="6" spans="1:16">
      <c r="A6" s="275"/>
      <c r="B6" s="275"/>
      <c r="C6" s="276" t="s">
        <v>32</v>
      </c>
      <c r="D6" s="277" t="s">
        <v>105</v>
      </c>
      <c r="E6" s="244"/>
      <c r="F6" s="244"/>
      <c r="G6" s="278">
        <v>3</v>
      </c>
      <c r="H6" s="279"/>
      <c r="I6" s="278">
        <v>1</v>
      </c>
      <c r="J6" s="280">
        <v>18</v>
      </c>
      <c r="K6" s="279">
        <v>240</v>
      </c>
      <c r="L6" s="278">
        <v>34</v>
      </c>
      <c r="M6" s="278" t="s">
        <v>216</v>
      </c>
      <c r="N6" s="278">
        <v>1997</v>
      </c>
      <c r="O6" s="281" t="s">
        <v>389</v>
      </c>
      <c r="P6" s="282"/>
    </row>
    <row r="7" spans="1:16">
      <c r="A7" s="274" t="s">
        <v>693</v>
      </c>
      <c r="B7" s="275"/>
      <c r="C7" s="276" t="s">
        <v>32</v>
      </c>
      <c r="D7" s="277" t="s">
        <v>111</v>
      </c>
      <c r="E7" s="244"/>
      <c r="F7" s="244"/>
      <c r="G7" s="278">
        <v>3</v>
      </c>
      <c r="H7" s="279"/>
      <c r="I7" s="278">
        <v>1</v>
      </c>
      <c r="J7" s="280">
        <v>13</v>
      </c>
      <c r="K7" s="279">
        <v>510</v>
      </c>
      <c r="L7" s="278">
        <v>61</v>
      </c>
      <c r="M7" s="278" t="s">
        <v>216</v>
      </c>
      <c r="N7" s="278">
        <v>2010</v>
      </c>
      <c r="O7" s="281" t="s">
        <v>389</v>
      </c>
      <c r="P7" s="282"/>
    </row>
    <row r="8" spans="1:16" ht="38.25">
      <c r="A8" s="275" t="s">
        <v>343</v>
      </c>
      <c r="B8" s="275"/>
      <c r="C8" s="276" t="s">
        <v>32</v>
      </c>
      <c r="D8" s="277" t="s">
        <v>114</v>
      </c>
      <c r="E8" s="244" t="s">
        <v>442</v>
      </c>
      <c r="F8" s="244"/>
      <c r="G8" s="278">
        <v>3</v>
      </c>
      <c r="H8" s="279"/>
      <c r="I8" s="278">
        <v>1</v>
      </c>
      <c r="J8" s="280"/>
      <c r="K8" s="279"/>
      <c r="L8" s="278"/>
      <c r="M8" s="278" t="s">
        <v>216</v>
      </c>
      <c r="N8" s="278" t="s">
        <v>443</v>
      </c>
      <c r="O8" s="281" t="s">
        <v>444</v>
      </c>
      <c r="P8" s="281" t="s">
        <v>676</v>
      </c>
    </row>
    <row r="9" spans="1:16">
      <c r="A9" s="274" t="s">
        <v>691</v>
      </c>
      <c r="B9" s="275"/>
      <c r="C9" s="276" t="s">
        <v>32</v>
      </c>
      <c r="D9" s="277" t="s">
        <v>114</v>
      </c>
      <c r="E9" s="244" t="s">
        <v>445</v>
      </c>
      <c r="F9" s="244"/>
      <c r="G9" s="278">
        <v>3</v>
      </c>
      <c r="H9" s="279"/>
      <c r="I9" s="278">
        <v>1</v>
      </c>
      <c r="J9" s="280">
        <v>24.5</v>
      </c>
      <c r="K9" s="279">
        <v>192</v>
      </c>
      <c r="L9" s="278">
        <v>17</v>
      </c>
      <c r="M9" s="278" t="s">
        <v>216</v>
      </c>
      <c r="N9" s="278" t="s">
        <v>443</v>
      </c>
      <c r="O9" s="281" t="s">
        <v>444</v>
      </c>
      <c r="P9" s="281" t="s">
        <v>446</v>
      </c>
    </row>
    <row r="10" spans="1:16">
      <c r="A10" s="274" t="s">
        <v>691</v>
      </c>
      <c r="B10" s="275"/>
      <c r="C10" s="276" t="s">
        <v>32</v>
      </c>
      <c r="D10" s="277" t="s">
        <v>114</v>
      </c>
      <c r="E10" s="244" t="s">
        <v>447</v>
      </c>
      <c r="F10" s="244"/>
      <c r="G10" s="278">
        <v>3</v>
      </c>
      <c r="H10" s="279"/>
      <c r="I10" s="278">
        <v>1</v>
      </c>
      <c r="J10" s="280">
        <v>18</v>
      </c>
      <c r="K10" s="279">
        <v>210</v>
      </c>
      <c r="L10" s="278">
        <v>15</v>
      </c>
      <c r="M10" s="278" t="s">
        <v>216</v>
      </c>
      <c r="N10" s="278" t="s">
        <v>443</v>
      </c>
      <c r="O10" s="281" t="s">
        <v>444</v>
      </c>
      <c r="P10" s="281" t="s">
        <v>448</v>
      </c>
    </row>
    <row r="11" spans="1:16">
      <c r="A11" s="274" t="s">
        <v>691</v>
      </c>
      <c r="B11" s="275"/>
      <c r="C11" s="276" t="s">
        <v>32</v>
      </c>
      <c r="D11" s="277" t="s">
        <v>114</v>
      </c>
      <c r="E11" s="244" t="s">
        <v>449</v>
      </c>
      <c r="F11" s="244"/>
      <c r="G11" s="278">
        <v>3</v>
      </c>
      <c r="H11" s="279"/>
      <c r="I11" s="278">
        <v>1</v>
      </c>
      <c r="J11" s="280">
        <v>18</v>
      </c>
      <c r="K11" s="279">
        <v>376</v>
      </c>
      <c r="L11" s="278">
        <v>40</v>
      </c>
      <c r="M11" s="278" t="s">
        <v>216</v>
      </c>
      <c r="N11" s="278" t="s">
        <v>443</v>
      </c>
      <c r="O11" s="281" t="s">
        <v>444</v>
      </c>
      <c r="P11" s="281" t="s">
        <v>450</v>
      </c>
    </row>
    <row r="12" spans="1:16">
      <c r="A12" s="275"/>
      <c r="B12" s="274" t="s">
        <v>525</v>
      </c>
      <c r="C12" s="276" t="s">
        <v>32</v>
      </c>
      <c r="D12" s="277" t="s">
        <v>118</v>
      </c>
      <c r="E12" s="244" t="s">
        <v>458</v>
      </c>
      <c r="F12" s="244" t="s">
        <v>459</v>
      </c>
      <c r="G12" s="278">
        <v>3</v>
      </c>
      <c r="H12" s="279"/>
      <c r="I12" s="278">
        <v>1</v>
      </c>
      <c r="J12" s="280"/>
      <c r="K12" s="279"/>
      <c r="L12" s="278">
        <v>36</v>
      </c>
      <c r="M12" s="278" t="s">
        <v>216</v>
      </c>
      <c r="N12" s="278">
        <v>2013</v>
      </c>
      <c r="O12" s="281" t="s">
        <v>456</v>
      </c>
      <c r="P12" s="281"/>
    </row>
    <row r="13" spans="1:16">
      <c r="A13" s="275"/>
      <c r="B13" s="274" t="s">
        <v>525</v>
      </c>
      <c r="C13" s="276" t="s">
        <v>32</v>
      </c>
      <c r="D13" s="277" t="s">
        <v>118</v>
      </c>
      <c r="E13" s="244" t="s">
        <v>460</v>
      </c>
      <c r="F13" s="244" t="s">
        <v>461</v>
      </c>
      <c r="G13" s="278"/>
      <c r="H13" s="279"/>
      <c r="I13" s="278"/>
      <c r="J13" s="280"/>
      <c r="K13" s="279"/>
      <c r="L13" s="278"/>
      <c r="M13" s="278"/>
      <c r="N13" s="278"/>
      <c r="O13" s="281"/>
      <c r="P13" s="281"/>
    </row>
    <row r="14" spans="1:16">
      <c r="A14" s="275"/>
      <c r="B14" s="274" t="s">
        <v>525</v>
      </c>
      <c r="C14" s="276" t="s">
        <v>32</v>
      </c>
      <c r="D14" s="277" t="s">
        <v>118</v>
      </c>
      <c r="E14" s="244" t="s">
        <v>462</v>
      </c>
      <c r="F14" s="244" t="s">
        <v>463</v>
      </c>
      <c r="G14" s="278"/>
      <c r="H14" s="279"/>
      <c r="I14" s="278"/>
      <c r="J14" s="280"/>
      <c r="K14" s="279"/>
      <c r="L14" s="278"/>
      <c r="M14" s="278"/>
      <c r="N14" s="278"/>
      <c r="O14" s="281"/>
      <c r="P14" s="281"/>
    </row>
    <row r="15" spans="1:16" ht="30">
      <c r="A15" s="274" t="s">
        <v>682</v>
      </c>
      <c r="B15" s="275"/>
      <c r="C15" s="276" t="s">
        <v>32</v>
      </c>
      <c r="D15" s="277" t="s">
        <v>131</v>
      </c>
      <c r="E15" s="244"/>
      <c r="F15" s="283" t="s">
        <v>451</v>
      </c>
      <c r="G15" s="278">
        <v>3</v>
      </c>
      <c r="H15" s="284"/>
      <c r="I15" s="284">
        <v>1</v>
      </c>
      <c r="J15" s="280">
        <v>17</v>
      </c>
      <c r="K15" s="279">
        <v>300</v>
      </c>
      <c r="L15" s="284">
        <v>26</v>
      </c>
      <c r="M15" s="285" t="s">
        <v>216</v>
      </c>
      <c r="N15" s="278" t="s">
        <v>452</v>
      </c>
      <c r="O15" s="281"/>
      <c r="P15" s="281"/>
    </row>
    <row r="16" spans="1:16" ht="51">
      <c r="A16" s="274" t="s">
        <v>525</v>
      </c>
      <c r="B16" s="275"/>
      <c r="C16" s="276" t="s">
        <v>32</v>
      </c>
      <c r="D16" s="277" t="s">
        <v>137</v>
      </c>
      <c r="E16" s="286" t="s">
        <v>688</v>
      </c>
      <c r="F16" s="244"/>
      <c r="G16" s="280">
        <v>3</v>
      </c>
      <c r="H16" s="246"/>
      <c r="I16" s="280">
        <v>1</v>
      </c>
      <c r="J16" s="280" t="s">
        <v>453</v>
      </c>
      <c r="K16" s="279" t="s">
        <v>454</v>
      </c>
      <c r="L16" s="280">
        <v>19</v>
      </c>
      <c r="M16" s="280" t="s">
        <v>216</v>
      </c>
      <c r="N16" s="280" t="s">
        <v>455</v>
      </c>
      <c r="O16" s="281" t="s">
        <v>389</v>
      </c>
      <c r="P16" s="281" t="s">
        <v>689</v>
      </c>
    </row>
    <row r="17" spans="1:21">
      <c r="A17" s="274" t="s">
        <v>525</v>
      </c>
      <c r="B17" s="287" t="s">
        <v>677</v>
      </c>
      <c r="C17" s="276" t="s">
        <v>32</v>
      </c>
      <c r="D17" s="277" t="s">
        <v>144</v>
      </c>
      <c r="E17" s="244" t="s">
        <v>678</v>
      </c>
      <c r="F17" s="247"/>
      <c r="G17" s="280">
        <v>3</v>
      </c>
      <c r="H17" s="246"/>
      <c r="I17" s="280">
        <v>1</v>
      </c>
      <c r="J17" s="280">
        <v>28.5</v>
      </c>
      <c r="K17" s="279">
        <v>180</v>
      </c>
      <c r="L17" s="280">
        <v>32</v>
      </c>
      <c r="M17" s="280" t="s">
        <v>216</v>
      </c>
      <c r="N17" s="278">
        <v>2006</v>
      </c>
      <c r="O17" s="281" t="s">
        <v>389</v>
      </c>
      <c r="P17" s="281" t="s">
        <v>679</v>
      </c>
    </row>
    <row r="18" spans="1:21">
      <c r="A18" s="274" t="s">
        <v>525</v>
      </c>
      <c r="B18" s="275"/>
      <c r="C18" s="276" t="s">
        <v>32</v>
      </c>
      <c r="D18" s="277" t="s">
        <v>147</v>
      </c>
      <c r="E18" s="244"/>
      <c r="F18" s="244"/>
      <c r="G18" s="278">
        <v>3</v>
      </c>
      <c r="H18" s="279"/>
      <c r="I18" s="278">
        <v>1</v>
      </c>
      <c r="J18" s="280">
        <v>28</v>
      </c>
      <c r="K18" s="279">
        <v>182</v>
      </c>
      <c r="L18" s="278">
        <v>16</v>
      </c>
      <c r="M18" s="278" t="s">
        <v>216</v>
      </c>
      <c r="N18" s="278" t="s">
        <v>452</v>
      </c>
      <c r="O18" s="281"/>
      <c r="P18" s="281"/>
    </row>
    <row r="19" spans="1:21">
      <c r="A19" s="274" t="s">
        <v>690</v>
      </c>
      <c r="B19" s="275"/>
      <c r="C19" s="276" t="s">
        <v>32</v>
      </c>
      <c r="D19" s="277" t="s">
        <v>153</v>
      </c>
      <c r="E19" s="244"/>
      <c r="F19" s="247"/>
      <c r="G19" s="280">
        <v>3</v>
      </c>
      <c r="H19" s="246"/>
      <c r="I19" s="280">
        <v>1</v>
      </c>
      <c r="J19" s="278">
        <v>15</v>
      </c>
      <c r="K19" s="279">
        <v>240</v>
      </c>
      <c r="L19" s="280" t="s">
        <v>452</v>
      </c>
      <c r="M19" s="280" t="s">
        <v>216</v>
      </c>
      <c r="N19" s="280" t="s">
        <v>443</v>
      </c>
      <c r="O19" s="281" t="s">
        <v>456</v>
      </c>
      <c r="P19" s="281"/>
    </row>
    <row r="20" spans="1:21">
      <c r="A20" s="274" t="s">
        <v>680</v>
      </c>
      <c r="B20" s="275"/>
      <c r="C20" s="276" t="s">
        <v>32</v>
      </c>
      <c r="D20" s="277" t="s">
        <v>157</v>
      </c>
      <c r="E20" s="244"/>
      <c r="F20" s="286" t="s">
        <v>681</v>
      </c>
      <c r="G20" s="278">
        <v>3</v>
      </c>
      <c r="H20" s="279"/>
      <c r="I20" s="278">
        <v>1</v>
      </c>
      <c r="J20" s="280">
        <v>17</v>
      </c>
      <c r="K20" s="279">
        <v>250</v>
      </c>
      <c r="L20" s="280">
        <v>16</v>
      </c>
      <c r="M20" s="280" t="s">
        <v>216</v>
      </c>
      <c r="N20" s="280"/>
      <c r="O20" s="281"/>
      <c r="P20" s="281"/>
    </row>
    <row r="21" spans="1:21">
      <c r="A21" s="287" t="s">
        <v>642</v>
      </c>
      <c r="B21" s="287" t="s">
        <v>683</v>
      </c>
      <c r="C21" s="288" t="s">
        <v>32</v>
      </c>
      <c r="D21" s="289" t="s">
        <v>684</v>
      </c>
      <c r="E21" s="286" t="s">
        <v>685</v>
      </c>
      <c r="F21" s="244" t="s">
        <v>686</v>
      </c>
      <c r="G21" s="279">
        <v>3</v>
      </c>
      <c r="H21" s="279"/>
      <c r="I21" s="279">
        <v>1</v>
      </c>
      <c r="J21" s="280">
        <v>20</v>
      </c>
      <c r="K21" s="279">
        <v>250</v>
      </c>
      <c r="L21" s="280">
        <v>28</v>
      </c>
      <c r="M21" s="280" t="s">
        <v>216</v>
      </c>
      <c r="N21" s="280">
        <v>2021</v>
      </c>
      <c r="O21" s="281" t="s">
        <v>456</v>
      </c>
      <c r="P21" s="281" t="s">
        <v>687</v>
      </c>
    </row>
    <row r="22" spans="1:21">
      <c r="A22" s="274" t="s">
        <v>675</v>
      </c>
      <c r="B22" s="275"/>
      <c r="C22" s="276" t="s">
        <v>32</v>
      </c>
      <c r="D22" s="290" t="s">
        <v>191</v>
      </c>
      <c r="E22" s="244"/>
      <c r="F22" s="244" t="s">
        <v>457</v>
      </c>
      <c r="G22" s="278">
        <v>3</v>
      </c>
      <c r="H22" s="279"/>
      <c r="I22" s="278">
        <v>1</v>
      </c>
      <c r="J22" s="278">
        <v>21</v>
      </c>
      <c r="K22" s="279">
        <v>135</v>
      </c>
      <c r="L22" s="280"/>
      <c r="M22" s="280"/>
      <c r="N22" s="278"/>
      <c r="O22" s="281" t="s">
        <v>456</v>
      </c>
      <c r="P22" s="291"/>
      <c r="Q22" s="292"/>
      <c r="R22" s="292"/>
      <c r="S22" s="292"/>
      <c r="T22" s="292"/>
      <c r="U22" s="292"/>
    </row>
    <row r="23" spans="1:21">
      <c r="A23" s="248"/>
      <c r="B23" s="248"/>
      <c r="C23" s="248"/>
      <c r="D23" s="248"/>
      <c r="E23" s="248"/>
      <c r="F23" s="248"/>
      <c r="G23" s="248"/>
      <c r="H23" s="248"/>
      <c r="I23" s="251">
        <f>SUM(I5:I22)</f>
        <v>16</v>
      </c>
      <c r="J23" s="248"/>
      <c r="K23" s="248"/>
      <c r="L23" s="248"/>
      <c r="M23" s="248"/>
      <c r="N23" s="248"/>
      <c r="O23" s="248"/>
      <c r="P23" s="248"/>
    </row>
  </sheetData>
  <sheetProtection algorithmName="SHA-512" hashValue="P1tjRjcrVzdSsqyZ1nhx+4Qoku628hzGqT0jDeZRfy5rjsBL13n1mrm9q+EbDyMGgmyKBjaFp+tvbi6Bq0sfyw==" saltValue="Tvx+xGGPiLlI/5ynL6w8fg==" spinCount="100000" sheet="1" objects="1" scenarios="1"/>
  <autoFilter ref="C4:P4" xr:uid="{00000000-0009-0000-0000-000008000000}"/>
  <pageMargins left="0.23622047244094491" right="0.23622047244094491" top="0.74803149606299213" bottom="0.74803149606299213" header="0.31496062992125984" footer="0.31496062992125984"/>
  <pageSetup paperSize="9" scale="42" fitToHeight="99" orientation="portrait" r:id="rId1"/>
  <headerFooter alignWithMargins="0">
    <oddFooter>&amp;L&amp;F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6">
    <tabColor rgb="FF92D050"/>
    <pageSetUpPr fitToPage="1"/>
  </sheetPr>
  <dimension ref="A1:P16"/>
  <sheetViews>
    <sheetView zoomScaleNormal="100" workbookViewId="0">
      <pane ySplit="4" topLeftCell="A5" activePane="bottomLeft" state="frozen"/>
      <selection activeCell="D4" sqref="D4"/>
      <selection pane="bottomLeft" activeCell="D19" sqref="D19"/>
    </sheetView>
  </sheetViews>
  <sheetFormatPr baseColWidth="10" defaultColWidth="11.42578125" defaultRowHeight="12.75"/>
  <cols>
    <col min="1" max="1" width="18.7109375" style="54" customWidth="1"/>
    <col min="2" max="2" width="13.7109375" style="54" customWidth="1"/>
    <col min="3" max="3" width="11.42578125" style="48" customWidth="1"/>
    <col min="4" max="4" width="22.7109375" style="33" customWidth="1"/>
    <col min="5" max="6" width="22.7109375" style="54" customWidth="1"/>
    <col min="7" max="7" width="11" style="22" customWidth="1"/>
    <col min="8" max="8" width="22.7109375" style="50" customWidth="1"/>
    <col min="9" max="9" width="5.42578125" style="22" customWidth="1"/>
    <col min="10" max="10" width="12.140625" style="22" customWidth="1"/>
    <col min="11" max="12" width="11.7109375" style="22" customWidth="1"/>
    <col min="13" max="13" width="17.85546875" style="22" customWidth="1"/>
    <col min="14" max="14" width="17.42578125" style="22" customWidth="1"/>
    <col min="15" max="15" width="6.85546875" style="54" customWidth="1"/>
    <col min="16" max="16" width="22.7109375" style="54" customWidth="1"/>
    <col min="17" max="16384" width="11.42578125" style="54"/>
  </cols>
  <sheetData>
    <row r="1" spans="1:16" s="92" customFormat="1" ht="18">
      <c r="C1" s="108" t="str">
        <f ca="1">"Anlage 3 Mengengerüst, Blatt: " &amp; MID(CELL("Dateiname",C1),FIND("]",CELL("Dateiname",C1))+1,31)</f>
        <v>Anlage 3 Mengengerüst, Blatt: KMV</v>
      </c>
      <c r="D1" s="83"/>
      <c r="G1" s="99"/>
      <c r="H1" s="99"/>
      <c r="I1" s="14" t="s">
        <v>39</v>
      </c>
      <c r="J1" s="116" t="str">
        <f>Deckblatt!B15</f>
        <v>xfirma</v>
      </c>
      <c r="K1" s="134"/>
      <c r="L1" s="134"/>
      <c r="M1" s="100"/>
      <c r="N1" s="99"/>
      <c r="O1" s="87" t="s">
        <v>17</v>
      </c>
      <c r="P1" s="88">
        <f>Deckblatt!C23</f>
        <v>46296</v>
      </c>
    </row>
    <row r="2" spans="1:16" s="93" customFormat="1">
      <c r="C2" s="113" t="str">
        <f>Deckblatt!B6</f>
        <v>Prüfung Blitzschutzanlagen</v>
      </c>
      <c r="D2" s="90"/>
      <c r="E2" s="94"/>
      <c r="F2" s="94"/>
      <c r="G2" s="110"/>
      <c r="H2" s="110"/>
      <c r="I2" s="85" t="s">
        <v>1</v>
      </c>
      <c r="J2" s="97" t="str">
        <f>Deckblatt!C25</f>
        <v>TEK2603019</v>
      </c>
      <c r="K2" s="137"/>
      <c r="L2" s="137"/>
      <c r="M2" s="112"/>
      <c r="N2" s="110"/>
      <c r="O2" s="89" t="s">
        <v>18</v>
      </c>
      <c r="P2" s="91" t="str">
        <f>Deckblatt!C24</f>
        <v>Erstaustellung</v>
      </c>
    </row>
    <row r="3" spans="1:16" s="93" customFormat="1" ht="13.5" thickBot="1">
      <c r="C3" s="109"/>
      <c r="D3" s="84"/>
      <c r="G3" s="86"/>
      <c r="H3" s="86"/>
      <c r="I3" s="86"/>
      <c r="J3" s="86"/>
      <c r="K3" s="86"/>
      <c r="L3" s="86"/>
      <c r="M3" s="86"/>
      <c r="N3" s="86"/>
    </row>
    <row r="4" spans="1:16" s="47" customFormat="1" ht="30.75" thickBot="1">
      <c r="A4" s="104" t="s">
        <v>265</v>
      </c>
      <c r="B4" s="104" t="s">
        <v>266</v>
      </c>
      <c r="C4" s="104" t="s">
        <v>24</v>
      </c>
      <c r="D4" s="98" t="s">
        <v>33</v>
      </c>
      <c r="E4" s="95" t="s">
        <v>34</v>
      </c>
      <c r="F4" s="114" t="s">
        <v>0</v>
      </c>
      <c r="G4" s="111" t="s">
        <v>267</v>
      </c>
      <c r="H4" s="111" t="s">
        <v>206</v>
      </c>
      <c r="I4" s="115" t="s">
        <v>37</v>
      </c>
      <c r="J4" s="138" t="s">
        <v>269</v>
      </c>
      <c r="K4" s="111" t="s">
        <v>270</v>
      </c>
      <c r="L4" s="139" t="s">
        <v>268</v>
      </c>
      <c r="M4" s="114" t="s">
        <v>214</v>
      </c>
      <c r="N4" s="114" t="s">
        <v>215</v>
      </c>
      <c r="O4" s="95" t="s">
        <v>38</v>
      </c>
      <c r="P4" s="96" t="s">
        <v>168</v>
      </c>
    </row>
    <row r="5" spans="1:16" ht="38.25">
      <c r="A5" s="140" t="s">
        <v>522</v>
      </c>
      <c r="B5" s="140" t="s">
        <v>522</v>
      </c>
      <c r="C5" s="36" t="s">
        <v>69</v>
      </c>
      <c r="D5" s="121" t="s">
        <v>344</v>
      </c>
      <c r="E5" s="119" t="s">
        <v>345</v>
      </c>
      <c r="F5" s="119" t="s">
        <v>345</v>
      </c>
      <c r="G5" s="117" t="s">
        <v>346</v>
      </c>
      <c r="H5" s="117" t="s">
        <v>347</v>
      </c>
      <c r="I5" s="141">
        <v>1</v>
      </c>
      <c r="J5" s="117">
        <v>8</v>
      </c>
      <c r="K5" s="117">
        <v>75</v>
      </c>
      <c r="L5" s="117">
        <v>6</v>
      </c>
      <c r="M5" s="117" t="s">
        <v>216</v>
      </c>
      <c r="N5" s="117" t="s">
        <v>348</v>
      </c>
      <c r="O5" s="118"/>
      <c r="P5" s="119" t="s">
        <v>363</v>
      </c>
    </row>
    <row r="6" spans="1:16">
      <c r="A6" s="140" t="s">
        <v>522</v>
      </c>
      <c r="B6" s="140" t="s">
        <v>522</v>
      </c>
      <c r="C6" s="36" t="s">
        <v>69</v>
      </c>
      <c r="D6" s="121" t="s">
        <v>349</v>
      </c>
      <c r="E6" s="119" t="s">
        <v>350</v>
      </c>
      <c r="F6" s="119" t="s">
        <v>350</v>
      </c>
      <c r="G6" s="117" t="s">
        <v>346</v>
      </c>
      <c r="H6" s="117" t="s">
        <v>347</v>
      </c>
      <c r="I6" s="141">
        <v>1</v>
      </c>
      <c r="J6" s="117">
        <v>10</v>
      </c>
      <c r="K6" s="117">
        <v>110</v>
      </c>
      <c r="L6" s="117">
        <v>8</v>
      </c>
      <c r="M6" s="117" t="s">
        <v>216</v>
      </c>
      <c r="N6" s="117" t="s">
        <v>348</v>
      </c>
      <c r="O6" s="118"/>
      <c r="P6" s="119"/>
    </row>
    <row r="7" spans="1:16">
      <c r="A7" s="140" t="s">
        <v>522</v>
      </c>
      <c r="B7" s="140" t="s">
        <v>522</v>
      </c>
      <c r="C7" s="36" t="s">
        <v>69</v>
      </c>
      <c r="D7" s="121" t="s">
        <v>351</v>
      </c>
      <c r="E7" s="121" t="s">
        <v>351</v>
      </c>
      <c r="F7" s="121" t="s">
        <v>351</v>
      </c>
      <c r="G7" s="117" t="s">
        <v>346</v>
      </c>
      <c r="H7" s="117" t="s">
        <v>347</v>
      </c>
      <c r="I7" s="141">
        <v>1</v>
      </c>
      <c r="J7" s="117">
        <v>15</v>
      </c>
      <c r="K7" s="117">
        <v>130</v>
      </c>
      <c r="L7" s="117">
        <v>7</v>
      </c>
      <c r="M7" s="117" t="s">
        <v>216</v>
      </c>
      <c r="N7" s="117" t="s">
        <v>348</v>
      </c>
      <c r="O7" s="118"/>
      <c r="P7" s="119"/>
    </row>
    <row r="8" spans="1:16">
      <c r="A8" s="140" t="s">
        <v>522</v>
      </c>
      <c r="B8" s="140" t="s">
        <v>522</v>
      </c>
      <c r="C8" s="36" t="s">
        <v>69</v>
      </c>
      <c r="D8" s="121" t="s">
        <v>352</v>
      </c>
      <c r="E8" s="119" t="s">
        <v>353</v>
      </c>
      <c r="F8" s="119" t="s">
        <v>353</v>
      </c>
      <c r="G8" s="117" t="s">
        <v>346</v>
      </c>
      <c r="H8" s="117" t="s">
        <v>347</v>
      </c>
      <c r="I8" s="141">
        <v>1</v>
      </c>
      <c r="J8" s="117">
        <v>6</v>
      </c>
      <c r="K8" s="117">
        <v>130</v>
      </c>
      <c r="L8" s="117">
        <v>9</v>
      </c>
      <c r="M8" s="117" t="s">
        <v>216</v>
      </c>
      <c r="N8" s="117" t="s">
        <v>348</v>
      </c>
      <c r="O8" s="118"/>
      <c r="P8" s="119"/>
    </row>
    <row r="9" spans="1:16">
      <c r="A9" s="140" t="s">
        <v>522</v>
      </c>
      <c r="B9" s="140" t="s">
        <v>522</v>
      </c>
      <c r="C9" s="36" t="s">
        <v>69</v>
      </c>
      <c r="D9" s="121" t="s">
        <v>354</v>
      </c>
      <c r="E9" s="119" t="s">
        <v>354</v>
      </c>
      <c r="F9" s="119" t="s">
        <v>354</v>
      </c>
      <c r="G9" s="117" t="s">
        <v>346</v>
      </c>
      <c r="H9" s="117" t="s">
        <v>347</v>
      </c>
      <c r="I9" s="141">
        <v>1</v>
      </c>
      <c r="J9" s="117">
        <v>15</v>
      </c>
      <c r="K9" s="117">
        <v>210</v>
      </c>
      <c r="L9" s="117">
        <v>13</v>
      </c>
      <c r="M9" s="117" t="s">
        <v>216</v>
      </c>
      <c r="N9" s="117" t="s">
        <v>348</v>
      </c>
      <c r="O9" s="118"/>
      <c r="P9" s="119"/>
    </row>
    <row r="10" spans="1:16">
      <c r="A10" s="140" t="s">
        <v>522</v>
      </c>
      <c r="B10" s="140" t="s">
        <v>522</v>
      </c>
      <c r="C10" s="36" t="s">
        <v>69</v>
      </c>
      <c r="D10" s="121" t="s">
        <v>355</v>
      </c>
      <c r="E10" s="119" t="s">
        <v>356</v>
      </c>
      <c r="F10" s="119" t="s">
        <v>356</v>
      </c>
      <c r="G10" s="117" t="s">
        <v>346</v>
      </c>
      <c r="H10" s="117" t="s">
        <v>347</v>
      </c>
      <c r="I10" s="141">
        <v>1</v>
      </c>
      <c r="J10" s="117">
        <v>9</v>
      </c>
      <c r="K10" s="117">
        <v>110</v>
      </c>
      <c r="L10" s="117">
        <v>17</v>
      </c>
      <c r="M10" s="117" t="s">
        <v>216</v>
      </c>
      <c r="N10" s="117" t="s">
        <v>348</v>
      </c>
      <c r="O10" s="118"/>
      <c r="P10" s="119"/>
    </row>
    <row r="11" spans="1:16">
      <c r="A11" s="140" t="s">
        <v>522</v>
      </c>
      <c r="B11" s="140" t="s">
        <v>522</v>
      </c>
      <c r="C11" s="36" t="s">
        <v>69</v>
      </c>
      <c r="D11" s="121" t="s">
        <v>210</v>
      </c>
      <c r="E11" s="119" t="s">
        <v>357</v>
      </c>
      <c r="F11" s="119" t="s">
        <v>357</v>
      </c>
      <c r="G11" s="117" t="s">
        <v>346</v>
      </c>
      <c r="H11" s="117" t="s">
        <v>347</v>
      </c>
      <c r="I11" s="141">
        <v>1</v>
      </c>
      <c r="J11" s="117">
        <v>9</v>
      </c>
      <c r="K11" s="117">
        <v>450</v>
      </c>
      <c r="L11" s="117">
        <v>67</v>
      </c>
      <c r="M11" s="117" t="s">
        <v>216</v>
      </c>
      <c r="N11" s="117" t="s">
        <v>348</v>
      </c>
      <c r="O11" s="118"/>
      <c r="P11" s="119"/>
    </row>
    <row r="12" spans="1:16">
      <c r="A12" s="140" t="s">
        <v>522</v>
      </c>
      <c r="B12" s="140" t="s">
        <v>522</v>
      </c>
      <c r="C12" s="36" t="s">
        <v>69</v>
      </c>
      <c r="D12" s="121" t="s">
        <v>358</v>
      </c>
      <c r="E12" s="119" t="s">
        <v>358</v>
      </c>
      <c r="F12" s="119" t="s">
        <v>358</v>
      </c>
      <c r="G12" s="117" t="s">
        <v>346</v>
      </c>
      <c r="H12" s="117" t="s">
        <v>347</v>
      </c>
      <c r="I12" s="141">
        <v>1</v>
      </c>
      <c r="J12" s="117">
        <v>15</v>
      </c>
      <c r="K12" s="117">
        <v>180</v>
      </c>
      <c r="L12" s="117">
        <v>13</v>
      </c>
      <c r="M12" s="117" t="s">
        <v>216</v>
      </c>
      <c r="N12" s="117" t="s">
        <v>348</v>
      </c>
      <c r="O12" s="118"/>
      <c r="P12" s="119"/>
    </row>
    <row r="13" spans="1:16">
      <c r="A13" s="140" t="s">
        <v>522</v>
      </c>
      <c r="B13" s="140" t="s">
        <v>522</v>
      </c>
      <c r="C13" s="36" t="s">
        <v>69</v>
      </c>
      <c r="D13" s="121" t="s">
        <v>359</v>
      </c>
      <c r="E13" s="119" t="s">
        <v>359</v>
      </c>
      <c r="F13" s="119" t="s">
        <v>359</v>
      </c>
      <c r="G13" s="117" t="s">
        <v>346</v>
      </c>
      <c r="H13" s="117" t="s">
        <v>347</v>
      </c>
      <c r="I13" s="141">
        <v>1</v>
      </c>
      <c r="J13" s="117">
        <v>15</v>
      </c>
      <c r="K13" s="117">
        <v>340</v>
      </c>
      <c r="L13" s="117">
        <v>19</v>
      </c>
      <c r="M13" s="117" t="s">
        <v>216</v>
      </c>
      <c r="N13" s="117" t="s">
        <v>348</v>
      </c>
      <c r="O13" s="118"/>
      <c r="P13" s="119"/>
    </row>
    <row r="14" spans="1:16">
      <c r="A14" s="140" t="s">
        <v>522</v>
      </c>
      <c r="B14" s="140" t="s">
        <v>522</v>
      </c>
      <c r="C14" s="36" t="s">
        <v>69</v>
      </c>
      <c r="D14" s="121" t="s">
        <v>360</v>
      </c>
      <c r="E14" s="119" t="s">
        <v>361</v>
      </c>
      <c r="F14" s="119" t="s">
        <v>361</v>
      </c>
      <c r="G14" s="117" t="s">
        <v>346</v>
      </c>
      <c r="H14" s="117" t="s">
        <v>347</v>
      </c>
      <c r="I14" s="141">
        <v>1</v>
      </c>
      <c r="J14" s="117">
        <v>15</v>
      </c>
      <c r="K14" s="117">
        <v>130</v>
      </c>
      <c r="L14" s="117">
        <v>9</v>
      </c>
      <c r="M14" s="117" t="s">
        <v>216</v>
      </c>
      <c r="N14" s="117" t="s">
        <v>348</v>
      </c>
      <c r="O14" s="118"/>
      <c r="P14" s="119"/>
    </row>
    <row r="15" spans="1:16">
      <c r="A15" s="140" t="s">
        <v>522</v>
      </c>
      <c r="B15" s="140" t="s">
        <v>522</v>
      </c>
      <c r="C15" s="36" t="s">
        <v>69</v>
      </c>
      <c r="D15" s="121" t="s">
        <v>362</v>
      </c>
      <c r="E15" s="119" t="s">
        <v>362</v>
      </c>
      <c r="F15" s="119" t="s">
        <v>362</v>
      </c>
      <c r="G15" s="117" t="s">
        <v>346</v>
      </c>
      <c r="H15" s="117" t="s">
        <v>347</v>
      </c>
      <c r="I15" s="141">
        <v>1</v>
      </c>
      <c r="J15" s="117">
        <v>15</v>
      </c>
      <c r="K15" s="117">
        <v>340</v>
      </c>
      <c r="L15" s="117">
        <v>22</v>
      </c>
      <c r="M15" s="117" t="s">
        <v>216</v>
      </c>
      <c r="N15" s="117" t="s">
        <v>348</v>
      </c>
      <c r="O15" s="118"/>
      <c r="P15" s="119"/>
    </row>
    <row r="16" spans="1:16">
      <c r="A16" s="101"/>
      <c r="B16" s="101"/>
      <c r="C16" s="101"/>
      <c r="D16" s="102"/>
      <c r="E16" s="101"/>
      <c r="F16" s="101"/>
      <c r="G16" s="107"/>
      <c r="H16" s="107"/>
      <c r="I16" s="107">
        <f>SUM(I5:I15)</f>
        <v>11</v>
      </c>
      <c r="J16" s="107"/>
      <c r="K16" s="107"/>
      <c r="L16" s="107"/>
      <c r="M16" s="107"/>
      <c r="N16" s="107"/>
      <c r="O16" s="101"/>
      <c r="P16" s="101"/>
    </row>
  </sheetData>
  <sheetProtection algorithmName="SHA-512" hashValue="6TgwZm++b6GO/y5BYUoiVSZSO/ongI/gZTcouiI5/PP5T4Ct1Y1x/YaRbWRxjqxDFWAVjMVrN8FU83gI2YUwAQ==" saltValue="rcqXmcDxkH+aRO+/W2zrCA==" spinCount="100000" sheet="1" objects="1" scenarios="1"/>
  <autoFilter ref="C4:P4" xr:uid="{00000000-0009-0000-0000-000009000000}"/>
  <pageMargins left="0.23622047244094491" right="0.23622047244094491" top="0.74803149606299213" bottom="0.74803149606299213" header="0.31496062992125984" footer="0.31496062992125984"/>
  <pageSetup paperSize="9" scale="49" fitToHeight="99" orientation="portrait" r:id="rId1"/>
  <headerFooter alignWithMargins="0">
    <oddFooter>&amp;L&amp;F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Q45"/>
  <sheetViews>
    <sheetView zoomScaleNormal="100" workbookViewId="0">
      <pane ySplit="4" topLeftCell="A5" activePane="bottomLeft" state="frozen"/>
      <selection activeCell="D4" sqref="D4"/>
      <selection pane="bottomLeft" activeCell="F15" sqref="F15"/>
    </sheetView>
  </sheetViews>
  <sheetFormatPr baseColWidth="10" defaultColWidth="11.42578125" defaultRowHeight="12.75"/>
  <cols>
    <col min="1" max="1" width="18.7109375" style="54" customWidth="1"/>
    <col min="2" max="2" width="13.7109375" style="54" customWidth="1"/>
    <col min="3" max="3" width="11.42578125" style="48" customWidth="1"/>
    <col min="4" max="4" width="22.7109375" style="33" customWidth="1"/>
    <col min="5" max="6" width="22.7109375" style="54" customWidth="1"/>
    <col min="7" max="7" width="11" style="22" customWidth="1"/>
    <col min="8" max="8" width="22.7109375" style="50" customWidth="1"/>
    <col min="9" max="9" width="5.42578125" style="22" customWidth="1"/>
    <col min="10" max="10" width="12.140625" style="22" customWidth="1"/>
    <col min="11" max="13" width="11.7109375" style="22" customWidth="1"/>
    <col min="14" max="14" width="19.5703125" style="22" bestFit="1" customWidth="1"/>
    <col min="15" max="15" width="17.42578125" style="22" customWidth="1"/>
    <col min="16" max="16" width="6.85546875" style="54" customWidth="1"/>
    <col min="17" max="17" width="22.7109375" style="54" customWidth="1"/>
    <col min="18" max="16384" width="11.42578125" style="54"/>
  </cols>
  <sheetData>
    <row r="1" spans="1:17" s="92" customFormat="1" ht="18">
      <c r="C1" s="108" t="str">
        <f ca="1">"Anlage 3 Mengengerüst, Blatt: " &amp; MID(CELL("Dateiname",C1),FIND("]",CELL("Dateiname",C1))+1,31)</f>
        <v>Anlage 3 Mengengerüst, Blatt: KFH</v>
      </c>
      <c r="D1" s="83"/>
      <c r="G1" s="99"/>
      <c r="H1" s="99"/>
      <c r="I1" s="14" t="s">
        <v>39</v>
      </c>
      <c r="J1" s="133" t="str">
        <f>Deckblatt!B15</f>
        <v>xfirma</v>
      </c>
      <c r="K1" s="134"/>
      <c r="L1" s="134"/>
      <c r="M1" s="134"/>
      <c r="N1" s="100"/>
      <c r="O1" s="99"/>
      <c r="P1" s="87" t="s">
        <v>17</v>
      </c>
      <c r="Q1" s="88">
        <f>Deckblatt!C23</f>
        <v>46296</v>
      </c>
    </row>
    <row r="2" spans="1:17" s="93" customFormat="1">
      <c r="C2" s="113" t="str">
        <f>Deckblatt!B6</f>
        <v>Prüfung Blitzschutzanlagen</v>
      </c>
      <c r="D2" s="90"/>
      <c r="E2" s="94"/>
      <c r="F2" s="94"/>
      <c r="G2" s="110"/>
      <c r="H2" s="110"/>
      <c r="I2" s="85" t="s">
        <v>1</v>
      </c>
      <c r="J2" s="97" t="str">
        <f>Deckblatt!C25</f>
        <v>TEK2603019</v>
      </c>
      <c r="K2" s="137"/>
      <c r="L2" s="137"/>
      <c r="M2" s="137"/>
      <c r="N2" s="112"/>
      <c r="O2" s="110"/>
      <c r="P2" s="89" t="s">
        <v>18</v>
      </c>
      <c r="Q2" s="91" t="str">
        <f>Deckblatt!C24</f>
        <v>Erstaustellung</v>
      </c>
    </row>
    <row r="3" spans="1:17" s="93" customFormat="1" ht="13.5" thickBot="1">
      <c r="C3" s="109"/>
      <c r="D3" s="84"/>
      <c r="G3" s="86"/>
      <c r="H3" s="86"/>
      <c r="I3" s="86"/>
      <c r="J3" s="86"/>
      <c r="K3" s="86"/>
      <c r="L3" s="86"/>
      <c r="M3" s="86"/>
      <c r="N3" s="86"/>
      <c r="O3" s="86"/>
    </row>
    <row r="4" spans="1:17" s="47" customFormat="1" ht="30.75" thickBot="1">
      <c r="A4" s="104" t="s">
        <v>265</v>
      </c>
      <c r="B4" s="104" t="s">
        <v>266</v>
      </c>
      <c r="C4" s="104" t="s">
        <v>24</v>
      </c>
      <c r="D4" s="98" t="s">
        <v>33</v>
      </c>
      <c r="E4" s="95" t="s">
        <v>34</v>
      </c>
      <c r="F4" s="114" t="s">
        <v>0</v>
      </c>
      <c r="G4" s="111" t="s">
        <v>267</v>
      </c>
      <c r="H4" s="111" t="s">
        <v>206</v>
      </c>
      <c r="I4" s="115" t="s">
        <v>37</v>
      </c>
      <c r="J4" s="138" t="s">
        <v>269</v>
      </c>
      <c r="K4" s="111" t="s">
        <v>270</v>
      </c>
      <c r="L4" s="139" t="s">
        <v>268</v>
      </c>
      <c r="M4" s="139" t="s">
        <v>518</v>
      </c>
      <c r="N4" s="95" t="s">
        <v>458</v>
      </c>
      <c r="O4" s="114" t="s">
        <v>215</v>
      </c>
    </row>
    <row r="5" spans="1:17">
      <c r="A5" s="140" t="s">
        <v>578</v>
      </c>
      <c r="B5" s="140" t="s">
        <v>644</v>
      </c>
      <c r="C5" s="36" t="s">
        <v>27</v>
      </c>
      <c r="D5" s="149">
        <v>1</v>
      </c>
      <c r="E5" s="119"/>
      <c r="F5" s="145" t="s">
        <v>505</v>
      </c>
      <c r="G5" s="156" t="s">
        <v>387</v>
      </c>
      <c r="H5" s="117"/>
      <c r="I5" s="141">
        <v>1</v>
      </c>
      <c r="J5" s="158">
        <v>16</v>
      </c>
      <c r="K5" s="158">
        <v>185</v>
      </c>
      <c r="L5" s="158">
        <v>17</v>
      </c>
      <c r="M5" s="161">
        <v>17</v>
      </c>
      <c r="N5" s="158" t="s">
        <v>512</v>
      </c>
      <c r="O5" s="158" t="s">
        <v>515</v>
      </c>
    </row>
    <row r="6" spans="1:17">
      <c r="A6" s="140" t="s">
        <v>578</v>
      </c>
      <c r="B6" s="140" t="s">
        <v>644</v>
      </c>
      <c r="C6" s="36" t="s">
        <v>27</v>
      </c>
      <c r="D6" s="149">
        <v>2</v>
      </c>
      <c r="E6" s="119"/>
      <c r="F6" s="145" t="s">
        <v>506</v>
      </c>
      <c r="G6" s="156" t="s">
        <v>346</v>
      </c>
      <c r="H6" s="117"/>
      <c r="I6" s="141">
        <v>1</v>
      </c>
      <c r="J6" s="156">
        <v>5.5</v>
      </c>
      <c r="K6" s="156">
        <f>2*15+2*21.6</f>
        <v>73.2</v>
      </c>
      <c r="L6" s="156">
        <v>6</v>
      </c>
      <c r="M6" s="142"/>
      <c r="N6" s="158" t="s">
        <v>512</v>
      </c>
      <c r="O6" s="156" t="s">
        <v>516</v>
      </c>
    </row>
    <row r="7" spans="1:17">
      <c r="A7" s="140" t="s">
        <v>643</v>
      </c>
      <c r="B7" s="140" t="s">
        <v>578</v>
      </c>
      <c r="C7" s="36" t="s">
        <v>27</v>
      </c>
      <c r="D7" s="149">
        <v>3</v>
      </c>
      <c r="E7" s="121"/>
      <c r="F7" s="145" t="s">
        <v>506</v>
      </c>
      <c r="G7" s="156" t="s">
        <v>346</v>
      </c>
      <c r="H7" s="117"/>
      <c r="I7" s="141">
        <v>1</v>
      </c>
      <c r="J7" s="156">
        <v>5.5</v>
      </c>
      <c r="K7" s="156">
        <v>68</v>
      </c>
      <c r="L7" s="156">
        <v>6</v>
      </c>
      <c r="M7" s="142">
        <v>4</v>
      </c>
      <c r="N7" s="156" t="s">
        <v>512</v>
      </c>
      <c r="O7" s="158" t="s">
        <v>515</v>
      </c>
    </row>
    <row r="8" spans="1:17">
      <c r="A8" s="140" t="s">
        <v>643</v>
      </c>
      <c r="B8" s="140" t="s">
        <v>578</v>
      </c>
      <c r="C8" s="36" t="s">
        <v>27</v>
      </c>
      <c r="D8" s="149">
        <v>4</v>
      </c>
      <c r="E8" s="119"/>
      <c r="F8" s="145" t="s">
        <v>506</v>
      </c>
      <c r="G8" s="156" t="s">
        <v>346</v>
      </c>
      <c r="H8" s="117"/>
      <c r="I8" s="141">
        <v>1</v>
      </c>
      <c r="J8" s="156">
        <v>5.5</v>
      </c>
      <c r="K8" s="156">
        <v>68</v>
      </c>
      <c r="L8" s="156">
        <v>6</v>
      </c>
      <c r="M8" s="142">
        <v>6</v>
      </c>
      <c r="N8" s="156" t="s">
        <v>512</v>
      </c>
      <c r="O8" s="158" t="s">
        <v>515</v>
      </c>
    </row>
    <row r="9" spans="1:17">
      <c r="A9" s="140" t="s">
        <v>643</v>
      </c>
      <c r="B9" s="140" t="s">
        <v>578</v>
      </c>
      <c r="C9" s="36" t="s">
        <v>27</v>
      </c>
      <c r="D9" s="149">
        <v>5</v>
      </c>
      <c r="E9" s="119"/>
      <c r="F9" s="145" t="s">
        <v>506</v>
      </c>
      <c r="G9" s="156" t="s">
        <v>346</v>
      </c>
      <c r="H9" s="117"/>
      <c r="I9" s="141">
        <v>1</v>
      </c>
      <c r="J9" s="156">
        <v>5.5</v>
      </c>
      <c r="K9" s="156">
        <v>68</v>
      </c>
      <c r="L9" s="156">
        <v>6</v>
      </c>
      <c r="M9" s="142">
        <v>4</v>
      </c>
      <c r="N9" s="156" t="s">
        <v>512</v>
      </c>
      <c r="O9" s="158" t="s">
        <v>515</v>
      </c>
    </row>
    <row r="10" spans="1:17">
      <c r="A10" s="140" t="s">
        <v>643</v>
      </c>
      <c r="B10" s="140" t="s">
        <v>578</v>
      </c>
      <c r="C10" s="36" t="s">
        <v>27</v>
      </c>
      <c r="D10" s="149">
        <v>6</v>
      </c>
      <c r="E10" s="119"/>
      <c r="F10" s="145" t="s">
        <v>507</v>
      </c>
      <c r="G10" s="156" t="s">
        <v>346</v>
      </c>
      <c r="H10" s="117"/>
      <c r="I10" s="141">
        <v>1</v>
      </c>
      <c r="J10" s="156">
        <v>5.5</v>
      </c>
      <c r="K10" s="156">
        <v>68</v>
      </c>
      <c r="L10" s="156">
        <v>6</v>
      </c>
      <c r="M10" s="142">
        <v>6</v>
      </c>
      <c r="N10" s="156" t="s">
        <v>512</v>
      </c>
      <c r="O10" s="158" t="s">
        <v>515</v>
      </c>
    </row>
    <row r="11" spans="1:17">
      <c r="A11" s="140" t="s">
        <v>643</v>
      </c>
      <c r="B11" s="140" t="s">
        <v>578</v>
      </c>
      <c r="C11" s="36" t="s">
        <v>27</v>
      </c>
      <c r="D11" s="149">
        <v>7</v>
      </c>
      <c r="E11" s="119"/>
      <c r="F11" s="145" t="s">
        <v>508</v>
      </c>
      <c r="G11" s="156" t="s">
        <v>346</v>
      </c>
      <c r="H11" s="117"/>
      <c r="I11" s="141">
        <v>1</v>
      </c>
      <c r="J11" s="156">
        <v>15</v>
      </c>
      <c r="K11" s="156">
        <v>94</v>
      </c>
      <c r="L11" s="156">
        <v>12</v>
      </c>
      <c r="M11" s="142">
        <v>12</v>
      </c>
      <c r="N11" s="156" t="s">
        <v>512</v>
      </c>
      <c r="O11" s="158" t="s">
        <v>515</v>
      </c>
    </row>
    <row r="12" spans="1:17">
      <c r="A12" s="140" t="s">
        <v>643</v>
      </c>
      <c r="B12" s="140" t="s">
        <v>578</v>
      </c>
      <c r="C12" s="36" t="s">
        <v>27</v>
      </c>
      <c r="D12" s="149">
        <v>8</v>
      </c>
      <c r="E12" s="119"/>
      <c r="F12" s="145" t="s">
        <v>509</v>
      </c>
      <c r="G12" s="156" t="s">
        <v>346</v>
      </c>
      <c r="H12" s="117"/>
      <c r="I12" s="141">
        <v>1</v>
      </c>
      <c r="J12" s="156">
        <v>19</v>
      </c>
      <c r="K12" s="156">
        <v>395</v>
      </c>
      <c r="L12" s="156">
        <v>37</v>
      </c>
      <c r="M12" s="142">
        <v>37</v>
      </c>
      <c r="N12" s="156" t="s">
        <v>513</v>
      </c>
      <c r="O12" s="158" t="s">
        <v>515</v>
      </c>
    </row>
    <row r="13" spans="1:17">
      <c r="A13" s="140" t="s">
        <v>578</v>
      </c>
      <c r="B13" s="140" t="s">
        <v>644</v>
      </c>
      <c r="C13" s="36" t="s">
        <v>27</v>
      </c>
      <c r="D13" s="149">
        <v>11</v>
      </c>
      <c r="E13" s="119"/>
      <c r="F13" s="145" t="s">
        <v>510</v>
      </c>
      <c r="G13" s="156" t="s">
        <v>387</v>
      </c>
      <c r="H13" s="117"/>
      <c r="I13" s="141">
        <v>1</v>
      </c>
      <c r="J13" s="156">
        <v>6.5</v>
      </c>
      <c r="K13" s="156">
        <v>154</v>
      </c>
      <c r="L13" s="156">
        <v>9</v>
      </c>
      <c r="M13" s="142">
        <v>9</v>
      </c>
      <c r="N13" s="156" t="s">
        <v>512</v>
      </c>
      <c r="O13" s="158" t="s">
        <v>515</v>
      </c>
    </row>
    <row r="14" spans="1:17">
      <c r="A14" s="140" t="s">
        <v>578</v>
      </c>
      <c r="B14" s="140" t="s">
        <v>644</v>
      </c>
      <c r="C14" s="36" t="s">
        <v>27</v>
      </c>
      <c r="D14" s="149">
        <v>12</v>
      </c>
      <c r="E14" s="119"/>
      <c r="F14" s="145" t="s">
        <v>475</v>
      </c>
      <c r="G14" s="156" t="s">
        <v>387</v>
      </c>
      <c r="H14" s="117"/>
      <c r="I14" s="141">
        <v>1</v>
      </c>
      <c r="J14" s="156">
        <v>17</v>
      </c>
      <c r="K14" s="156">
        <v>112</v>
      </c>
      <c r="L14" s="156">
        <v>10</v>
      </c>
      <c r="M14" s="142">
        <v>10</v>
      </c>
      <c r="N14" s="156" t="s">
        <v>512</v>
      </c>
      <c r="O14" s="158" t="s">
        <v>515</v>
      </c>
    </row>
    <row r="15" spans="1:17">
      <c r="A15" s="140" t="s">
        <v>578</v>
      </c>
      <c r="B15" s="140" t="s">
        <v>644</v>
      </c>
      <c r="C15" s="36" t="s">
        <v>27</v>
      </c>
      <c r="D15" s="149" t="s">
        <v>464</v>
      </c>
      <c r="E15" s="119"/>
      <c r="F15" s="145" t="s">
        <v>476</v>
      </c>
      <c r="G15" s="156" t="s">
        <v>387</v>
      </c>
      <c r="H15" s="117"/>
      <c r="I15" s="141">
        <v>1</v>
      </c>
      <c r="J15" s="156">
        <v>5</v>
      </c>
      <c r="K15" s="156">
        <v>50</v>
      </c>
      <c r="L15" s="156">
        <v>4</v>
      </c>
      <c r="M15" s="142">
        <v>4</v>
      </c>
      <c r="N15" s="156" t="s">
        <v>512</v>
      </c>
      <c r="O15" s="158" t="s">
        <v>515</v>
      </c>
    </row>
    <row r="16" spans="1:17">
      <c r="A16" s="140" t="s">
        <v>578</v>
      </c>
      <c r="B16" s="140" t="s">
        <v>644</v>
      </c>
      <c r="C16" s="36" t="s">
        <v>27</v>
      </c>
      <c r="D16" s="150">
        <v>13</v>
      </c>
      <c r="E16" s="119"/>
      <c r="F16" s="144" t="s">
        <v>477</v>
      </c>
      <c r="G16" s="156" t="s">
        <v>387</v>
      </c>
      <c r="H16" s="117"/>
      <c r="I16" s="141">
        <v>1</v>
      </c>
      <c r="J16" s="156">
        <v>23.5</v>
      </c>
      <c r="K16" s="156">
        <v>166</v>
      </c>
      <c r="L16" s="156">
        <v>16</v>
      </c>
      <c r="M16" s="142">
        <v>16</v>
      </c>
      <c r="N16" s="156" t="s">
        <v>512</v>
      </c>
      <c r="O16" s="158" t="s">
        <v>515</v>
      </c>
    </row>
    <row r="17" spans="1:15">
      <c r="A17" s="140" t="s">
        <v>578</v>
      </c>
      <c r="B17" s="140" t="s">
        <v>644</v>
      </c>
      <c r="C17" s="36" t="s">
        <v>27</v>
      </c>
      <c r="D17" s="150">
        <v>14</v>
      </c>
      <c r="E17" s="119"/>
      <c r="F17" s="144" t="s">
        <v>478</v>
      </c>
      <c r="G17" s="156" t="s">
        <v>387</v>
      </c>
      <c r="H17" s="117"/>
      <c r="I17" s="141">
        <v>1</v>
      </c>
      <c r="J17" s="156">
        <v>23.5</v>
      </c>
      <c r="K17" s="156">
        <v>166</v>
      </c>
      <c r="L17" s="156">
        <v>15</v>
      </c>
      <c r="M17" s="142">
        <v>15</v>
      </c>
      <c r="N17" s="156" t="s">
        <v>512</v>
      </c>
      <c r="O17" s="158" t="s">
        <v>515</v>
      </c>
    </row>
    <row r="18" spans="1:15">
      <c r="A18" s="140" t="s">
        <v>578</v>
      </c>
      <c r="B18" s="140" t="s">
        <v>644</v>
      </c>
      <c r="C18" s="36" t="s">
        <v>27</v>
      </c>
      <c r="D18" s="151">
        <v>15</v>
      </c>
      <c r="E18" s="119"/>
      <c r="F18" s="154" t="s">
        <v>479</v>
      </c>
      <c r="G18" s="156" t="s">
        <v>387</v>
      </c>
      <c r="H18" s="117"/>
      <c r="I18" s="141">
        <v>1</v>
      </c>
      <c r="J18" s="156">
        <v>23.5</v>
      </c>
      <c r="K18" s="156">
        <v>164</v>
      </c>
      <c r="L18" s="156"/>
      <c r="M18" s="142"/>
      <c r="N18" s="156" t="s">
        <v>512</v>
      </c>
      <c r="O18" s="158" t="s">
        <v>515</v>
      </c>
    </row>
    <row r="19" spans="1:15">
      <c r="A19" s="140" t="s">
        <v>578</v>
      </c>
      <c r="B19" s="140" t="s">
        <v>644</v>
      </c>
      <c r="C19" s="36" t="s">
        <v>27</v>
      </c>
      <c r="D19" s="152" t="s">
        <v>465</v>
      </c>
      <c r="E19" s="119"/>
      <c r="F19" s="155" t="s">
        <v>480</v>
      </c>
      <c r="G19" s="156" t="s">
        <v>387</v>
      </c>
      <c r="H19" s="117"/>
      <c r="I19" s="141">
        <v>1</v>
      </c>
      <c r="J19" s="156">
        <v>23.5</v>
      </c>
      <c r="K19" s="156">
        <v>197</v>
      </c>
      <c r="L19" s="156">
        <v>22</v>
      </c>
      <c r="M19" s="142">
        <v>22</v>
      </c>
      <c r="N19" s="156" t="s">
        <v>514</v>
      </c>
      <c r="O19" s="156" t="s">
        <v>516</v>
      </c>
    </row>
    <row r="20" spans="1:15">
      <c r="A20" s="140" t="s">
        <v>578</v>
      </c>
      <c r="B20" s="54" t="s">
        <v>443</v>
      </c>
      <c r="C20" s="36" t="s">
        <v>27</v>
      </c>
      <c r="D20" s="152" t="s">
        <v>465</v>
      </c>
      <c r="E20" s="119"/>
      <c r="F20" s="155" t="s">
        <v>481</v>
      </c>
      <c r="G20" s="156" t="s">
        <v>346</v>
      </c>
      <c r="H20" s="117"/>
      <c r="I20" s="141">
        <v>1</v>
      </c>
      <c r="J20" s="156">
        <v>8</v>
      </c>
      <c r="K20" s="156">
        <v>180</v>
      </c>
      <c r="L20" s="156">
        <v>18</v>
      </c>
      <c r="M20" s="142">
        <v>18</v>
      </c>
      <c r="N20" s="156" t="s">
        <v>514</v>
      </c>
      <c r="O20" s="156" t="s">
        <v>516</v>
      </c>
    </row>
    <row r="21" spans="1:15">
      <c r="A21" s="140" t="s">
        <v>578</v>
      </c>
      <c r="B21" s="140" t="s">
        <v>644</v>
      </c>
      <c r="C21" s="36" t="s">
        <v>27</v>
      </c>
      <c r="D21" s="152" t="s">
        <v>466</v>
      </c>
      <c r="E21" s="119"/>
      <c r="F21" s="155" t="s">
        <v>480</v>
      </c>
      <c r="G21" s="156" t="s">
        <v>387</v>
      </c>
      <c r="H21" s="117"/>
      <c r="I21" s="141">
        <v>1</v>
      </c>
      <c r="J21" s="156">
        <v>23.5</v>
      </c>
      <c r="K21" s="156">
        <v>197</v>
      </c>
      <c r="L21" s="156">
        <v>22</v>
      </c>
      <c r="M21" s="142">
        <v>22</v>
      </c>
      <c r="N21" s="156" t="s">
        <v>514</v>
      </c>
      <c r="O21" s="156" t="s">
        <v>516</v>
      </c>
    </row>
    <row r="22" spans="1:15">
      <c r="A22" s="140" t="s">
        <v>578</v>
      </c>
      <c r="B22" s="140" t="s">
        <v>644</v>
      </c>
      <c r="C22" s="36" t="s">
        <v>27</v>
      </c>
      <c r="D22" s="151">
        <v>16</v>
      </c>
      <c r="E22" s="119"/>
      <c r="F22" s="154" t="s">
        <v>482</v>
      </c>
      <c r="G22" s="156" t="s">
        <v>387</v>
      </c>
      <c r="H22" s="117"/>
      <c r="I22" s="141">
        <v>1</v>
      </c>
      <c r="J22" s="156">
        <v>23.5</v>
      </c>
      <c r="K22" s="156">
        <v>164</v>
      </c>
      <c r="L22" s="156">
        <v>13</v>
      </c>
      <c r="M22" s="142">
        <v>13</v>
      </c>
      <c r="N22" s="156" t="s">
        <v>512</v>
      </c>
      <c r="O22" s="156" t="s">
        <v>515</v>
      </c>
    </row>
    <row r="23" spans="1:15">
      <c r="A23" s="140" t="s">
        <v>578</v>
      </c>
      <c r="B23" s="140" t="s">
        <v>644</v>
      </c>
      <c r="C23" s="36" t="s">
        <v>27</v>
      </c>
      <c r="D23" s="153" t="s">
        <v>467</v>
      </c>
      <c r="E23" s="119"/>
      <c r="F23" s="144" t="s">
        <v>483</v>
      </c>
      <c r="G23" s="156" t="s">
        <v>387</v>
      </c>
      <c r="H23" s="117"/>
      <c r="I23" s="141">
        <v>1</v>
      </c>
      <c r="J23" s="156">
        <v>23.5</v>
      </c>
      <c r="K23" s="156">
        <v>174</v>
      </c>
      <c r="L23" s="156">
        <v>14</v>
      </c>
      <c r="M23" s="142">
        <v>14</v>
      </c>
      <c r="N23" s="156" t="s">
        <v>514</v>
      </c>
      <c r="O23" s="156" t="s">
        <v>516</v>
      </c>
    </row>
    <row r="24" spans="1:15">
      <c r="A24" s="140" t="s">
        <v>578</v>
      </c>
      <c r="B24" s="140" t="s">
        <v>644</v>
      </c>
      <c r="C24" s="36" t="s">
        <v>27</v>
      </c>
      <c r="D24" s="153" t="s">
        <v>468</v>
      </c>
      <c r="E24" s="119"/>
      <c r="F24" s="144" t="s">
        <v>484</v>
      </c>
      <c r="G24" s="156" t="s">
        <v>387</v>
      </c>
      <c r="H24" s="117"/>
      <c r="I24" s="141">
        <v>1</v>
      </c>
      <c r="J24" s="159">
        <v>11.5</v>
      </c>
      <c r="K24" s="156">
        <v>146</v>
      </c>
      <c r="L24" s="156">
        <v>9</v>
      </c>
      <c r="M24" s="142">
        <v>9</v>
      </c>
      <c r="N24" s="156" t="s">
        <v>514</v>
      </c>
      <c r="O24" s="156" t="s">
        <v>516</v>
      </c>
    </row>
    <row r="25" spans="1:15">
      <c r="A25" s="140" t="s">
        <v>578</v>
      </c>
      <c r="B25" s="140" t="s">
        <v>644</v>
      </c>
      <c r="C25" s="36" t="s">
        <v>27</v>
      </c>
      <c r="D25" s="153" t="s">
        <v>469</v>
      </c>
      <c r="E25" s="119"/>
      <c r="F25" s="144" t="s">
        <v>485</v>
      </c>
      <c r="G25" s="156" t="s">
        <v>387</v>
      </c>
      <c r="H25" s="117"/>
      <c r="I25" s="141">
        <v>1</v>
      </c>
      <c r="J25" s="159">
        <v>11.5</v>
      </c>
      <c r="K25" s="156">
        <v>160</v>
      </c>
      <c r="L25" s="156">
        <v>14</v>
      </c>
      <c r="M25" s="142">
        <v>14</v>
      </c>
      <c r="N25" s="156" t="s">
        <v>514</v>
      </c>
      <c r="O25" s="156" t="s">
        <v>516</v>
      </c>
    </row>
    <row r="26" spans="1:15">
      <c r="A26" s="140" t="s">
        <v>578</v>
      </c>
      <c r="B26" s="140" t="s">
        <v>644</v>
      </c>
      <c r="C26" s="36" t="s">
        <v>27</v>
      </c>
      <c r="D26" s="153" t="s">
        <v>470</v>
      </c>
      <c r="E26" s="119"/>
      <c r="F26" s="144" t="s">
        <v>486</v>
      </c>
      <c r="G26" s="156" t="s">
        <v>387</v>
      </c>
      <c r="H26" s="117"/>
      <c r="I26" s="141">
        <v>1</v>
      </c>
      <c r="J26" s="159">
        <v>11.5</v>
      </c>
      <c r="K26" s="156">
        <v>160</v>
      </c>
      <c r="L26" s="156">
        <v>14</v>
      </c>
      <c r="M26" s="142">
        <v>14</v>
      </c>
      <c r="N26" s="156" t="s">
        <v>514</v>
      </c>
      <c r="O26" s="156" t="s">
        <v>516</v>
      </c>
    </row>
    <row r="27" spans="1:15">
      <c r="A27" s="140" t="s">
        <v>578</v>
      </c>
      <c r="B27" s="140" t="s">
        <v>644</v>
      </c>
      <c r="C27" s="36" t="s">
        <v>27</v>
      </c>
      <c r="D27" s="153" t="s">
        <v>471</v>
      </c>
      <c r="E27" s="119"/>
      <c r="F27" s="144" t="s">
        <v>487</v>
      </c>
      <c r="G27" s="156" t="s">
        <v>387</v>
      </c>
      <c r="H27" s="117"/>
      <c r="I27" s="141">
        <v>1</v>
      </c>
      <c r="J27" s="156">
        <v>13</v>
      </c>
      <c r="K27" s="156">
        <v>100</v>
      </c>
      <c r="L27" s="156">
        <v>10</v>
      </c>
      <c r="M27" s="142">
        <v>10</v>
      </c>
      <c r="N27" s="156" t="s">
        <v>514</v>
      </c>
      <c r="O27" s="156" t="s">
        <v>516</v>
      </c>
    </row>
    <row r="28" spans="1:15">
      <c r="A28" s="140" t="s">
        <v>578</v>
      </c>
      <c r="B28" s="140" t="s">
        <v>644</v>
      </c>
      <c r="C28" s="36" t="s">
        <v>27</v>
      </c>
      <c r="D28" s="153" t="s">
        <v>472</v>
      </c>
      <c r="E28" s="119"/>
      <c r="F28" s="145" t="s">
        <v>488</v>
      </c>
      <c r="G28" s="156" t="s">
        <v>387</v>
      </c>
      <c r="H28" s="117"/>
      <c r="I28" s="141">
        <v>1</v>
      </c>
      <c r="J28" s="156">
        <v>4</v>
      </c>
      <c r="K28" s="156">
        <v>105</v>
      </c>
      <c r="L28" s="156">
        <v>12</v>
      </c>
      <c r="M28" s="142">
        <v>12</v>
      </c>
      <c r="N28" s="156" t="s">
        <v>514</v>
      </c>
      <c r="O28" s="156" t="s">
        <v>516</v>
      </c>
    </row>
    <row r="29" spans="1:15">
      <c r="A29" s="140" t="s">
        <v>643</v>
      </c>
      <c r="B29" s="140" t="s">
        <v>578</v>
      </c>
      <c r="C29" s="36" t="s">
        <v>27</v>
      </c>
      <c r="D29" s="153" t="s">
        <v>473</v>
      </c>
      <c r="E29" s="119"/>
      <c r="F29" s="145" t="s">
        <v>489</v>
      </c>
      <c r="G29" s="156" t="s">
        <v>346</v>
      </c>
      <c r="H29" s="117"/>
      <c r="I29" s="141">
        <v>1</v>
      </c>
      <c r="J29" s="156">
        <v>5</v>
      </c>
      <c r="K29" s="156">
        <v>40</v>
      </c>
      <c r="L29" s="156">
        <v>5</v>
      </c>
      <c r="M29" s="142">
        <v>5</v>
      </c>
      <c r="N29" s="156" t="s">
        <v>512</v>
      </c>
      <c r="O29" s="156" t="s">
        <v>516</v>
      </c>
    </row>
    <row r="30" spans="1:15">
      <c r="A30" s="140" t="s">
        <v>578</v>
      </c>
      <c r="B30" s="140" t="s">
        <v>644</v>
      </c>
      <c r="C30" s="36" t="s">
        <v>27</v>
      </c>
      <c r="D30" s="150">
        <v>17</v>
      </c>
      <c r="E30" s="119"/>
      <c r="F30" s="145" t="s">
        <v>490</v>
      </c>
      <c r="G30" s="156" t="s">
        <v>387</v>
      </c>
      <c r="H30" s="117"/>
      <c r="I30" s="141">
        <v>1</v>
      </c>
      <c r="J30" s="156">
        <v>7</v>
      </c>
      <c r="K30" s="156">
        <v>160</v>
      </c>
      <c r="L30" s="156">
        <v>14</v>
      </c>
      <c r="M30" s="142">
        <v>14</v>
      </c>
      <c r="N30" s="156" t="s">
        <v>512</v>
      </c>
      <c r="O30" s="156" t="s">
        <v>515</v>
      </c>
    </row>
    <row r="31" spans="1:15">
      <c r="A31" s="140" t="s">
        <v>643</v>
      </c>
      <c r="B31" s="140" t="s">
        <v>578</v>
      </c>
      <c r="C31" s="36" t="s">
        <v>27</v>
      </c>
      <c r="D31" s="150">
        <v>18</v>
      </c>
      <c r="E31" s="119"/>
      <c r="F31" s="145" t="s">
        <v>491</v>
      </c>
      <c r="G31" s="156" t="s">
        <v>346</v>
      </c>
      <c r="H31" s="117"/>
      <c r="I31" s="141">
        <v>1</v>
      </c>
      <c r="J31" s="156">
        <v>12</v>
      </c>
      <c r="K31" s="156">
        <v>150</v>
      </c>
      <c r="L31" s="156">
        <v>15</v>
      </c>
      <c r="M31" s="142">
        <v>15</v>
      </c>
      <c r="N31" s="156" t="s">
        <v>513</v>
      </c>
      <c r="O31" s="156" t="s">
        <v>515</v>
      </c>
    </row>
    <row r="32" spans="1:15">
      <c r="A32" s="140" t="s">
        <v>643</v>
      </c>
      <c r="B32" s="140" t="s">
        <v>578</v>
      </c>
      <c r="C32" s="36" t="s">
        <v>27</v>
      </c>
      <c r="D32" s="150">
        <v>20</v>
      </c>
      <c r="E32" s="119"/>
      <c r="F32" s="145" t="s">
        <v>492</v>
      </c>
      <c r="G32" s="156" t="s">
        <v>346</v>
      </c>
      <c r="H32" s="117"/>
      <c r="I32" s="141">
        <v>1</v>
      </c>
      <c r="J32" s="156">
        <v>16</v>
      </c>
      <c r="K32" s="156">
        <v>245</v>
      </c>
      <c r="L32" s="156">
        <v>13</v>
      </c>
      <c r="M32" s="142">
        <v>13</v>
      </c>
      <c r="N32" s="156" t="s">
        <v>513</v>
      </c>
      <c r="O32" s="156" t="s">
        <v>515</v>
      </c>
    </row>
    <row r="33" spans="1:15">
      <c r="A33" s="140" t="s">
        <v>578</v>
      </c>
      <c r="B33" s="140" t="s">
        <v>644</v>
      </c>
      <c r="C33" s="36" t="s">
        <v>27</v>
      </c>
      <c r="D33" s="150" t="s">
        <v>474</v>
      </c>
      <c r="E33" s="119"/>
      <c r="F33" s="145" t="s">
        <v>493</v>
      </c>
      <c r="G33" s="157" t="s">
        <v>387</v>
      </c>
      <c r="H33" s="117"/>
      <c r="I33" s="141">
        <v>1</v>
      </c>
      <c r="J33" s="156">
        <v>8</v>
      </c>
      <c r="K33" s="156">
        <v>135</v>
      </c>
      <c r="L33" s="156">
        <v>15</v>
      </c>
      <c r="M33" s="142">
        <v>15</v>
      </c>
      <c r="N33" s="156" t="s">
        <v>512</v>
      </c>
      <c r="O33" s="156" t="s">
        <v>515</v>
      </c>
    </row>
    <row r="34" spans="1:15">
      <c r="A34" s="140" t="s">
        <v>643</v>
      </c>
      <c r="B34" s="140" t="s">
        <v>578</v>
      </c>
      <c r="C34" s="36" t="s">
        <v>27</v>
      </c>
      <c r="D34" s="150">
        <v>24</v>
      </c>
      <c r="E34" s="119"/>
      <c r="F34" s="145" t="s">
        <v>494</v>
      </c>
      <c r="G34" s="157" t="s">
        <v>346</v>
      </c>
      <c r="H34" s="117"/>
      <c r="I34" s="141">
        <v>1</v>
      </c>
      <c r="J34" s="160" t="s">
        <v>511</v>
      </c>
      <c r="K34" s="157">
        <v>170</v>
      </c>
      <c r="L34" s="157">
        <v>12</v>
      </c>
      <c r="M34" s="147"/>
      <c r="N34" s="156" t="s">
        <v>512</v>
      </c>
      <c r="O34" s="157" t="s">
        <v>516</v>
      </c>
    </row>
    <row r="35" spans="1:15">
      <c r="A35" s="140" t="s">
        <v>643</v>
      </c>
      <c r="B35" s="140" t="s">
        <v>578</v>
      </c>
      <c r="C35" s="36" t="s">
        <v>27</v>
      </c>
      <c r="D35" s="150">
        <v>25</v>
      </c>
      <c r="E35" s="119"/>
      <c r="F35" s="145" t="s">
        <v>495</v>
      </c>
      <c r="G35" s="157" t="s">
        <v>346</v>
      </c>
      <c r="H35" s="117"/>
      <c r="I35" s="141">
        <v>1</v>
      </c>
      <c r="J35" s="157">
        <v>7</v>
      </c>
      <c r="K35" s="157">
        <v>112</v>
      </c>
      <c r="L35" s="157">
        <v>5</v>
      </c>
      <c r="M35" s="147">
        <v>5</v>
      </c>
      <c r="N35" s="156" t="s">
        <v>512</v>
      </c>
      <c r="O35" s="157"/>
    </row>
    <row r="36" spans="1:15">
      <c r="A36" s="140" t="s">
        <v>643</v>
      </c>
      <c r="B36" s="140" t="s">
        <v>578</v>
      </c>
      <c r="C36" s="36" t="s">
        <v>27</v>
      </c>
      <c r="D36" s="150">
        <v>26</v>
      </c>
      <c r="E36" s="119"/>
      <c r="F36" s="145" t="s">
        <v>496</v>
      </c>
      <c r="G36" s="157" t="s">
        <v>346</v>
      </c>
      <c r="H36" s="117"/>
      <c r="I36" s="141">
        <v>1</v>
      </c>
      <c r="J36" s="157">
        <v>15.5</v>
      </c>
      <c r="K36" s="157">
        <v>76</v>
      </c>
      <c r="L36" s="157">
        <v>6</v>
      </c>
      <c r="M36" s="147">
        <v>6</v>
      </c>
      <c r="N36" s="156" t="s">
        <v>513</v>
      </c>
      <c r="O36" s="157" t="s">
        <v>515</v>
      </c>
    </row>
    <row r="37" spans="1:15">
      <c r="A37" s="140" t="s">
        <v>643</v>
      </c>
      <c r="B37" s="140" t="s">
        <v>578</v>
      </c>
      <c r="C37" s="36" t="s">
        <v>27</v>
      </c>
      <c r="D37" s="150">
        <v>27</v>
      </c>
      <c r="E37" s="119"/>
      <c r="F37" s="144" t="s">
        <v>497</v>
      </c>
      <c r="G37" s="157" t="s">
        <v>346</v>
      </c>
      <c r="H37" s="117"/>
      <c r="I37" s="141">
        <v>1</v>
      </c>
      <c r="J37" s="157">
        <v>15.5</v>
      </c>
      <c r="K37" s="157">
        <v>45</v>
      </c>
      <c r="L37" s="157">
        <v>4</v>
      </c>
      <c r="M37" s="147">
        <v>4</v>
      </c>
      <c r="N37" s="156" t="s">
        <v>513</v>
      </c>
      <c r="O37" s="157" t="s">
        <v>515</v>
      </c>
    </row>
    <row r="38" spans="1:15">
      <c r="A38" s="140" t="s">
        <v>643</v>
      </c>
      <c r="B38" s="140" t="s">
        <v>578</v>
      </c>
      <c r="C38" s="36" t="s">
        <v>27</v>
      </c>
      <c r="D38" s="150">
        <v>28</v>
      </c>
      <c r="E38" s="119"/>
      <c r="F38" s="145" t="s">
        <v>498</v>
      </c>
      <c r="G38" s="157" t="s">
        <v>346</v>
      </c>
      <c r="H38" s="117"/>
      <c r="I38" s="141">
        <v>1</v>
      </c>
      <c r="J38" s="157">
        <v>15.5</v>
      </c>
      <c r="K38" s="157">
        <v>45</v>
      </c>
      <c r="L38" s="157">
        <v>4</v>
      </c>
      <c r="M38" s="147">
        <v>4</v>
      </c>
      <c r="N38" s="156" t="s">
        <v>513</v>
      </c>
      <c r="O38" s="157" t="s">
        <v>515</v>
      </c>
    </row>
    <row r="39" spans="1:15">
      <c r="A39" s="140" t="s">
        <v>578</v>
      </c>
      <c r="B39" s="140" t="s">
        <v>644</v>
      </c>
      <c r="C39" s="36" t="s">
        <v>27</v>
      </c>
      <c r="D39" s="150">
        <v>29</v>
      </c>
      <c r="E39" s="119"/>
      <c r="F39" s="145" t="s">
        <v>499</v>
      </c>
      <c r="G39" s="157" t="s">
        <v>387</v>
      </c>
      <c r="H39" s="117"/>
      <c r="I39" s="141">
        <v>1</v>
      </c>
      <c r="J39" s="157">
        <v>11</v>
      </c>
      <c r="K39" s="157">
        <v>125</v>
      </c>
      <c r="L39" s="157">
        <v>13</v>
      </c>
      <c r="M39" s="147">
        <v>13</v>
      </c>
      <c r="N39" s="156" t="s">
        <v>512</v>
      </c>
      <c r="O39" s="157" t="s">
        <v>517</v>
      </c>
    </row>
    <row r="40" spans="1:15">
      <c r="A40" s="140" t="s">
        <v>643</v>
      </c>
      <c r="B40" s="140" t="s">
        <v>578</v>
      </c>
      <c r="C40" s="36" t="s">
        <v>27</v>
      </c>
      <c r="D40" s="150">
        <v>41</v>
      </c>
      <c r="E40" s="119"/>
      <c r="F40" s="145" t="s">
        <v>500</v>
      </c>
      <c r="G40" s="157" t="s">
        <v>346</v>
      </c>
      <c r="H40" s="117"/>
      <c r="I40" s="141">
        <v>1</v>
      </c>
      <c r="J40" s="157">
        <v>4.5</v>
      </c>
      <c r="K40" s="157">
        <v>38</v>
      </c>
      <c r="L40" s="157">
        <v>4</v>
      </c>
      <c r="M40" s="147">
        <v>4</v>
      </c>
      <c r="N40" s="156" t="s">
        <v>512</v>
      </c>
      <c r="O40" s="158" t="s">
        <v>515</v>
      </c>
    </row>
    <row r="41" spans="1:15">
      <c r="A41" s="140" t="s">
        <v>643</v>
      </c>
      <c r="B41" s="140" t="s">
        <v>578</v>
      </c>
      <c r="C41" s="36" t="s">
        <v>27</v>
      </c>
      <c r="D41" s="150">
        <v>42</v>
      </c>
      <c r="E41" s="119"/>
      <c r="F41" s="145" t="s">
        <v>501</v>
      </c>
      <c r="G41" s="157" t="s">
        <v>346</v>
      </c>
      <c r="H41" s="117"/>
      <c r="I41" s="141">
        <v>1</v>
      </c>
      <c r="J41" s="157">
        <v>4</v>
      </c>
      <c r="K41" s="157">
        <v>48</v>
      </c>
      <c r="L41" s="157">
        <v>4</v>
      </c>
      <c r="M41" s="147">
        <v>4</v>
      </c>
      <c r="N41" s="156" t="s">
        <v>512</v>
      </c>
      <c r="O41" s="158" t="s">
        <v>515</v>
      </c>
    </row>
    <row r="42" spans="1:15">
      <c r="A42" s="140" t="s">
        <v>643</v>
      </c>
      <c r="B42" s="140" t="s">
        <v>578</v>
      </c>
      <c r="C42" s="36" t="s">
        <v>27</v>
      </c>
      <c r="D42" s="150">
        <v>44</v>
      </c>
      <c r="E42" s="119"/>
      <c r="F42" s="145" t="s">
        <v>502</v>
      </c>
      <c r="G42" s="157" t="s">
        <v>346</v>
      </c>
      <c r="H42" s="117"/>
      <c r="I42" s="141">
        <v>1</v>
      </c>
      <c r="J42" s="157">
        <v>4</v>
      </c>
      <c r="K42" s="157">
        <v>38</v>
      </c>
      <c r="L42" s="157">
        <v>2</v>
      </c>
      <c r="M42" s="147">
        <v>2</v>
      </c>
      <c r="N42" s="156" t="s">
        <v>512</v>
      </c>
      <c r="O42" s="158" t="s">
        <v>515</v>
      </c>
    </row>
    <row r="43" spans="1:15">
      <c r="A43" s="140" t="s">
        <v>578</v>
      </c>
      <c r="B43" s="140" t="s">
        <v>644</v>
      </c>
      <c r="C43" s="36" t="s">
        <v>27</v>
      </c>
      <c r="D43" s="150">
        <v>48</v>
      </c>
      <c r="E43" s="119"/>
      <c r="F43" s="145" t="s">
        <v>503</v>
      </c>
      <c r="G43" s="157" t="s">
        <v>387</v>
      </c>
      <c r="H43" s="117"/>
      <c r="I43" s="141">
        <v>1</v>
      </c>
      <c r="J43" s="157">
        <v>3.5</v>
      </c>
      <c r="K43" s="157">
        <v>32</v>
      </c>
      <c r="L43" s="157">
        <v>8</v>
      </c>
      <c r="M43" s="147">
        <v>8</v>
      </c>
      <c r="N43" s="156" t="s">
        <v>512</v>
      </c>
      <c r="O43" s="157" t="s">
        <v>515</v>
      </c>
    </row>
    <row r="44" spans="1:15">
      <c r="A44" s="140" t="s">
        <v>643</v>
      </c>
      <c r="B44" s="140" t="s">
        <v>578</v>
      </c>
      <c r="C44" s="36" t="s">
        <v>27</v>
      </c>
      <c r="D44" s="150">
        <v>51</v>
      </c>
      <c r="E44" s="119"/>
      <c r="F44" s="145" t="s">
        <v>504</v>
      </c>
      <c r="G44" s="157" t="s">
        <v>346</v>
      </c>
      <c r="H44" s="117"/>
      <c r="I44" s="141">
        <v>1</v>
      </c>
      <c r="J44" s="157">
        <v>2</v>
      </c>
      <c r="K44" s="157">
        <v>60</v>
      </c>
      <c r="L44" s="157">
        <v>4</v>
      </c>
      <c r="M44" s="147">
        <v>4</v>
      </c>
      <c r="N44" s="156" t="s">
        <v>512</v>
      </c>
      <c r="O44" s="158" t="s">
        <v>515</v>
      </c>
    </row>
    <row r="45" spans="1:15">
      <c r="A45" s="101"/>
      <c r="B45" s="101"/>
      <c r="C45" s="101"/>
      <c r="D45" s="102"/>
      <c r="E45" s="101"/>
      <c r="F45" s="101"/>
      <c r="G45" s="107"/>
      <c r="H45" s="107"/>
      <c r="I45" s="107">
        <f>SUM(I5:I44)</f>
        <v>40</v>
      </c>
      <c r="J45" s="107"/>
      <c r="K45" s="107"/>
      <c r="L45" s="107"/>
      <c r="M45" s="107"/>
      <c r="N45" s="107"/>
      <c r="O45" s="101"/>
    </row>
  </sheetData>
  <sheetProtection algorithmName="SHA-512" hashValue="WZbSWv5XTCm+I3zJiNYf056wX+RdnygV/19kPDNWQqQXgrZYUjYWfccscMIEduoe/IcTy1HDtLp9SJ1d6JUfCQ==" saltValue="BK5TxDGLbItiOznDwt4Vnw==" spinCount="100000" sheet="1" objects="1" scenarios="1"/>
  <autoFilter ref="A4:O4" xr:uid="{00000000-0001-0000-0A00-000000000000}"/>
  <phoneticPr fontId="26" type="noConversion"/>
  <pageMargins left="0.23622047244094491" right="0.23622047244094491" top="0.74803149606299213" bottom="0.74803149606299213" header="0.31496062992125984" footer="0.31496062992125984"/>
  <pageSetup paperSize="9" scale="49" fitToHeight="99" orientation="portrait" r:id="rId1"/>
  <headerFooter alignWithMargins="0">
    <oddFooter>&amp;L&amp;F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27070-664F-418B-A017-8DA3A6B79074}">
  <sheetPr>
    <tabColor rgb="FF92D050"/>
    <pageSetUpPr fitToPage="1"/>
  </sheetPr>
  <dimension ref="A1:P22"/>
  <sheetViews>
    <sheetView zoomScaleNormal="100" workbookViewId="0">
      <pane ySplit="4" topLeftCell="A5" activePane="bottomLeft" state="frozen"/>
      <selection activeCell="C2" sqref="C2"/>
      <selection pane="bottomLeft" activeCell="G26" sqref="G26"/>
    </sheetView>
  </sheetViews>
  <sheetFormatPr baseColWidth="10" defaultColWidth="11.42578125" defaultRowHeight="12.75"/>
  <cols>
    <col min="1" max="1" width="22.28515625" style="245" customWidth="1"/>
    <col min="2" max="2" width="20.85546875" style="245" bestFit="1" customWidth="1"/>
    <col min="3" max="3" width="11.42578125" style="252" customWidth="1"/>
    <col min="4" max="4" width="16.42578125" style="253" customWidth="1"/>
    <col min="5" max="5" width="16.140625" style="245" bestFit="1" customWidth="1"/>
    <col min="6" max="6" width="26.85546875" style="254" bestFit="1" customWidth="1"/>
    <col min="7" max="7" width="18.85546875" style="254" customWidth="1"/>
    <col min="8" max="8" width="19.140625" style="255" bestFit="1" customWidth="1"/>
    <col min="9" max="9" width="5.42578125" style="254" customWidth="1"/>
    <col min="10" max="10" width="11.42578125" style="254" customWidth="1"/>
    <col min="11" max="11" width="15.140625" style="254" customWidth="1"/>
    <col min="12" max="12" width="13.85546875" style="254" customWidth="1"/>
    <col min="13" max="13" width="16.140625" style="254" customWidth="1"/>
    <col min="14" max="14" width="16.5703125" style="254" customWidth="1"/>
    <col min="15" max="15" width="6.85546875" style="245" customWidth="1"/>
    <col min="16" max="16" width="22.7109375" style="245" customWidth="1"/>
    <col min="17" max="16384" width="11.42578125" style="245"/>
  </cols>
  <sheetData>
    <row r="1" spans="1:16" s="219" customFormat="1" ht="18">
      <c r="C1" s="220" t="str">
        <f ca="1">"Anlage 3 Mengengerüst, Blatt: " &amp; MID(CELL("Dateiname",C1),FIND("]",CELL("Dateiname",C1))+1,31)</f>
        <v>Anlage 3 Mengengerüst, Blatt: KSP</v>
      </c>
      <c r="D1" s="221"/>
      <c r="F1" s="222"/>
      <c r="G1" s="222"/>
      <c r="H1" s="222"/>
      <c r="I1" s="223" t="s">
        <v>39</v>
      </c>
      <c r="J1" s="224" t="str">
        <f>Deckblatt!B15</f>
        <v>xfirma</v>
      </c>
      <c r="K1" s="225"/>
      <c r="L1" s="225"/>
      <c r="M1" s="226"/>
      <c r="N1" s="222"/>
      <c r="O1" s="227" t="s">
        <v>17</v>
      </c>
      <c r="P1" s="228">
        <f>Deckblatt!C23</f>
        <v>46296</v>
      </c>
    </row>
    <row r="2" spans="1:16" s="219" customFormat="1">
      <c r="C2" s="229" t="str">
        <f>Deckblatt!B6</f>
        <v>Prüfung Blitzschutzanlagen</v>
      </c>
      <c r="D2" s="221"/>
      <c r="F2" s="222"/>
      <c r="G2" s="222"/>
      <c r="H2" s="222"/>
      <c r="I2" s="223" t="s">
        <v>1</v>
      </c>
      <c r="J2" s="230" t="str">
        <f>Deckblatt!C25</f>
        <v>TEK2603019</v>
      </c>
      <c r="K2" s="231"/>
      <c r="L2" s="231"/>
      <c r="M2" s="226"/>
      <c r="N2" s="222"/>
      <c r="O2" s="223" t="s">
        <v>18</v>
      </c>
      <c r="P2" s="232" t="str">
        <f>Deckblatt!C24</f>
        <v>Erstaustellung</v>
      </c>
    </row>
    <row r="3" spans="1:16" s="219" customFormat="1" ht="13.5" thickBot="1">
      <c r="C3" s="233"/>
      <c r="D3" s="221"/>
      <c r="F3" s="222"/>
      <c r="G3" s="222"/>
      <c r="H3" s="222"/>
      <c r="I3" s="222"/>
      <c r="J3" s="222"/>
      <c r="K3" s="222"/>
      <c r="L3" s="222"/>
      <c r="M3" s="222"/>
      <c r="N3" s="222"/>
    </row>
    <row r="4" spans="1:16" s="233" customFormat="1" ht="30.75" thickBot="1">
      <c r="A4" s="234" t="s">
        <v>265</v>
      </c>
      <c r="B4" s="234" t="s">
        <v>266</v>
      </c>
      <c r="C4" s="234" t="s">
        <v>24</v>
      </c>
      <c r="D4" s="235" t="s">
        <v>33</v>
      </c>
      <c r="E4" s="236" t="s">
        <v>34</v>
      </c>
      <c r="F4" s="235" t="s">
        <v>0</v>
      </c>
      <c r="G4" s="237" t="s">
        <v>267</v>
      </c>
      <c r="H4" s="237" t="s">
        <v>206</v>
      </c>
      <c r="I4" s="238" t="s">
        <v>37</v>
      </c>
      <c r="J4" s="239" t="s">
        <v>269</v>
      </c>
      <c r="K4" s="237" t="s">
        <v>270</v>
      </c>
      <c r="L4" s="240" t="s">
        <v>268</v>
      </c>
      <c r="M4" s="241" t="s">
        <v>214</v>
      </c>
      <c r="N4" s="241" t="s">
        <v>215</v>
      </c>
      <c r="O4" s="236" t="s">
        <v>38</v>
      </c>
      <c r="P4" s="242" t="s">
        <v>168</v>
      </c>
    </row>
    <row r="5" spans="1:16">
      <c r="A5" s="243" t="s">
        <v>520</v>
      </c>
      <c r="B5" s="243" t="s">
        <v>645</v>
      </c>
      <c r="C5" s="330" t="s">
        <v>30</v>
      </c>
      <c r="D5" s="333">
        <v>1</v>
      </c>
      <c r="E5" s="331">
        <v>3</v>
      </c>
      <c r="F5" s="333" t="s">
        <v>646</v>
      </c>
      <c r="G5" s="332">
        <v>3</v>
      </c>
      <c r="H5" s="332"/>
      <c r="I5" s="332">
        <v>1</v>
      </c>
      <c r="J5" s="332">
        <v>15</v>
      </c>
      <c r="K5" s="332">
        <v>128</v>
      </c>
      <c r="L5" s="332">
        <v>10</v>
      </c>
      <c r="M5" s="278" t="s">
        <v>216</v>
      </c>
      <c r="N5" s="280">
        <v>1909</v>
      </c>
      <c r="O5" s="281" t="s">
        <v>389</v>
      </c>
      <c r="P5" s="286"/>
    </row>
    <row r="6" spans="1:16">
      <c r="A6" s="243" t="s">
        <v>520</v>
      </c>
      <c r="B6" s="243" t="s">
        <v>645</v>
      </c>
      <c r="C6" s="330" t="s">
        <v>30</v>
      </c>
      <c r="D6" s="333">
        <v>2</v>
      </c>
      <c r="E6" s="331">
        <v>3</v>
      </c>
      <c r="F6" s="333" t="s">
        <v>647</v>
      </c>
      <c r="G6" s="332">
        <v>2</v>
      </c>
      <c r="H6" s="332"/>
      <c r="I6" s="332">
        <v>1</v>
      </c>
      <c r="J6" s="332">
        <v>14</v>
      </c>
      <c r="K6" s="332">
        <v>108</v>
      </c>
      <c r="L6" s="332">
        <v>3</v>
      </c>
      <c r="M6" s="278" t="s">
        <v>216</v>
      </c>
      <c r="N6" s="280">
        <v>1909</v>
      </c>
      <c r="O6" s="281" t="s">
        <v>389</v>
      </c>
      <c r="P6" s="286"/>
    </row>
    <row r="7" spans="1:16">
      <c r="A7" s="243" t="s">
        <v>520</v>
      </c>
      <c r="B7" s="243" t="s">
        <v>645</v>
      </c>
      <c r="C7" s="330" t="s">
        <v>30</v>
      </c>
      <c r="D7" s="333">
        <v>3</v>
      </c>
      <c r="E7" s="331">
        <v>3</v>
      </c>
      <c r="F7" s="333" t="s">
        <v>648</v>
      </c>
      <c r="G7" s="332">
        <v>3</v>
      </c>
      <c r="H7" s="332"/>
      <c r="I7" s="332">
        <v>1</v>
      </c>
      <c r="J7" s="332">
        <v>14</v>
      </c>
      <c r="K7" s="332">
        <v>196</v>
      </c>
      <c r="L7" s="332">
        <v>12</v>
      </c>
      <c r="M7" s="278" t="s">
        <v>216</v>
      </c>
      <c r="N7" s="280">
        <v>1897</v>
      </c>
      <c r="O7" s="281" t="s">
        <v>389</v>
      </c>
      <c r="P7" s="286"/>
    </row>
    <row r="8" spans="1:16">
      <c r="A8" s="243" t="s">
        <v>520</v>
      </c>
      <c r="B8" s="243" t="s">
        <v>645</v>
      </c>
      <c r="C8" s="330" t="s">
        <v>30</v>
      </c>
      <c r="D8" s="333" t="s">
        <v>649</v>
      </c>
      <c r="E8" s="331">
        <v>3</v>
      </c>
      <c r="F8" s="333" t="s">
        <v>650</v>
      </c>
      <c r="G8" s="332">
        <v>2</v>
      </c>
      <c r="H8" s="332"/>
      <c r="I8" s="332">
        <v>3</v>
      </c>
      <c r="J8" s="334" t="s">
        <v>651</v>
      </c>
      <c r="K8" s="332">
        <v>380</v>
      </c>
      <c r="L8" s="332">
        <v>22</v>
      </c>
      <c r="M8" s="278" t="s">
        <v>216</v>
      </c>
      <c r="N8" s="280" t="s">
        <v>652</v>
      </c>
      <c r="O8" s="281" t="s">
        <v>389</v>
      </c>
      <c r="P8" s="286"/>
    </row>
    <row r="9" spans="1:16">
      <c r="A9" s="243" t="s">
        <v>520</v>
      </c>
      <c r="B9" s="243" t="s">
        <v>645</v>
      </c>
      <c r="C9" s="330" t="s">
        <v>30</v>
      </c>
      <c r="D9" s="333">
        <v>7</v>
      </c>
      <c r="E9" s="331">
        <v>3</v>
      </c>
      <c r="F9" s="333" t="s">
        <v>653</v>
      </c>
      <c r="G9" s="332">
        <v>2</v>
      </c>
      <c r="H9" s="332"/>
      <c r="I9" s="332">
        <v>1</v>
      </c>
      <c r="J9" s="332">
        <v>20</v>
      </c>
      <c r="K9" s="332">
        <v>158</v>
      </c>
      <c r="L9" s="332">
        <v>6</v>
      </c>
      <c r="M9" s="278" t="s">
        <v>216</v>
      </c>
      <c r="N9" s="280"/>
      <c r="O9" s="281" t="s">
        <v>389</v>
      </c>
      <c r="P9" s="286"/>
    </row>
    <row r="10" spans="1:16">
      <c r="A10" s="243" t="s">
        <v>520</v>
      </c>
      <c r="B10" s="243" t="s">
        <v>645</v>
      </c>
      <c r="C10" s="330" t="s">
        <v>30</v>
      </c>
      <c r="D10" s="333">
        <v>8</v>
      </c>
      <c r="E10" s="331">
        <v>3</v>
      </c>
      <c r="F10" s="333" t="s">
        <v>654</v>
      </c>
      <c r="G10" s="332">
        <v>2</v>
      </c>
      <c r="H10" s="332"/>
      <c r="I10" s="332">
        <v>1</v>
      </c>
      <c r="J10" s="334" t="s">
        <v>655</v>
      </c>
      <c r="K10" s="332">
        <v>228</v>
      </c>
      <c r="L10" s="332">
        <v>16</v>
      </c>
      <c r="M10" s="278" t="s">
        <v>216</v>
      </c>
      <c r="N10" s="280">
        <v>1969</v>
      </c>
      <c r="O10" s="281" t="s">
        <v>389</v>
      </c>
      <c r="P10" s="286"/>
    </row>
    <row r="11" spans="1:16">
      <c r="A11" s="243" t="s">
        <v>520</v>
      </c>
      <c r="B11" s="243" t="s">
        <v>645</v>
      </c>
      <c r="C11" s="330" t="s">
        <v>30</v>
      </c>
      <c r="D11" s="333">
        <v>15</v>
      </c>
      <c r="E11" s="331">
        <v>3</v>
      </c>
      <c r="F11" s="333" t="s">
        <v>656</v>
      </c>
      <c r="G11" s="332">
        <v>3</v>
      </c>
      <c r="H11" s="332"/>
      <c r="I11" s="332">
        <v>1</v>
      </c>
      <c r="J11" s="334" t="s">
        <v>657</v>
      </c>
      <c r="K11" s="332">
        <v>142</v>
      </c>
      <c r="L11" s="332">
        <v>11</v>
      </c>
      <c r="M11" s="278" t="s">
        <v>216</v>
      </c>
      <c r="N11" s="280"/>
      <c r="O11" s="281" t="s">
        <v>389</v>
      </c>
      <c r="P11" s="286"/>
    </row>
    <row r="12" spans="1:16">
      <c r="A12" s="243" t="s">
        <v>520</v>
      </c>
      <c r="B12" s="243" t="s">
        <v>645</v>
      </c>
      <c r="C12" s="330" t="s">
        <v>30</v>
      </c>
      <c r="D12" s="333" t="s">
        <v>658</v>
      </c>
      <c r="E12" s="331">
        <v>2</v>
      </c>
      <c r="F12" s="333" t="s">
        <v>659</v>
      </c>
      <c r="G12" s="332">
        <v>3</v>
      </c>
      <c r="H12" s="332"/>
      <c r="I12" s="332">
        <v>2</v>
      </c>
      <c r="J12" s="334" t="s">
        <v>660</v>
      </c>
      <c r="K12" s="332">
        <v>80</v>
      </c>
      <c r="L12" s="332">
        <v>9</v>
      </c>
      <c r="M12" s="278" t="s">
        <v>216</v>
      </c>
      <c r="N12" s="280"/>
      <c r="O12" s="281" t="s">
        <v>389</v>
      </c>
      <c r="P12" s="286"/>
    </row>
    <row r="13" spans="1:16">
      <c r="A13" s="243" t="s">
        <v>520</v>
      </c>
      <c r="B13" s="243" t="s">
        <v>645</v>
      </c>
      <c r="C13" s="330" t="s">
        <v>30</v>
      </c>
      <c r="D13" s="333">
        <v>17</v>
      </c>
      <c r="E13" s="331">
        <v>3</v>
      </c>
      <c r="F13" s="333" t="s">
        <v>661</v>
      </c>
      <c r="G13" s="332">
        <v>3</v>
      </c>
      <c r="H13" s="332"/>
      <c r="I13" s="332">
        <v>1</v>
      </c>
      <c r="J13" s="334" t="s">
        <v>657</v>
      </c>
      <c r="K13" s="332">
        <v>74</v>
      </c>
      <c r="L13" s="332">
        <v>6</v>
      </c>
      <c r="M13" s="278" t="s">
        <v>216</v>
      </c>
      <c r="N13" s="280"/>
      <c r="O13" s="281" t="s">
        <v>389</v>
      </c>
      <c r="P13" s="286"/>
    </row>
    <row r="14" spans="1:16">
      <c r="A14" s="243" t="s">
        <v>520</v>
      </c>
      <c r="B14" s="243" t="s">
        <v>645</v>
      </c>
      <c r="C14" s="330" t="s">
        <v>30</v>
      </c>
      <c r="D14" s="333">
        <v>18</v>
      </c>
      <c r="E14" s="331">
        <v>2</v>
      </c>
      <c r="F14" s="333" t="s">
        <v>662</v>
      </c>
      <c r="G14" s="332">
        <v>3</v>
      </c>
      <c r="H14" s="332"/>
      <c r="I14" s="332">
        <v>1</v>
      </c>
      <c r="J14" s="334" t="s">
        <v>657</v>
      </c>
      <c r="K14" s="332">
        <v>146</v>
      </c>
      <c r="L14" s="332">
        <v>15</v>
      </c>
      <c r="M14" s="278" t="s">
        <v>216</v>
      </c>
      <c r="N14" s="280"/>
      <c r="O14" s="281" t="s">
        <v>389</v>
      </c>
      <c r="P14" s="286"/>
    </row>
    <row r="15" spans="1:16">
      <c r="A15" s="243" t="s">
        <v>520</v>
      </c>
      <c r="B15" s="243" t="s">
        <v>645</v>
      </c>
      <c r="C15" s="330" t="s">
        <v>30</v>
      </c>
      <c r="D15" s="333">
        <v>21</v>
      </c>
      <c r="E15" s="331">
        <v>1</v>
      </c>
      <c r="F15" s="333" t="s">
        <v>663</v>
      </c>
      <c r="G15" s="332">
        <v>3</v>
      </c>
      <c r="H15" s="332"/>
      <c r="I15" s="332">
        <v>1</v>
      </c>
      <c r="J15" s="334" t="s">
        <v>664</v>
      </c>
      <c r="K15" s="332">
        <v>109</v>
      </c>
      <c r="L15" s="332">
        <v>10</v>
      </c>
      <c r="M15" s="278" t="s">
        <v>216</v>
      </c>
      <c r="N15" s="280"/>
      <c r="O15" s="281" t="s">
        <v>389</v>
      </c>
      <c r="P15" s="286"/>
    </row>
    <row r="16" spans="1:16">
      <c r="A16" s="243" t="s">
        <v>520</v>
      </c>
      <c r="B16" s="243" t="s">
        <v>645</v>
      </c>
      <c r="C16" s="330" t="s">
        <v>30</v>
      </c>
      <c r="D16" s="333">
        <v>22</v>
      </c>
      <c r="E16" s="331">
        <v>4</v>
      </c>
      <c r="F16" s="333" t="s">
        <v>494</v>
      </c>
      <c r="G16" s="332">
        <v>2</v>
      </c>
      <c r="H16" s="332"/>
      <c r="I16" s="332">
        <v>1</v>
      </c>
      <c r="J16" s="334" t="s">
        <v>665</v>
      </c>
      <c r="K16" s="332">
        <v>170</v>
      </c>
      <c r="L16" s="332">
        <v>12</v>
      </c>
      <c r="M16" s="278" t="s">
        <v>216</v>
      </c>
      <c r="N16" s="280">
        <v>1989</v>
      </c>
      <c r="O16" s="281" t="s">
        <v>389</v>
      </c>
      <c r="P16" s="286"/>
    </row>
    <row r="17" spans="1:16">
      <c r="A17" s="243" t="s">
        <v>520</v>
      </c>
      <c r="B17" s="243" t="s">
        <v>645</v>
      </c>
      <c r="C17" s="330" t="s">
        <v>30</v>
      </c>
      <c r="D17" s="333">
        <v>23</v>
      </c>
      <c r="E17" s="331">
        <v>4</v>
      </c>
      <c r="F17" s="333" t="s">
        <v>666</v>
      </c>
      <c r="G17" s="332">
        <v>3</v>
      </c>
      <c r="H17" s="332"/>
      <c r="I17" s="332">
        <v>1</v>
      </c>
      <c r="J17" s="334" t="s">
        <v>667</v>
      </c>
      <c r="K17" s="332">
        <v>155</v>
      </c>
      <c r="L17" s="332">
        <v>7</v>
      </c>
      <c r="M17" s="278" t="s">
        <v>216</v>
      </c>
      <c r="N17" s="280">
        <v>1978</v>
      </c>
      <c r="O17" s="281" t="s">
        <v>389</v>
      </c>
      <c r="P17" s="286"/>
    </row>
    <row r="18" spans="1:16">
      <c r="A18" s="243" t="s">
        <v>520</v>
      </c>
      <c r="B18" s="243" t="s">
        <v>645</v>
      </c>
      <c r="C18" s="330" t="s">
        <v>30</v>
      </c>
      <c r="D18" s="333">
        <v>26</v>
      </c>
      <c r="E18" s="331">
        <v>8</v>
      </c>
      <c r="F18" s="333" t="s">
        <v>480</v>
      </c>
      <c r="G18" s="332">
        <v>2</v>
      </c>
      <c r="H18" s="332"/>
      <c r="I18" s="332">
        <v>1</v>
      </c>
      <c r="J18" s="334" t="s">
        <v>668</v>
      </c>
      <c r="K18" s="332">
        <v>380</v>
      </c>
      <c r="L18" s="332">
        <v>44</v>
      </c>
      <c r="M18" s="278" t="s">
        <v>216</v>
      </c>
      <c r="N18" s="280">
        <v>1996</v>
      </c>
      <c r="O18" s="281" t="s">
        <v>389</v>
      </c>
      <c r="P18" s="286"/>
    </row>
    <row r="19" spans="1:16">
      <c r="A19" s="243" t="s">
        <v>520</v>
      </c>
      <c r="B19" s="243" t="s">
        <v>645</v>
      </c>
      <c r="C19" s="330" t="s">
        <v>30</v>
      </c>
      <c r="D19" s="333">
        <v>27</v>
      </c>
      <c r="E19" s="331">
        <v>3</v>
      </c>
      <c r="F19" s="333" t="s">
        <v>669</v>
      </c>
      <c r="G19" s="332">
        <v>2</v>
      </c>
      <c r="H19" s="332"/>
      <c r="I19" s="332">
        <v>1</v>
      </c>
      <c r="J19" s="334" t="s">
        <v>670</v>
      </c>
      <c r="K19" s="332">
        <v>206</v>
      </c>
      <c r="L19" s="332">
        <v>22</v>
      </c>
      <c r="M19" s="278" t="s">
        <v>216</v>
      </c>
      <c r="N19" s="280">
        <v>1998</v>
      </c>
      <c r="O19" s="281" t="s">
        <v>389</v>
      </c>
      <c r="P19" s="286"/>
    </row>
    <row r="20" spans="1:16">
      <c r="A20" s="243" t="s">
        <v>520</v>
      </c>
      <c r="B20" s="243" t="s">
        <v>645</v>
      </c>
      <c r="C20" s="330" t="s">
        <v>30</v>
      </c>
      <c r="D20" s="333" t="s">
        <v>671</v>
      </c>
      <c r="E20" s="331">
        <v>1</v>
      </c>
      <c r="F20" s="333" t="s">
        <v>672</v>
      </c>
      <c r="G20" s="332">
        <v>2</v>
      </c>
      <c r="H20" s="332"/>
      <c r="I20" s="332">
        <v>1</v>
      </c>
      <c r="J20" s="334" t="s">
        <v>673</v>
      </c>
      <c r="K20" s="332">
        <v>36</v>
      </c>
      <c r="L20" s="332">
        <v>8</v>
      </c>
      <c r="M20" s="278" t="s">
        <v>216</v>
      </c>
      <c r="N20" s="280">
        <v>2022</v>
      </c>
      <c r="O20" s="281" t="s">
        <v>389</v>
      </c>
      <c r="P20" s="286"/>
    </row>
    <row r="21" spans="1:16">
      <c r="A21" s="243" t="s">
        <v>520</v>
      </c>
      <c r="B21" s="243" t="s">
        <v>645</v>
      </c>
      <c r="C21" s="330" t="s">
        <v>30</v>
      </c>
      <c r="D21" s="333">
        <v>28</v>
      </c>
      <c r="E21" s="331">
        <v>1</v>
      </c>
      <c r="F21" s="333" t="s">
        <v>674</v>
      </c>
      <c r="G21" s="332">
        <v>3</v>
      </c>
      <c r="H21" s="332"/>
      <c r="I21" s="332">
        <v>1</v>
      </c>
      <c r="J21" s="334" t="s">
        <v>673</v>
      </c>
      <c r="K21" s="332">
        <v>60</v>
      </c>
      <c r="L21" s="332">
        <v>4</v>
      </c>
      <c r="M21" s="278" t="s">
        <v>216</v>
      </c>
      <c r="N21" s="280">
        <v>1997</v>
      </c>
      <c r="O21" s="281" t="s">
        <v>389</v>
      </c>
      <c r="P21" s="286"/>
    </row>
    <row r="22" spans="1:16">
      <c r="A22" s="248"/>
      <c r="B22" s="248"/>
      <c r="C22" s="248"/>
      <c r="D22" s="249"/>
      <c r="E22" s="250"/>
      <c r="F22" s="251"/>
      <c r="G22" s="251"/>
      <c r="H22" s="251"/>
      <c r="I22" s="251">
        <f>SUM(I5:I21)</f>
        <v>20</v>
      </c>
      <c r="J22" s="251"/>
      <c r="K22" s="251"/>
      <c r="L22" s="251"/>
      <c r="M22" s="251"/>
      <c r="N22" s="251"/>
      <c r="O22" s="248"/>
      <c r="P22" s="248"/>
    </row>
  </sheetData>
  <sheetProtection algorithmName="SHA-512" hashValue="/NYwI1vFh9puzRu2IPQy9W/gDyi7chZOLfYEgSBuntG05GtrjDBLxZmD8j3Vnuuln/6JAJFlzM870/cZY3prMA==" saltValue="FfAcq11kCOU1i0XLw1Iweg==" spinCount="100000" sheet="1" objects="1" scenarios="1"/>
  <autoFilter ref="C4:P4" xr:uid="{00000000-0009-0000-0000-00000B000000}"/>
  <pageMargins left="0.23622047244094491" right="0.23622047244094491" top="0.74803149606299213" bottom="0.74803149606299213" header="0.31496062992125984" footer="0.31496062992125984"/>
  <pageSetup paperSize="9" scale="49" fitToHeight="99" orientation="portrait" r:id="rId1"/>
  <headerFooter alignWithMargins="0">
    <oddFooter>&amp;L&amp;F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82C6C-8423-4EC7-A6E5-7ADDA7B8C485}">
  <sheetPr>
    <tabColor rgb="FFFFFF00"/>
    <pageSetUpPr fitToPage="1"/>
  </sheetPr>
  <dimension ref="A1:L39"/>
  <sheetViews>
    <sheetView zoomScale="110" zoomScaleNormal="110" workbookViewId="0">
      <pane ySplit="4" topLeftCell="A5" activePane="bottomLeft" state="frozen"/>
      <selection pane="bottomLeft" activeCell="G19" sqref="G19"/>
    </sheetView>
  </sheetViews>
  <sheetFormatPr baseColWidth="10" defaultColWidth="11.42578125" defaultRowHeight="12.75"/>
  <cols>
    <col min="1" max="1" width="5.28515625" style="258" customWidth="1"/>
    <col min="2" max="2" width="5.140625" style="258" customWidth="1"/>
    <col min="3" max="3" width="13.85546875" style="258" customWidth="1"/>
    <col min="4" max="4" width="11.42578125" style="258"/>
    <col min="5" max="5" width="51.28515625" style="258" customWidth="1"/>
    <col min="6" max="6" width="24.7109375" style="258" customWidth="1"/>
    <col min="7" max="7" width="13.42578125" style="258" customWidth="1"/>
    <col min="8" max="8" width="25" style="258" bestFit="1" customWidth="1"/>
    <col min="9" max="10" width="21.42578125" style="258" customWidth="1"/>
    <col min="11" max="11" width="36.85546875" style="258" bestFit="1" customWidth="1"/>
    <col min="12" max="12" width="5.28515625" style="258" customWidth="1"/>
    <col min="13" max="13" width="57.28515625" style="258" customWidth="1"/>
    <col min="14" max="16384" width="11.42578125" style="258"/>
  </cols>
  <sheetData>
    <row r="1" spans="1:12" s="296" customFormat="1" ht="20.25">
      <c r="A1" s="293"/>
      <c r="B1" s="294" t="s">
        <v>196</v>
      </c>
      <c r="C1" s="295"/>
      <c r="D1" s="295"/>
      <c r="E1" s="294" t="str">
        <f>Deckblatt!C25</f>
        <v>TEK2603019</v>
      </c>
      <c r="F1" s="295"/>
      <c r="G1" s="295"/>
      <c r="H1" s="295"/>
      <c r="I1" s="294"/>
      <c r="J1" s="294"/>
      <c r="K1" s="295"/>
      <c r="L1" s="293"/>
    </row>
    <row r="3" spans="1:12" s="256" customFormat="1" ht="20.25" customHeight="1">
      <c r="B3" s="322" t="s">
        <v>40</v>
      </c>
      <c r="C3" s="322" t="s">
        <v>41</v>
      </c>
      <c r="D3" s="322" t="s">
        <v>42</v>
      </c>
      <c r="E3" s="322" t="s">
        <v>43</v>
      </c>
      <c r="F3" s="324" t="s">
        <v>44</v>
      </c>
      <c r="G3" s="325"/>
      <c r="H3" s="326" t="s">
        <v>45</v>
      </c>
      <c r="I3" s="326"/>
      <c r="J3" s="326"/>
      <c r="K3" s="326"/>
    </row>
    <row r="4" spans="1:12" s="256" customFormat="1" ht="15" customHeight="1">
      <c r="B4" s="323"/>
      <c r="C4" s="323"/>
      <c r="D4" s="323"/>
      <c r="E4" s="323"/>
      <c r="F4" s="257" t="s">
        <v>46</v>
      </c>
      <c r="G4" s="257" t="s">
        <v>4</v>
      </c>
      <c r="H4" s="257" t="s">
        <v>2</v>
      </c>
      <c r="I4" s="257" t="s">
        <v>3</v>
      </c>
      <c r="J4" s="257" t="s">
        <v>47</v>
      </c>
      <c r="K4" s="257" t="s">
        <v>48</v>
      </c>
    </row>
    <row r="5" spans="1:12" ht="15">
      <c r="B5" s="318">
        <v>1</v>
      </c>
      <c r="C5" s="318" t="s">
        <v>50</v>
      </c>
      <c r="D5" s="259" t="s">
        <v>27</v>
      </c>
      <c r="E5" s="259" t="s">
        <v>694</v>
      </c>
      <c r="F5" s="259" t="s">
        <v>51</v>
      </c>
      <c r="G5" s="259" t="s">
        <v>52</v>
      </c>
      <c r="H5" s="260" t="s">
        <v>695</v>
      </c>
      <c r="I5" s="260" t="s">
        <v>696</v>
      </c>
      <c r="J5" s="260" t="s">
        <v>53</v>
      </c>
      <c r="K5" s="297" t="s">
        <v>697</v>
      </c>
    </row>
    <row r="6" spans="1:12" ht="15">
      <c r="B6" s="319"/>
      <c r="C6" s="319"/>
      <c r="D6" s="259" t="s">
        <v>28</v>
      </c>
      <c r="E6" s="259" t="s">
        <v>188</v>
      </c>
      <c r="F6" s="259" t="s">
        <v>54</v>
      </c>
      <c r="G6" s="259" t="s">
        <v>55</v>
      </c>
      <c r="H6" s="260" t="s">
        <v>56</v>
      </c>
      <c r="I6" s="260" t="s">
        <v>57</v>
      </c>
      <c r="J6" s="260" t="s">
        <v>58</v>
      </c>
      <c r="K6" s="297" t="s">
        <v>59</v>
      </c>
    </row>
    <row r="7" spans="1:12" ht="15">
      <c r="B7" s="318">
        <v>2</v>
      </c>
      <c r="C7" s="318" t="s">
        <v>60</v>
      </c>
      <c r="D7" s="259" t="s">
        <v>35</v>
      </c>
      <c r="E7" s="259" t="s">
        <v>61</v>
      </c>
      <c r="F7" s="259" t="s">
        <v>62</v>
      </c>
      <c r="G7" s="259" t="s">
        <v>23</v>
      </c>
      <c r="H7" s="260" t="s">
        <v>698</v>
      </c>
      <c r="I7" s="260" t="s">
        <v>204</v>
      </c>
      <c r="J7" s="260" t="s">
        <v>171</v>
      </c>
      <c r="K7" s="297" t="s">
        <v>699</v>
      </c>
    </row>
    <row r="8" spans="1:12" ht="15">
      <c r="B8" s="319"/>
      <c r="C8" s="319"/>
      <c r="D8" s="259" t="s">
        <v>25</v>
      </c>
      <c r="E8" s="259" t="s">
        <v>65</v>
      </c>
      <c r="F8" s="259" t="s">
        <v>66</v>
      </c>
      <c r="G8" s="259" t="s">
        <v>67</v>
      </c>
      <c r="H8" s="260" t="s">
        <v>197</v>
      </c>
      <c r="I8" s="260" t="s">
        <v>63</v>
      </c>
      <c r="J8" s="260" t="s">
        <v>64</v>
      </c>
      <c r="K8" s="297" t="s">
        <v>198</v>
      </c>
    </row>
    <row r="9" spans="1:12" ht="15">
      <c r="B9" s="319"/>
      <c r="C9" s="319"/>
      <c r="D9" s="259" t="s">
        <v>69</v>
      </c>
      <c r="E9" s="259" t="s">
        <v>70</v>
      </c>
      <c r="F9" s="259" t="s">
        <v>71</v>
      </c>
      <c r="G9" s="259" t="s">
        <v>72</v>
      </c>
      <c r="H9" s="260" t="s">
        <v>698</v>
      </c>
      <c r="I9" s="260" t="s">
        <v>204</v>
      </c>
      <c r="J9" s="260" t="s">
        <v>171</v>
      </c>
      <c r="K9" s="297" t="s">
        <v>699</v>
      </c>
    </row>
    <row r="10" spans="1:12" ht="15">
      <c r="B10" s="320"/>
      <c r="C10" s="320"/>
      <c r="D10" s="259" t="s">
        <v>30</v>
      </c>
      <c r="E10" s="259" t="s">
        <v>73</v>
      </c>
      <c r="F10" s="259" t="s">
        <v>74</v>
      </c>
      <c r="G10" s="259" t="s">
        <v>75</v>
      </c>
      <c r="H10" s="260" t="s">
        <v>170</v>
      </c>
      <c r="I10" s="260" t="s">
        <v>76</v>
      </c>
      <c r="J10" s="260" t="s">
        <v>77</v>
      </c>
      <c r="K10" s="297" t="s">
        <v>172</v>
      </c>
    </row>
    <row r="11" spans="1:12" ht="15">
      <c r="B11" s="321">
        <v>3</v>
      </c>
      <c r="C11" s="321" t="s">
        <v>78</v>
      </c>
      <c r="D11" s="259" t="s">
        <v>36</v>
      </c>
      <c r="E11" s="259" t="s">
        <v>79</v>
      </c>
      <c r="F11" s="259" t="s">
        <v>80</v>
      </c>
      <c r="G11" s="259" t="s">
        <v>81</v>
      </c>
      <c r="H11" s="260" t="s">
        <v>199</v>
      </c>
      <c r="I11" s="260" t="s">
        <v>200</v>
      </c>
      <c r="J11" s="260" t="s">
        <v>82</v>
      </c>
      <c r="K11" s="297" t="s">
        <v>201</v>
      </c>
    </row>
    <row r="12" spans="1:12" ht="15">
      <c r="B12" s="321"/>
      <c r="C12" s="321"/>
      <c r="D12" s="259" t="s">
        <v>83</v>
      </c>
      <c r="E12" s="259" t="s">
        <v>84</v>
      </c>
      <c r="F12" s="259" t="s">
        <v>85</v>
      </c>
      <c r="G12" s="259" t="s">
        <v>86</v>
      </c>
      <c r="H12" s="260" t="s">
        <v>700</v>
      </c>
      <c r="I12" s="260" t="s">
        <v>87</v>
      </c>
      <c r="J12" s="260" t="s">
        <v>88</v>
      </c>
      <c r="K12" s="297" t="s">
        <v>701</v>
      </c>
    </row>
    <row r="13" spans="1:12" ht="15">
      <c r="B13" s="321"/>
      <c r="C13" s="321"/>
      <c r="D13" s="259" t="s">
        <v>26</v>
      </c>
      <c r="E13" s="259" t="s">
        <v>89</v>
      </c>
      <c r="F13" s="259" t="s">
        <v>90</v>
      </c>
      <c r="G13" s="259" t="s">
        <v>91</v>
      </c>
      <c r="H13" s="260" t="s">
        <v>702</v>
      </c>
      <c r="I13" s="260" t="s">
        <v>703</v>
      </c>
      <c r="J13" s="260" t="s">
        <v>92</v>
      </c>
      <c r="K13" s="297" t="s">
        <v>704</v>
      </c>
    </row>
    <row r="14" spans="1:12" ht="15">
      <c r="B14" s="321"/>
      <c r="C14" s="321"/>
      <c r="D14" s="259" t="s">
        <v>29</v>
      </c>
      <c r="E14" s="259" t="s">
        <v>93</v>
      </c>
      <c r="F14" s="259" t="s">
        <v>94</v>
      </c>
      <c r="G14" s="259" t="s">
        <v>86</v>
      </c>
      <c r="H14" s="260" t="s">
        <v>700</v>
      </c>
      <c r="I14" s="260" t="s">
        <v>87</v>
      </c>
      <c r="J14" s="260" t="s">
        <v>88</v>
      </c>
      <c r="K14" s="297" t="s">
        <v>701</v>
      </c>
    </row>
    <row r="15" spans="1:12" ht="15">
      <c r="B15" s="321"/>
      <c r="C15" s="321"/>
      <c r="D15" s="259" t="s">
        <v>31</v>
      </c>
      <c r="E15" s="259" t="s">
        <v>95</v>
      </c>
      <c r="F15" s="259" t="s">
        <v>96</v>
      </c>
      <c r="G15" s="259" t="s">
        <v>97</v>
      </c>
      <c r="H15" s="260" t="s">
        <v>199</v>
      </c>
      <c r="I15" s="260" t="s">
        <v>200</v>
      </c>
      <c r="J15" s="260" t="s">
        <v>82</v>
      </c>
      <c r="K15" s="297" t="s">
        <v>201</v>
      </c>
    </row>
    <row r="16" spans="1:12" ht="15" customHeight="1">
      <c r="B16" s="315">
        <v>4</v>
      </c>
      <c r="C16" s="316" t="s">
        <v>98</v>
      </c>
      <c r="D16" s="259" t="s">
        <v>99</v>
      </c>
      <c r="E16" s="298" t="s">
        <v>100</v>
      </c>
      <c r="F16" s="298" t="s">
        <v>101</v>
      </c>
      <c r="G16" s="298" t="s">
        <v>23</v>
      </c>
      <c r="H16" s="298" t="s">
        <v>102</v>
      </c>
      <c r="I16" s="298" t="s">
        <v>705</v>
      </c>
      <c r="J16" s="298" t="s">
        <v>706</v>
      </c>
      <c r="K16" s="297" t="s">
        <v>103</v>
      </c>
    </row>
    <row r="17" spans="2:11" ht="15">
      <c r="B17" s="315"/>
      <c r="C17" s="316"/>
      <c r="D17" s="259" t="s">
        <v>104</v>
      </c>
      <c r="E17" s="298" t="s">
        <v>105</v>
      </c>
      <c r="F17" s="298" t="s">
        <v>106</v>
      </c>
      <c r="G17" s="298" t="s">
        <v>107</v>
      </c>
      <c r="H17" s="298" t="s">
        <v>108</v>
      </c>
      <c r="I17" s="298" t="s">
        <v>707</v>
      </c>
      <c r="J17" s="298" t="s">
        <v>708</v>
      </c>
      <c r="K17" s="297" t="s">
        <v>109</v>
      </c>
    </row>
    <row r="18" spans="2:11" ht="15">
      <c r="B18" s="315"/>
      <c r="C18" s="316"/>
      <c r="D18" s="259" t="s">
        <v>110</v>
      </c>
      <c r="E18" s="298" t="s">
        <v>111</v>
      </c>
      <c r="F18" s="298" t="s">
        <v>112</v>
      </c>
      <c r="G18" s="298" t="s">
        <v>68</v>
      </c>
      <c r="H18" s="298" t="s">
        <v>108</v>
      </c>
      <c r="I18" s="298" t="s">
        <v>709</v>
      </c>
      <c r="J18" s="298" t="s">
        <v>710</v>
      </c>
      <c r="K18" s="297" t="s">
        <v>109</v>
      </c>
    </row>
    <row r="19" spans="2:11" ht="15">
      <c r="B19" s="315"/>
      <c r="C19" s="316"/>
      <c r="D19" s="259" t="s">
        <v>113</v>
      </c>
      <c r="E19" s="298" t="s">
        <v>114</v>
      </c>
      <c r="F19" s="298" t="s">
        <v>115</v>
      </c>
      <c r="G19" s="298" t="s">
        <v>116</v>
      </c>
      <c r="H19" s="298" t="s">
        <v>711</v>
      </c>
      <c r="I19" s="298" t="s">
        <v>712</v>
      </c>
      <c r="J19" s="298" t="s">
        <v>713</v>
      </c>
      <c r="K19" s="297" t="s">
        <v>714</v>
      </c>
    </row>
    <row r="20" spans="2:11" ht="15">
      <c r="B20" s="315"/>
      <c r="C20" s="316"/>
      <c r="D20" s="259" t="s">
        <v>117</v>
      </c>
      <c r="E20" s="298" t="s">
        <v>118</v>
      </c>
      <c r="F20" s="298" t="s">
        <v>119</v>
      </c>
      <c r="G20" s="298" t="s">
        <v>120</v>
      </c>
      <c r="H20" s="298" t="s">
        <v>121</v>
      </c>
      <c r="I20" s="298" t="s">
        <v>715</v>
      </c>
      <c r="J20" s="298" t="s">
        <v>716</v>
      </c>
      <c r="K20" s="297" t="s">
        <v>122</v>
      </c>
    </row>
    <row r="21" spans="2:11" ht="15">
      <c r="B21" s="315"/>
      <c r="C21" s="316"/>
      <c r="D21" s="259" t="s">
        <v>123</v>
      </c>
      <c r="E21" s="298" t="s">
        <v>717</v>
      </c>
      <c r="F21" s="298" t="s">
        <v>124</v>
      </c>
      <c r="G21" s="298" t="s">
        <v>125</v>
      </c>
      <c r="H21" s="298" t="s">
        <v>126</v>
      </c>
      <c r="I21" s="298" t="s">
        <v>718</v>
      </c>
      <c r="J21" s="298" t="s">
        <v>719</v>
      </c>
      <c r="K21" s="297" t="s">
        <v>127</v>
      </c>
    </row>
    <row r="22" spans="2:11" ht="15">
      <c r="B22" s="315"/>
      <c r="C22" s="316"/>
      <c r="D22" s="259" t="s">
        <v>128</v>
      </c>
      <c r="E22" s="298" t="s">
        <v>720</v>
      </c>
      <c r="F22" s="298" t="s">
        <v>129</v>
      </c>
      <c r="G22" s="298" t="s">
        <v>75</v>
      </c>
      <c r="H22" s="298" t="s">
        <v>126</v>
      </c>
      <c r="I22" s="298" t="s">
        <v>721</v>
      </c>
      <c r="J22" s="298" t="s">
        <v>722</v>
      </c>
      <c r="K22" s="297" t="s">
        <v>127</v>
      </c>
    </row>
    <row r="23" spans="2:11" ht="15">
      <c r="B23" s="315"/>
      <c r="C23" s="316"/>
      <c r="D23" s="259" t="s">
        <v>130</v>
      </c>
      <c r="E23" s="298" t="s">
        <v>131</v>
      </c>
      <c r="F23" s="298" t="s">
        <v>132</v>
      </c>
      <c r="G23" s="298" t="s">
        <v>133</v>
      </c>
      <c r="H23" s="298" t="s">
        <v>723</v>
      </c>
      <c r="I23" s="298" t="s">
        <v>724</v>
      </c>
      <c r="J23" s="298" t="s">
        <v>725</v>
      </c>
      <c r="K23" s="297" t="s">
        <v>726</v>
      </c>
    </row>
    <row r="24" spans="2:11" ht="15">
      <c r="B24" s="315"/>
      <c r="C24" s="316"/>
      <c r="D24" s="259" t="s">
        <v>136</v>
      </c>
      <c r="E24" s="298" t="s">
        <v>137</v>
      </c>
      <c r="F24" s="298" t="s">
        <v>138</v>
      </c>
      <c r="G24" s="298" t="s">
        <v>139</v>
      </c>
      <c r="H24" s="298" t="s">
        <v>140</v>
      </c>
      <c r="I24" s="298" t="s">
        <v>727</v>
      </c>
      <c r="J24" s="298" t="s">
        <v>728</v>
      </c>
      <c r="K24" s="297" t="s">
        <v>141</v>
      </c>
    </row>
    <row r="25" spans="2:11" ht="15">
      <c r="B25" s="315"/>
      <c r="C25" s="316"/>
      <c r="D25" s="259" t="s">
        <v>142</v>
      </c>
      <c r="E25" s="298" t="s">
        <v>729</v>
      </c>
      <c r="F25" s="298" t="s">
        <v>85</v>
      </c>
      <c r="G25" s="298" t="s">
        <v>86</v>
      </c>
      <c r="H25" s="298" t="s">
        <v>174</v>
      </c>
      <c r="I25" s="298" t="s">
        <v>730</v>
      </c>
      <c r="J25" s="298" t="s">
        <v>731</v>
      </c>
      <c r="K25" s="297" t="s">
        <v>173</v>
      </c>
    </row>
    <row r="26" spans="2:11" ht="15">
      <c r="B26" s="315"/>
      <c r="C26" s="316"/>
      <c r="D26" s="259" t="s">
        <v>143</v>
      </c>
      <c r="E26" s="298" t="s">
        <v>144</v>
      </c>
      <c r="F26" s="298" t="s">
        <v>145</v>
      </c>
      <c r="G26" s="298" t="s">
        <v>52</v>
      </c>
      <c r="H26" s="298" t="s">
        <v>732</v>
      </c>
      <c r="I26" s="298" t="s">
        <v>733</v>
      </c>
      <c r="J26" s="298" t="s">
        <v>734</v>
      </c>
      <c r="K26" s="297" t="s">
        <v>735</v>
      </c>
    </row>
    <row r="27" spans="2:11" ht="15">
      <c r="B27" s="315"/>
      <c r="C27" s="316"/>
      <c r="D27" s="259" t="s">
        <v>146</v>
      </c>
      <c r="E27" s="298" t="s">
        <v>147</v>
      </c>
      <c r="F27" s="298" t="s">
        <v>148</v>
      </c>
      <c r="G27" s="298" t="s">
        <v>52</v>
      </c>
      <c r="H27" s="299" t="s">
        <v>736</v>
      </c>
      <c r="I27" s="298" t="s">
        <v>737</v>
      </c>
      <c r="J27" s="298" t="s">
        <v>738</v>
      </c>
      <c r="K27" s="297" t="s">
        <v>739</v>
      </c>
    </row>
    <row r="28" spans="2:11" ht="15">
      <c r="B28" s="315"/>
      <c r="C28" s="316"/>
      <c r="D28" s="259" t="s">
        <v>149</v>
      </c>
      <c r="E28" s="298" t="s">
        <v>150</v>
      </c>
      <c r="F28" s="298" t="s">
        <v>151</v>
      </c>
      <c r="G28" s="298" t="s">
        <v>97</v>
      </c>
      <c r="H28" s="300" t="s">
        <v>140</v>
      </c>
      <c r="I28" s="300" t="s">
        <v>740</v>
      </c>
      <c r="J28" s="300" t="s">
        <v>741</v>
      </c>
      <c r="K28" s="261" t="s">
        <v>742</v>
      </c>
    </row>
    <row r="29" spans="2:11" ht="15">
      <c r="B29" s="315"/>
      <c r="C29" s="316"/>
      <c r="D29" s="259" t="s">
        <v>152</v>
      </c>
      <c r="E29" s="298" t="s">
        <v>153</v>
      </c>
      <c r="F29" s="298" t="s">
        <v>154</v>
      </c>
      <c r="G29" s="298" t="s">
        <v>155</v>
      </c>
      <c r="H29" s="298" t="s">
        <v>174</v>
      </c>
      <c r="I29" s="298" t="s">
        <v>743</v>
      </c>
      <c r="J29" s="298" t="s">
        <v>744</v>
      </c>
      <c r="K29" s="297" t="s">
        <v>173</v>
      </c>
    </row>
    <row r="30" spans="2:11" ht="15">
      <c r="B30" s="315"/>
      <c r="C30" s="316"/>
      <c r="D30" s="259" t="s">
        <v>156</v>
      </c>
      <c r="E30" s="298" t="s">
        <v>157</v>
      </c>
      <c r="F30" s="298" t="s">
        <v>158</v>
      </c>
      <c r="G30" s="298" t="s">
        <v>159</v>
      </c>
      <c r="H30" s="298" t="s">
        <v>160</v>
      </c>
      <c r="I30" s="298" t="s">
        <v>745</v>
      </c>
      <c r="J30" s="298" t="s">
        <v>746</v>
      </c>
      <c r="K30" s="297" t="s">
        <v>161</v>
      </c>
    </row>
    <row r="31" spans="2:11" ht="15">
      <c r="B31" s="315"/>
      <c r="C31" s="316"/>
      <c r="D31" s="259" t="s">
        <v>162</v>
      </c>
      <c r="E31" s="298" t="s">
        <v>163</v>
      </c>
      <c r="F31" s="298" t="s">
        <v>164</v>
      </c>
      <c r="G31" s="298" t="s">
        <v>165</v>
      </c>
      <c r="H31" s="298" t="s">
        <v>166</v>
      </c>
      <c r="I31" s="298" t="s">
        <v>747</v>
      </c>
      <c r="J31" s="298" t="s">
        <v>748</v>
      </c>
      <c r="K31" s="297" t="s">
        <v>167</v>
      </c>
    </row>
    <row r="32" spans="2:11" ht="15">
      <c r="B32" s="315"/>
      <c r="C32" s="316"/>
      <c r="D32" s="259" t="s">
        <v>181</v>
      </c>
      <c r="E32" s="298" t="s">
        <v>175</v>
      </c>
      <c r="F32" s="298" t="s">
        <v>106</v>
      </c>
      <c r="G32" s="298" t="s">
        <v>107</v>
      </c>
      <c r="H32" s="298" t="s">
        <v>108</v>
      </c>
      <c r="I32" s="298" t="s">
        <v>707</v>
      </c>
      <c r="J32" s="298" t="s">
        <v>708</v>
      </c>
      <c r="K32" s="297" t="s">
        <v>109</v>
      </c>
    </row>
    <row r="33" spans="2:11" ht="15">
      <c r="B33" s="315"/>
      <c r="C33" s="316"/>
      <c r="D33" s="259" t="s">
        <v>182</v>
      </c>
      <c r="E33" s="298" t="s">
        <v>176</v>
      </c>
      <c r="F33" s="298" t="s">
        <v>158</v>
      </c>
      <c r="G33" s="298" t="s">
        <v>159</v>
      </c>
      <c r="H33" s="298" t="s">
        <v>160</v>
      </c>
      <c r="I33" s="298" t="s">
        <v>745</v>
      </c>
      <c r="J33" s="298" t="s">
        <v>746</v>
      </c>
      <c r="K33" s="297" t="s">
        <v>161</v>
      </c>
    </row>
    <row r="34" spans="2:11" ht="15">
      <c r="B34" s="315"/>
      <c r="C34" s="316"/>
      <c r="D34" s="259" t="s">
        <v>749</v>
      </c>
      <c r="E34" s="298" t="s">
        <v>750</v>
      </c>
      <c r="F34" s="259" t="s">
        <v>96</v>
      </c>
      <c r="G34" s="259" t="s">
        <v>97</v>
      </c>
      <c r="H34" s="298" t="s">
        <v>134</v>
      </c>
      <c r="I34" s="298" t="s">
        <v>751</v>
      </c>
      <c r="J34" s="298"/>
      <c r="K34" s="297" t="s">
        <v>135</v>
      </c>
    </row>
    <row r="35" spans="2:11" ht="15">
      <c r="B35" s="315"/>
      <c r="C35" s="316"/>
      <c r="D35" s="259" t="s">
        <v>183</v>
      </c>
      <c r="E35" s="298" t="s">
        <v>752</v>
      </c>
      <c r="F35" s="299" t="s">
        <v>94</v>
      </c>
      <c r="G35" s="299" t="s">
        <v>753</v>
      </c>
      <c r="H35" s="298" t="s">
        <v>184</v>
      </c>
      <c r="I35" s="298" t="s">
        <v>754</v>
      </c>
      <c r="J35" s="298" t="s">
        <v>755</v>
      </c>
      <c r="K35" s="297" t="s">
        <v>185</v>
      </c>
    </row>
    <row r="36" spans="2:11" ht="15">
      <c r="B36" s="315"/>
      <c r="C36" s="316"/>
      <c r="D36" s="259" t="s">
        <v>186</v>
      </c>
      <c r="E36" s="298" t="s">
        <v>177</v>
      </c>
      <c r="F36" s="298" t="s">
        <v>112</v>
      </c>
      <c r="G36" s="298" t="s">
        <v>68</v>
      </c>
      <c r="H36" s="298" t="s">
        <v>108</v>
      </c>
      <c r="I36" s="298" t="s">
        <v>709</v>
      </c>
      <c r="J36" s="298" t="s">
        <v>710</v>
      </c>
      <c r="K36" s="297" t="s">
        <v>109</v>
      </c>
    </row>
    <row r="37" spans="2:11" ht="15">
      <c r="B37" s="315"/>
      <c r="C37" s="316"/>
      <c r="D37" s="259" t="s">
        <v>187</v>
      </c>
      <c r="E37" s="298" t="s">
        <v>178</v>
      </c>
      <c r="F37" s="298" t="s">
        <v>202</v>
      </c>
      <c r="G37" s="298" t="s">
        <v>55</v>
      </c>
      <c r="H37" s="298" t="s">
        <v>121</v>
      </c>
      <c r="I37" s="298" t="s">
        <v>756</v>
      </c>
      <c r="J37" s="298" t="s">
        <v>757</v>
      </c>
      <c r="K37" s="297" t="s">
        <v>122</v>
      </c>
    </row>
    <row r="38" spans="2:11" ht="15">
      <c r="B38" s="315"/>
      <c r="C38" s="316"/>
      <c r="D38" s="259" t="s">
        <v>190</v>
      </c>
      <c r="E38" s="298" t="s">
        <v>191</v>
      </c>
      <c r="F38" s="298" t="s">
        <v>203</v>
      </c>
      <c r="G38" s="298" t="s">
        <v>192</v>
      </c>
      <c r="H38" s="299" t="s">
        <v>758</v>
      </c>
      <c r="I38" s="298" t="s">
        <v>759</v>
      </c>
      <c r="J38" s="298" t="s">
        <v>760</v>
      </c>
      <c r="K38" s="297" t="s">
        <v>761</v>
      </c>
    </row>
    <row r="39" spans="2:11" ht="15">
      <c r="B39" s="315"/>
      <c r="C39" s="316"/>
      <c r="D39" s="301"/>
      <c r="E39" s="298" t="s">
        <v>179</v>
      </c>
      <c r="F39" s="317" t="s">
        <v>180</v>
      </c>
      <c r="G39" s="317"/>
      <c r="H39" s="317"/>
      <c r="I39" s="317"/>
      <c r="J39" s="317"/>
      <c r="K39" s="317"/>
    </row>
  </sheetData>
  <sheetProtection algorithmName="SHA-512" hashValue="UoEW2tPYSnzrRLGIFU7c4go0q2yK9kEEA3kdzFO5CQAreossl4S5yAFKmQAU76SmjSNpNHdLenVCoHhxzq08iQ==" saltValue="s0FW18PenH7Ywb0nPGR6HQ==" spinCount="100000" sheet="1" objects="1" scenarios="1"/>
  <mergeCells count="15">
    <mergeCell ref="H3:K3"/>
    <mergeCell ref="B3:B4"/>
    <mergeCell ref="C3:C4"/>
    <mergeCell ref="D3:D4"/>
    <mergeCell ref="E3:E4"/>
    <mergeCell ref="F3:G3"/>
    <mergeCell ref="B16:B39"/>
    <mergeCell ref="C16:C39"/>
    <mergeCell ref="F39:K39"/>
    <mergeCell ref="B5:B6"/>
    <mergeCell ref="C5:C6"/>
    <mergeCell ref="B7:B10"/>
    <mergeCell ref="C7:C10"/>
    <mergeCell ref="B11:B15"/>
    <mergeCell ref="C11:C15"/>
  </mergeCells>
  <hyperlinks>
    <hyperlink ref="K5" r:id="rId1" xr:uid="{2F7B6FC9-5F6C-47C8-9FA9-978D20DCED3C}"/>
    <hyperlink ref="K6" r:id="rId2" display="mailto:Sebastian.kemmer@vivantes.de" xr:uid="{A27FA7CE-0A25-4623-A4FD-D4FB25F48C4C}"/>
    <hyperlink ref="K8" r:id="rId3" xr:uid="{7689D479-5254-4F54-89B2-C49191AD78CF}"/>
    <hyperlink ref="K10" r:id="rId4" display="mailto:rene.strache@vivantes.de" xr:uid="{59CC3382-EEE5-4013-95C4-CF4433F42804}"/>
    <hyperlink ref="K11" r:id="rId5" display="mailto:nicolai.vandebergh@vivantes.de" xr:uid="{77DEF5D6-94C1-4ACF-9A7B-997657C674FC}"/>
    <hyperlink ref="K15" r:id="rId6" display="mailto:nicolai.vandebergh@vivantes.de" xr:uid="{6ADC74D6-8777-4CBD-9807-BA7F4385893A}"/>
    <hyperlink ref="K7" r:id="rId7" xr:uid="{1C1C76CF-9452-4EE3-93ED-82D7C11C0ED3}"/>
    <hyperlink ref="K16" r:id="rId8" display="mailto:marion.voigt@vivantes.de" xr:uid="{B6C05798-EC98-4845-9AF6-D621A667FD70}"/>
    <hyperlink ref="K17" r:id="rId9" display="mailto:heike.sporkhorst@vivantes.de" xr:uid="{4733F0A4-663F-474A-B964-349D8C718B02}"/>
    <hyperlink ref="K18" r:id="rId10" display="mailto:heike.sporkhorst@vivantes.de" xr:uid="{A924C388-5785-4A66-BC32-0BED220DF6BD}"/>
    <hyperlink ref="K20" r:id="rId11" display="mailto:antje.stschepin-lohfing@vivantes.de" xr:uid="{FCF7414E-D513-45CB-887B-300C146EAEA2}"/>
    <hyperlink ref="K21" r:id="rId12" display="mailto:hans-juergen.duske@vivantes.de" xr:uid="{FC28A074-203B-4921-A346-A0E764F3A4F1}"/>
    <hyperlink ref="K22" r:id="rId13" display="mailto:hans-juergen.duske@vivantes.de" xr:uid="{CC835863-2999-4176-A790-7D256C4D723D}"/>
    <hyperlink ref="K23" r:id="rId14" xr:uid="{581A28FB-71B2-4346-A936-36EA913BB34B}"/>
    <hyperlink ref="K24" r:id="rId15" display="mailto:zinka.malkwitz@vivantes.de" xr:uid="{501134D0-677B-44F1-B070-9F1D5D15CE8A}"/>
    <hyperlink ref="K25" r:id="rId16" display="mailto:torsten.pestner@vivantes.de" xr:uid="{C54A6F5A-6E35-4DEE-88BD-B117CBCAA965}"/>
    <hyperlink ref="K29" r:id="rId17" display="mailto:torsten.pestner@vivantes.de" xr:uid="{C93CBC17-5131-4124-9BE9-360B71C95D84}"/>
    <hyperlink ref="K30" r:id="rId18" display="mailto:sandra.ebner@vivantes.de" xr:uid="{C34608C4-0426-4385-B316-EA27F57401E5}"/>
    <hyperlink ref="K31" r:id="rId19" display="mailto:corinna.wiesner-andersch@vivantes.de" xr:uid="{5E104810-BFDA-4DC1-9B19-D66F72579251}"/>
    <hyperlink ref="K32" r:id="rId20" display="mailto:heike.sporkhorst@vivantes.de" xr:uid="{E5476368-229F-4CD4-B382-3E5BDD943C8E}"/>
    <hyperlink ref="K33" r:id="rId21" display="mailto:sandra.ebner@vivantes.de" xr:uid="{14C70ABB-CAE7-4137-B052-45E9190EE5F9}"/>
    <hyperlink ref="K35" r:id="rId22" display="mailto:judith.hanisch@vivantes.de" xr:uid="{C12A2A69-1999-4AEA-B200-A36E14646753}"/>
    <hyperlink ref="K36" r:id="rId23" display="mailto:heike.sporkhorst@vivantes.de" xr:uid="{8A59DBCD-CE92-4291-8BC1-77B8D9E4FD41}"/>
    <hyperlink ref="K37" r:id="rId24" display="mailto:antje.stschepin-lohfing@vivantes.de" xr:uid="{78572BC0-33A7-4533-98CE-9FAE6120C105}"/>
    <hyperlink ref="K38" r:id="rId25" display="mailto:maria.galster@vivantes.de" xr:uid="{99508F3C-CBC8-47BD-AB70-319E3AA8580F}"/>
    <hyperlink ref="K13" r:id="rId26" xr:uid="{15B5B4D0-97E3-455F-BE51-3BD4508FDE8B}"/>
    <hyperlink ref="K28" r:id="rId27" xr:uid="{E2BAA96A-BA24-4B47-A298-08958109331F}"/>
    <hyperlink ref="K34" r:id="rId28" xr:uid="{DF455382-0127-4BB5-B843-69DA1F708E69}"/>
    <hyperlink ref="K9" r:id="rId29" xr:uid="{E8E30963-39B5-4097-A4E3-50B4452A81E6}"/>
    <hyperlink ref="K12" r:id="rId30" xr:uid="{AEC27CCA-0DBC-4FF9-9911-D6D3244BABF5}"/>
    <hyperlink ref="K14" r:id="rId31" xr:uid="{115D84EA-4BEA-4076-BE0D-A680F08635BB}"/>
  </hyperlinks>
  <pageMargins left="0.23622047244094491" right="0.23622047244094491" top="0.74803149606299213" bottom="0.74803149606299213" header="0.31496062992125984" footer="0.31496062992125984"/>
  <pageSetup paperSize="9" scale="54" fitToHeight="99" orientation="portrait" r:id="rId32"/>
  <headerFooter alignWithMargins="0">
    <oddFooter xml:space="preserve">&amp;L&amp;F&amp;CAnlage zum  gültig ab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13</vt:i4>
      </vt:variant>
      <vt:variant>
        <vt:lpstr>Benannte Bereiche</vt:lpstr>
      </vt:variant>
      <vt:variant>
        <vt:i4>25</vt:i4>
      </vt:variant>
    </vt:vector>
  </HeadingPairs>
  <TitlesOfParts>
    <vt:vector size="38" baseType="lpstr">
      <vt:lpstr>Deckblatt</vt:lpstr>
      <vt:lpstr>HUK</vt:lpstr>
      <vt:lpstr>KAU</vt:lpstr>
      <vt:lpstr>AVK</vt:lpstr>
      <vt:lpstr>WBK</vt:lpstr>
      <vt:lpstr>KHD</vt:lpstr>
      <vt:lpstr>KNK</vt:lpstr>
      <vt:lpstr>IWK</vt:lpstr>
      <vt:lpstr>FFS</vt:lpstr>
      <vt:lpstr>KMV</vt:lpstr>
      <vt:lpstr>KFH</vt:lpstr>
      <vt:lpstr>KSP</vt:lpstr>
      <vt:lpstr>Standortübersicht</vt:lpstr>
      <vt:lpstr>AVK!Druckbereich</vt:lpstr>
      <vt:lpstr>Deckblatt!Druckbereich</vt:lpstr>
      <vt:lpstr>FFS!Druckbereich</vt:lpstr>
      <vt:lpstr>HUK!Druckbereich</vt:lpstr>
      <vt:lpstr>IWK!Druckbereich</vt:lpstr>
      <vt:lpstr>KAU!Druckbereich</vt:lpstr>
      <vt:lpstr>KFH!Druckbereich</vt:lpstr>
      <vt:lpstr>KHD!Druckbereich</vt:lpstr>
      <vt:lpstr>KMV!Druckbereich</vt:lpstr>
      <vt:lpstr>KNK!Druckbereich</vt:lpstr>
      <vt:lpstr>KSP!Druckbereich</vt:lpstr>
      <vt:lpstr>Standortübersicht!Druckbereich</vt:lpstr>
      <vt:lpstr>WBK!Druckbereich</vt:lpstr>
      <vt:lpstr>AVK!Drucktitel</vt:lpstr>
      <vt:lpstr>Deckblatt!Drucktitel</vt:lpstr>
      <vt:lpstr>FFS!Drucktitel</vt:lpstr>
      <vt:lpstr>HUK!Drucktitel</vt:lpstr>
      <vt:lpstr>IWK!Drucktitel</vt:lpstr>
      <vt:lpstr>KAU!Drucktitel</vt:lpstr>
      <vt:lpstr>KFH!Drucktitel</vt:lpstr>
      <vt:lpstr>KHD!Drucktitel</vt:lpstr>
      <vt:lpstr>KMV!Drucktitel</vt:lpstr>
      <vt:lpstr>KNK!Drucktitel</vt:lpstr>
      <vt:lpstr>KSP!Drucktitel</vt:lpstr>
      <vt:lpstr>WBK!Drucktitel</vt:lpstr>
    </vt:vector>
  </TitlesOfParts>
  <Company>FinanzIT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Einheitspreiskatalog</dc:title>
  <dc:creator>M. Jacobi</dc:creator>
  <cp:lastModifiedBy>Bruchmann, Nils</cp:lastModifiedBy>
  <cp:lastPrinted>2021-02-10T10:21:16Z</cp:lastPrinted>
  <dcterms:created xsi:type="dcterms:W3CDTF">2006-12-13T08:13:10Z</dcterms:created>
  <dcterms:modified xsi:type="dcterms:W3CDTF">2026-07-03T06:12:45Z</dcterms:modified>
  <cp:category>VBK</cp:category>
</cp:coreProperties>
</file>