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O:\ID100000_alle\01Oeffentliche Ausschreibung\2026\21294_Unterhaltsreinigung BIZ Dortmund\07_Vergabeunterlagen\01_final\"/>
    </mc:Choice>
  </mc:AlternateContent>
  <xr:revisionPtr revIDLastSave="0" documentId="8_{A114D9F1-9CDC-4BE1-8B3A-86E029AAA9E6}" xr6:coauthVersionLast="47" xr6:coauthVersionMax="47" xr10:uidLastSave="{00000000-0000-0000-0000-000000000000}"/>
  <bookViews>
    <workbookView xWindow="-120" yWindow="-120" windowWidth="29040" windowHeight="15720" activeTab="5" xr2:uid="{00000000-000D-0000-FFFF-FFFF00000000}"/>
  </bookViews>
  <sheets>
    <sheet name="Deckblatt" sheetId="1" r:id="rId1"/>
    <sheet name="Reinigungszeiten" sheetId="9" r:id="rId2"/>
    <sheet name="Details" sheetId="11" r:id="rId3"/>
    <sheet name="Besonderheiten" sheetId="6" r:id="rId4"/>
    <sheet name="Handtücher_Bettwäsche" sheetId="12" r:id="rId5"/>
    <sheet name="Preisblatt" sheetId="10" r:id="rId6"/>
  </sheets>
  <externalReferences>
    <externalReference r:id="rId7"/>
    <externalReference r:id="rId8"/>
    <externalReference r:id="rId9"/>
  </externalReferences>
  <definedNames>
    <definedName name="_DAT1" localSheetId="0">#REF!</definedName>
    <definedName name="_DAT1" localSheetId="4">#REF!</definedName>
    <definedName name="_DAT1" localSheetId="5">#REF!</definedName>
    <definedName name="_DAT1">#REF!</definedName>
    <definedName name="_DAT10" localSheetId="0">#REF!</definedName>
    <definedName name="_DAT10" localSheetId="4">#REF!</definedName>
    <definedName name="_DAT10">#REF!</definedName>
    <definedName name="_DAT11" localSheetId="0">#REF!</definedName>
    <definedName name="_DAT11" localSheetId="4">#REF!</definedName>
    <definedName name="_DAT11">#REF!</definedName>
    <definedName name="_DAT12" localSheetId="0">#REF!</definedName>
    <definedName name="_DAT12" localSheetId="4">#REF!</definedName>
    <definedName name="_DAT12">#REF!</definedName>
    <definedName name="_DAT13" localSheetId="0">#REF!</definedName>
    <definedName name="_DAT13" localSheetId="4">#REF!</definedName>
    <definedName name="_DAT13">#REF!</definedName>
    <definedName name="_DAT14" localSheetId="0">#REF!</definedName>
    <definedName name="_DAT14" localSheetId="4">#REF!</definedName>
    <definedName name="_DAT14">#REF!</definedName>
    <definedName name="_DAT15" localSheetId="0">#REF!</definedName>
    <definedName name="_DAT15" localSheetId="4">#REF!</definedName>
    <definedName name="_DAT15">#REF!</definedName>
    <definedName name="_DAT150" localSheetId="4">#REF!</definedName>
    <definedName name="_DAT150">#REF!</definedName>
    <definedName name="_DAT2" localSheetId="0">#REF!</definedName>
    <definedName name="_DAT2" localSheetId="4">#REF!</definedName>
    <definedName name="_DAT2">#REF!</definedName>
    <definedName name="_DAT3" localSheetId="0">#REF!</definedName>
    <definedName name="_DAT3" localSheetId="4">#REF!</definedName>
    <definedName name="_DAT3">#REF!</definedName>
    <definedName name="_DAT4" localSheetId="0">#REF!</definedName>
    <definedName name="_DAT4" localSheetId="4">#REF!</definedName>
    <definedName name="_DAT4">#REF!</definedName>
    <definedName name="_DAT5" localSheetId="0">#REF!</definedName>
    <definedName name="_DAT5" localSheetId="4">#REF!</definedName>
    <definedName name="_DAT5">#REF!</definedName>
    <definedName name="_DAT6" localSheetId="0">#REF!</definedName>
    <definedName name="_DAT6" localSheetId="4">#REF!</definedName>
    <definedName name="_DAT6">#REF!</definedName>
    <definedName name="_DAT7" localSheetId="0">#REF!</definedName>
    <definedName name="_DAT7" localSheetId="4">#REF!</definedName>
    <definedName name="_DAT7">#REF!</definedName>
    <definedName name="_DAT8" localSheetId="0">#REF!</definedName>
    <definedName name="_DAT8" localSheetId="4">#REF!</definedName>
    <definedName name="_DAT8">#REF!</definedName>
    <definedName name="_DAT9" localSheetId="0">#REF!</definedName>
    <definedName name="_DAT9" localSheetId="4">#REF!</definedName>
    <definedName name="_DAT9">#REF!</definedName>
    <definedName name="A" localSheetId="4">[1]Preisblatt!#REF!</definedName>
    <definedName name="A" localSheetId="5">[1]Preisblatt!#REF!</definedName>
    <definedName name="A">[2]Preisblatt!#REF!</definedName>
    <definedName name="B" localSheetId="4">[1]Preisblatt!#REF!</definedName>
    <definedName name="B" localSheetId="5">[1]Preisblatt!#REF!</definedName>
    <definedName name="B">[2]Preisblatt!#REF!</definedName>
    <definedName name="_xlnm.Database">OFFSET([3]Raumliste!$A$1,,,COUNTA([3]Raumliste!$A:$A),COUNTA([3]Raumliste!$1:$1))</definedName>
    <definedName name="_xlnm.Print_Titles" localSheetId="0">Deckblatt!$1:$1</definedName>
    <definedName name="MaxPkt" localSheetId="4">[1]Preisblatt!#REF!</definedName>
    <definedName name="MaxPkt" localSheetId="5">[1]Preisblatt!#REF!</definedName>
    <definedName name="MaxPkt">[2]Preisblatt!#REF!</definedName>
    <definedName name="Standorte" localSheetId="4">[1]Preisblatt!#REF!</definedName>
    <definedName name="Standorte" localSheetId="5">[1]Preisblatt!#REF!</definedName>
    <definedName name="Standorte">[2]Preisblatt!#REF!</definedName>
    <definedName name="TEST1" localSheetId="0">#REF!</definedName>
    <definedName name="TEST1" localSheetId="4">#REF!</definedName>
    <definedName name="TEST1" localSheetId="5">#REF!</definedName>
    <definedName name="TEST1">#REF!</definedName>
    <definedName name="TEST2" localSheetId="0">#REF!</definedName>
    <definedName name="TEST2" localSheetId="4">#REF!</definedName>
    <definedName name="TEST2">#REF!</definedName>
    <definedName name="TESTHKEY" localSheetId="0">#REF!</definedName>
    <definedName name="TESTHKEY" localSheetId="4">#REF!</definedName>
    <definedName name="TESTHKEY">#REF!</definedName>
    <definedName name="TESTKEYS" localSheetId="0">#REF!</definedName>
    <definedName name="TESTKEYS" localSheetId="4">#REF!</definedName>
    <definedName name="TESTKEYS">#REF!</definedName>
    <definedName name="TESTVKEY" localSheetId="0">#REF!</definedName>
    <definedName name="TESTVKEY" localSheetId="4">#REF!</definedName>
    <definedName name="TESTVKEY">#REF!</definedName>
    <definedName name="Turnus" localSheetId="0">#REF!</definedName>
    <definedName name="Turnus" localSheetId="4">#REF!</definedName>
    <definedName name="Turnus">#REF!</definedName>
    <definedName name="xx" localSheetId="4">#REF!</definedName>
    <definedName name="xx">#REF!</definedName>
    <definedName name="xxx" localSheetId="4">#REF!</definedName>
    <definedName name="xxx">#REF!</definedName>
    <definedName name="Z_34AD0C84_7DA7_4E8C_A6B6_1C65D84EE210_.wvu.PrintTitles" localSheetId="0" hidden="1">Deckblatt!$1:$1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10" l="1"/>
  <c r="H4" i="10"/>
  <c r="H3" i="10"/>
  <c r="H6" i="10" l="1"/>
  <c r="F54" i="12"/>
  <c r="E54" i="12"/>
  <c r="I18" i="12" s="1"/>
  <c r="J18" i="12" s="1"/>
  <c r="D54" i="12"/>
  <c r="I17" i="12" s="1"/>
  <c r="J17" i="12" s="1"/>
  <c r="C54" i="12"/>
  <c r="I16" i="12" s="1"/>
  <c r="J19" i="12" l="1"/>
  <c r="B5" i="10" s="1"/>
  <c r="I19" i="12"/>
  <c r="B4" i="10" s="1"/>
  <c r="B26" i="11"/>
  <c r="C26" i="11"/>
  <c r="A1" i="11" l="1"/>
  <c r="G42" i="11"/>
  <c r="F42" i="11"/>
  <c r="C42" i="11"/>
  <c r="B3" i="10" s="1"/>
  <c r="B42" i="11"/>
  <c r="G26" i="11"/>
  <c r="F26" i="11"/>
  <c r="A1" i="6" l="1"/>
</calcChain>
</file>

<file path=xl/sharedStrings.xml><?xml version="1.0" encoding="utf-8"?>
<sst xmlns="http://schemas.openxmlformats.org/spreadsheetml/2006/main" count="346" uniqueCount="165">
  <si>
    <t>Unterhaltsreinigung</t>
  </si>
  <si>
    <t>(vom Bieter einzureichen)</t>
  </si>
  <si>
    <t>Räume</t>
  </si>
  <si>
    <t>Bodenbelag</t>
  </si>
  <si>
    <t>NF1.3 - Pausenräume</t>
  </si>
  <si>
    <t>NF2.1 - Büroräume</t>
  </si>
  <si>
    <t>NF7.1 - Sanitärräume</t>
  </si>
  <si>
    <t>VF9.1 - Flure, Hallen</t>
  </si>
  <si>
    <t>VF9.2 - Treppen</t>
  </si>
  <si>
    <t>NF4.1 - Lagerräume</t>
  </si>
  <si>
    <t>NF7.3 - Abstellräume</t>
  </si>
  <si>
    <t>Samstag</t>
  </si>
  <si>
    <t>Reinigungszeiten</t>
  </si>
  <si>
    <t>VonUhrzeit</t>
  </si>
  <si>
    <t>BisUhrzeit</t>
  </si>
  <si>
    <t>Zusätzliche Aufgaben</t>
  </si>
  <si>
    <t>Aufgaben</t>
  </si>
  <si>
    <t>Mo</t>
  </si>
  <si>
    <t>Di</t>
  </si>
  <si>
    <t>Mi</t>
  </si>
  <si>
    <t>Do</t>
  </si>
  <si>
    <t>Fr</t>
  </si>
  <si>
    <t>Sa</t>
  </si>
  <si>
    <t>So</t>
  </si>
  <si>
    <t xml:space="preserve"> </t>
  </si>
  <si>
    <t>NF1.1 - Wohnräume</t>
  </si>
  <si>
    <t>NF1.5 - Speiseräume</t>
  </si>
  <si>
    <t>Bildungszentrum</t>
  </si>
  <si>
    <t>Sportsbar</t>
  </si>
  <si>
    <t>KW</t>
  </si>
  <si>
    <t>Bleiber nur Handtuch-weschel</t>
  </si>
  <si>
    <t>Bleiber mit Bettwäsche- und Handtuchweschel</t>
  </si>
  <si>
    <t>Abreise mit Bettwäsche- und Handtuchwechsel</t>
  </si>
  <si>
    <t>Die hier genannten Zahlen sind geschätzte Jahreswerte, die sich je nach Belegung ändern können.
Ziel hiermit ist es, die Angebote vergleichbar zu gestelten und eine abrechenbare Pauschale pro Stück zu erhalten.</t>
  </si>
  <si>
    <t>Bettwäsche, Handtücher aus den Zimmern nehmen, zählen, in die Wäschekammer bringen sowie
Bettwäsche, Handtücher der Wäschekammer entnehmen und in den Zimmern verteilen.</t>
  </si>
  <si>
    <t>Definitionen:</t>
  </si>
  <si>
    <t>Handtücher: Satz bestehend aus Handtuch, Badetuch, Vorlagetuch</t>
  </si>
  <si>
    <t>Bettwäsche: Satz bestehend aus Laken, Oberbett, Kopfkissen</t>
  </si>
  <si>
    <t>Aufgabe</t>
  </si>
  <si>
    <t>Handtücher</t>
  </si>
  <si>
    <t>Bettwäsche</t>
  </si>
  <si>
    <t>Bleiber nur Handtuchweschel</t>
  </si>
  <si>
    <t>Summe</t>
  </si>
  <si>
    <t>Bedeutung von "X"</t>
  </si>
  <si>
    <t>"X" = Zimmer muss spätestens am Samstag gegen 17 Uhr fertig sein, damit es Montag gleich morgens neu belegt werden kann.</t>
  </si>
  <si>
    <t>Summen</t>
  </si>
  <si>
    <t>Wochentag</t>
  </si>
  <si>
    <t>Raumgruppe</t>
  </si>
  <si>
    <t>Turnus*</t>
  </si>
  <si>
    <t>Zimmer+Sanitär</t>
  </si>
  <si>
    <t>Betten ab-/und beziehen</t>
  </si>
  <si>
    <t>Ab-/und Anreise; sonst 14-tägig</t>
  </si>
  <si>
    <t>x</t>
  </si>
  <si>
    <t xml:space="preserve">Seminarräume </t>
  </si>
  <si>
    <t>Geschirrservice</t>
  </si>
  <si>
    <t>Geschirrservice, Reinigung</t>
  </si>
  <si>
    <t xml:space="preserve">Zimmer </t>
  </si>
  <si>
    <t>Reinigung generell</t>
  </si>
  <si>
    <t>bei Bedarf</t>
  </si>
  <si>
    <t>Leergut einsammeln</t>
  </si>
  <si>
    <t>Seminarräume</t>
  </si>
  <si>
    <t>Abdecken der Seminar- und Sitzungsräume</t>
  </si>
  <si>
    <t>Seminarräume+Zimmer</t>
  </si>
  <si>
    <t>offen</t>
  </si>
  <si>
    <t>NF5.5 - Sporträume</t>
  </si>
  <si>
    <t>Arbeiten</t>
  </si>
  <si>
    <r>
      <rPr>
        <b/>
        <sz val="11"/>
        <color theme="1"/>
        <rFont val="Arial"/>
        <family val="2"/>
      </rPr>
      <t>Pauschale pro Satz</t>
    </r>
    <r>
      <rPr>
        <sz val="11"/>
        <color theme="1"/>
        <rFont val="Arial"/>
        <family val="2"/>
      </rPr>
      <t xml:space="preserve"> Netto
X.XXX,XX EUR
(2 Nachkommastellen)
Handtücher- und Bettwäschewäschetausch sind monatlich auf Nachweis gesondert abzurechnen.</t>
    </r>
  </si>
  <si>
    <t>Standardarbeiten Nettofläche</t>
  </si>
  <si>
    <t>qm</t>
  </si>
  <si>
    <t>EUR</t>
  </si>
  <si>
    <t>EUR/Stunde</t>
  </si>
  <si>
    <t>Sonderarbeiten Satz Handtücher</t>
  </si>
  <si>
    <t>Stück</t>
  </si>
  <si>
    <t>EUR/Stück</t>
  </si>
  <si>
    <t>Sonderarbeiten Satz Bettwäsche</t>
  </si>
  <si>
    <t>&lt;=== Bewertung Preis</t>
  </si>
  <si>
    <t>Erläuterung zur Bewertung</t>
  </si>
  <si>
    <t>5 x wöchentlich</t>
  </si>
  <si>
    <t>4 x wöchentlich</t>
  </si>
  <si>
    <t>DIN 277</t>
  </si>
  <si>
    <t>Summe
Nettofläche [m²]</t>
  </si>
  <si>
    <t>Summe 
Nettofläche [m²]</t>
  </si>
  <si>
    <t>Gesamtergebnis</t>
  </si>
  <si>
    <t>Handtuchwechsel, Badvorleger</t>
  </si>
  <si>
    <t>Ab-/und Anreise; sonst wöchentlich</t>
  </si>
  <si>
    <t>Seminarräume, Zimmer, Sportsbar, Fitness, Speisesaal</t>
  </si>
  <si>
    <t>Dortmund</t>
  </si>
  <si>
    <t>06:00</t>
  </si>
  <si>
    <t>07:45</t>
  </si>
  <si>
    <t>12:00</t>
  </si>
  <si>
    <t>12:30</t>
  </si>
  <si>
    <t>A</t>
  </si>
  <si>
    <t>A Zimmer</t>
  </si>
  <si>
    <t>B</t>
  </si>
  <si>
    <t>B Zimmer</t>
  </si>
  <si>
    <t>C</t>
  </si>
  <si>
    <t>C Sportraum</t>
  </si>
  <si>
    <t>D</t>
  </si>
  <si>
    <t>E</t>
  </si>
  <si>
    <t>F</t>
  </si>
  <si>
    <t>G</t>
  </si>
  <si>
    <t>H</t>
  </si>
  <si>
    <t>I</t>
  </si>
  <si>
    <t>NF3.8 - Küchen</t>
  </si>
  <si>
    <t>NF5.4 - Bibliotheksräume</t>
  </si>
  <si>
    <t xml:space="preserve">NF5.2 - Allgemeine Unterrichts- und Übungsräume </t>
  </si>
  <si>
    <t>NF5.6 - Versammlungsräume / Sportsbar</t>
  </si>
  <si>
    <t>NF4.2 - Archive, Sammlungsräume</t>
  </si>
  <si>
    <t>TF8.2 - Heizung und Brauchwassererwärmung</t>
  </si>
  <si>
    <t>TF8.3 - Raumlufttechnische Anlagen</t>
  </si>
  <si>
    <t>TF8.4 - Elektrische Stromversorgung</t>
  </si>
  <si>
    <t>TF8.5 - Fernmeldetechnik</t>
  </si>
  <si>
    <t>TF8.9 - Sonstige betriebstechnische Anlagen</t>
  </si>
  <si>
    <t>Raumgruppen</t>
  </si>
  <si>
    <t>Fremdreinigung Büro, Küchen etc.</t>
  </si>
  <si>
    <t>Reinigung Trennwände, abgehängte Deckenleuchten</t>
  </si>
  <si>
    <t>monatlich</t>
  </si>
  <si>
    <t>NF5.2 - Allgemeine Unterrichts- und Übungsräume ohne festes Gestühl</t>
  </si>
  <si>
    <t>1 Bett Zimmer</t>
  </si>
  <si>
    <t>1 Bett Zimmer B</t>
  </si>
  <si>
    <t>2 Bett Zimmer</t>
  </si>
  <si>
    <t>Balkon</t>
  </si>
  <si>
    <t>Terrasse</t>
  </si>
  <si>
    <t>Bad</t>
  </si>
  <si>
    <t>Bad B</t>
  </si>
  <si>
    <t>Fliesen</t>
  </si>
  <si>
    <t>Holz</t>
  </si>
  <si>
    <t>Kunststoff</t>
  </si>
  <si>
    <t>Stein</t>
  </si>
  <si>
    <t>Aufbau</t>
  </si>
  <si>
    <t>Kunststoff, Textil</t>
  </si>
  <si>
    <t>Stein, Kunststoff</t>
  </si>
  <si>
    <t>Textil</t>
  </si>
  <si>
    <t>Textil, Kunststoff</t>
  </si>
  <si>
    <r>
      <t>T</t>
    </r>
    <r>
      <rPr>
        <sz val="11"/>
        <color theme="1"/>
        <rFont val="Arial"/>
        <family val="2"/>
      </rPr>
      <t>heke (Frontseite, Kundenseite, Kontaktflächen, Schreibtisch), Technik im Wartebereich , Tribüne inkl. Kunstlederpolster, Polstermöbel; Sitzecken</t>
    </r>
  </si>
  <si>
    <t>Donnerstag</t>
  </si>
  <si>
    <t>Die/Fr</t>
  </si>
  <si>
    <t>Die/Do/Fr</t>
  </si>
  <si>
    <t>Freitag</t>
  </si>
  <si>
    <t>Mit/Do/Fr</t>
  </si>
  <si>
    <t>Die/Mit/Fr</t>
  </si>
  <si>
    <t>Die/Mit</t>
  </si>
  <si>
    <t>Do/Mit/Fr</t>
  </si>
  <si>
    <t>Mit/Do</t>
  </si>
  <si>
    <t>Do/Fr</t>
  </si>
  <si>
    <t>Do/Die</t>
  </si>
  <si>
    <t>Die/Mitt/Fr</t>
  </si>
  <si>
    <t>VF9.3 - Schächte für Förderanlagen</t>
  </si>
  <si>
    <t>Textil, Stein</t>
  </si>
  <si>
    <t>Teppich</t>
  </si>
  <si>
    <t>PVC</t>
  </si>
  <si>
    <t>Fremdreinigung Wohnräume</t>
  </si>
  <si>
    <t>moderne Arbeitswelt</t>
  </si>
  <si>
    <t>Der Preis ist das alleinige Kriterium. Das wirtschaftlich günstigste Angebot erhält den Zuschlag.</t>
  </si>
  <si>
    <t>Speisesaal,
Flur/Eingang (Raum 20.65)</t>
  </si>
  <si>
    <t>Tägliche Reinigung der Glastüren zu den Terrassen mit Entfernung von Spinnweben. Im Speisesaal 1xTür (1,34 m x 2 m) und im Flur/Eingang 1x Tür (2,18 m x 2 m).</t>
  </si>
  <si>
    <t>Preisblatt</t>
  </si>
  <si>
    <t>Stand: 15.09.2026</t>
  </si>
  <si>
    <t>Anlage 03</t>
  </si>
  <si>
    <t>Spiegel reinigen+polieren</t>
  </si>
  <si>
    <t>Summe Jahres-Netto-Pauschale</t>
  </si>
  <si>
    <r>
      <rPr>
        <b/>
        <sz val="11"/>
        <color theme="1"/>
        <rFont val="Arial"/>
        <family val="2"/>
      </rPr>
      <t>Pauschaler Nettopreis
Unterhaltsreinigung
pro Monat</t>
    </r>
    <r>
      <rPr>
        <sz val="11"/>
        <color theme="1"/>
        <rFont val="Arial"/>
        <family val="2"/>
      </rPr>
      <t xml:space="preserve">
X.XXX,XX EUR
(2 Nachkommastellen)</t>
    </r>
  </si>
  <si>
    <r>
      <rPr>
        <b/>
        <sz val="11"/>
        <color rgb="FF000000"/>
        <rFont val="Arial"/>
        <family val="2"/>
      </rPr>
      <t xml:space="preserve">Pauschaler Nettopreis
Unterhaltsreinigung
pro Jahr
</t>
    </r>
    <r>
      <rPr>
        <sz val="11"/>
        <color rgb="FF000000"/>
        <rFont val="Arial"/>
        <family val="2"/>
      </rPr>
      <t>X.XXX,XX EUR
(2 Nachkommastellen)</t>
    </r>
  </si>
  <si>
    <r>
      <rPr>
        <b/>
        <sz val="11"/>
        <color theme="1"/>
        <rFont val="Arial"/>
        <family val="2"/>
      </rPr>
      <t>Stundensatz</t>
    </r>
    <r>
      <rPr>
        <sz val="11"/>
        <color theme="1"/>
        <rFont val="Arial"/>
        <family val="2"/>
      </rPr>
      <t xml:space="preserve"> für ungeplante Aufgaben Netto
XX,XX EUR (2 Nachkommastellen)
Zusätzliche Leistungen der Reinigungsleistung sind monatlich auf Nachweis gesondert abzurechnen</t>
    </r>
  </si>
  <si>
    <t>Preisblatt Bildungszentrum Dortmund, Wittbräuckerstr. 940, 44265 Dortmund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</si>
</sst>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dddd"/>
    <numFmt numFmtId="165" formatCode="h:mm;@"/>
    <numFmt numFmtId="166" formatCode="hh:mm;@"/>
  </numFmts>
  <fonts count="27" x14ac:knownFonts="1">
    <font>
      <sz val="11"/>
      <color theme="1"/>
      <name val="Arial"/>
      <family val="2"/>
    </font>
    <font>
      <sz val="11"/>
      <color theme="1"/>
      <name val="AOK Buenos Aires Text"/>
      <family val="2"/>
    </font>
    <font>
      <sz val="10"/>
      <name val="Arial"/>
      <family val="2"/>
    </font>
    <font>
      <sz val="8"/>
      <name val="Arial"/>
      <family val="2"/>
    </font>
    <font>
      <b/>
      <sz val="16"/>
      <name val="Arial"/>
      <family val="2"/>
    </font>
    <font>
      <b/>
      <sz val="20"/>
      <name val="Arial"/>
      <family val="2"/>
    </font>
    <font>
      <b/>
      <sz val="16"/>
      <color rgb="FFFF0000"/>
      <name val="Arial"/>
      <family val="2"/>
    </font>
    <font>
      <b/>
      <sz val="10"/>
      <color rgb="FFFF0000"/>
      <name val="Arial"/>
      <family val="2"/>
    </font>
    <font>
      <sz val="11"/>
      <name val="Arial"/>
      <family val="2"/>
    </font>
    <font>
      <b/>
      <sz val="11"/>
      <name val="Arial"/>
      <family val="2"/>
    </font>
    <font>
      <sz val="11"/>
      <color rgb="FF000000"/>
      <name val="Calibri"/>
      <family val="2"/>
    </font>
    <font>
      <sz val="11"/>
      <color rgb="FF000000"/>
      <name val="Arial"/>
      <family val="2"/>
    </font>
    <font>
      <b/>
      <sz val="11"/>
      <color rgb="FF000000"/>
      <name val="Arial"/>
      <family val="2"/>
    </font>
    <font>
      <sz val="10"/>
      <color theme="1"/>
      <name val="Arial"/>
      <family val="2"/>
    </font>
    <font>
      <b/>
      <sz val="12"/>
      <color rgb="FF000000"/>
      <name val="Arial"/>
      <family val="2"/>
    </font>
    <font>
      <sz val="11"/>
      <color indexed="8"/>
      <name val="Arial"/>
      <family val="2"/>
    </font>
    <font>
      <b/>
      <u/>
      <sz val="11"/>
      <color rgb="FF000000"/>
      <name val="Arial"/>
      <family val="2"/>
    </font>
    <font>
      <sz val="11"/>
      <color theme="1"/>
      <name val="Arial"/>
      <family val="2"/>
    </font>
    <font>
      <b/>
      <sz val="11"/>
      <color theme="1"/>
      <name val="Arial"/>
      <family val="2"/>
    </font>
    <font>
      <sz val="10"/>
      <name val="Arial"/>
      <family val="2"/>
    </font>
    <font>
      <sz val="20"/>
      <color theme="1"/>
      <name val="Arial"/>
      <family val="2"/>
    </font>
    <font>
      <sz val="11"/>
      <color theme="1"/>
      <name val="Calibri"/>
      <family val="2"/>
      <scheme val="minor"/>
    </font>
    <font>
      <b/>
      <sz val="16"/>
      <color rgb="FF000000"/>
      <name val="Arial"/>
      <family val="2"/>
    </font>
    <font>
      <sz val="10"/>
      <color rgb="FF000000"/>
      <name val="Arial"/>
      <family val="2"/>
    </font>
    <font>
      <b/>
      <sz val="10"/>
      <color theme="1"/>
      <name val="Arial"/>
      <family val="2"/>
    </font>
    <font>
      <sz val="11"/>
      <color rgb="FF000000"/>
      <name val="Calibri"/>
    </font>
    <font>
      <b/>
      <sz val="14"/>
      <color rgb="FF00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theme="4" tint="0.79998168889431442"/>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s>
  <cellStyleXfs count="14">
    <xf numFmtId="0" fontId="0" fillId="0" borderId="0"/>
    <xf numFmtId="0" fontId="2" fillId="0" borderId="0"/>
    <xf numFmtId="0" fontId="2" fillId="0" borderId="0"/>
    <xf numFmtId="0" fontId="2" fillId="0" borderId="0"/>
    <xf numFmtId="0" fontId="10" fillId="0" borderId="0"/>
    <xf numFmtId="0" fontId="10" fillId="0" borderId="0"/>
    <xf numFmtId="43" fontId="17" fillId="0" borderId="0" applyFont="0" applyFill="0" applyBorder="0" applyAlignment="0" applyProtection="0"/>
    <xf numFmtId="0" fontId="2" fillId="0" borderId="0"/>
    <xf numFmtId="0" fontId="19" fillId="0" borderId="0"/>
    <xf numFmtId="0" fontId="21" fillId="0" borderId="0"/>
    <xf numFmtId="0" fontId="1" fillId="0" borderId="0"/>
    <xf numFmtId="0" fontId="25" fillId="0" borderId="0"/>
    <xf numFmtId="0" fontId="21" fillId="0" borderId="0"/>
    <xf numFmtId="0" fontId="2" fillId="0" borderId="0"/>
  </cellStyleXfs>
  <cellXfs count="146">
    <xf numFmtId="0" fontId="0" fillId="0" borderId="0" xfId="0"/>
    <xf numFmtId="0" fontId="3" fillId="0" borderId="0" xfId="1" applyFont="1" applyAlignment="1">
      <alignment vertical="center" wrapText="1"/>
    </xf>
    <xf numFmtId="0" fontId="2" fillId="0" borderId="0" xfId="1" applyAlignment="1">
      <alignment horizontal="left" wrapText="1"/>
    </xf>
    <xf numFmtId="0" fontId="2" fillId="0" borderId="0" xfId="1"/>
    <xf numFmtId="0" fontId="4" fillId="0" borderId="0" xfId="1" applyFont="1" applyAlignment="1">
      <alignment horizontal="center" vertical="center"/>
    </xf>
    <xf numFmtId="0" fontId="4" fillId="0" borderId="0" xfId="1" applyFont="1" applyAlignment="1">
      <alignment vertical="center"/>
    </xf>
    <xf numFmtId="0" fontId="5" fillId="0" borderId="0" xfId="1" applyFont="1" applyAlignment="1">
      <alignment horizontal="center" vertical="center"/>
    </xf>
    <xf numFmtId="0" fontId="5" fillId="0" borderId="0" xfId="1" applyFont="1" applyAlignment="1">
      <alignment vertical="center"/>
    </xf>
    <xf numFmtId="0" fontId="2" fillId="0" borderId="0" xfId="1" applyAlignment="1">
      <alignment horizontal="center"/>
    </xf>
    <xf numFmtId="0" fontId="6" fillId="0" borderId="0" xfId="2" applyFont="1" applyAlignment="1">
      <alignment horizontal="center" vertical="center" wrapText="1"/>
    </xf>
    <xf numFmtId="0" fontId="7" fillId="0" borderId="0" xfId="3" applyFont="1" applyAlignment="1">
      <alignment horizontal="center" vertical="center" wrapText="1"/>
    </xf>
    <xf numFmtId="0" fontId="8" fillId="0" borderId="0" xfId="1" applyFont="1"/>
    <xf numFmtId="0" fontId="9" fillId="0" borderId="0" xfId="1" applyFont="1"/>
    <xf numFmtId="49" fontId="8" fillId="0" borderId="0" xfId="1" applyNumberFormat="1" applyFont="1"/>
    <xf numFmtId="49" fontId="8" fillId="0" borderId="0" xfId="1" applyNumberFormat="1" applyFont="1" applyAlignment="1">
      <alignment horizontal="left" vertical="top"/>
    </xf>
    <xf numFmtId="49" fontId="8" fillId="0" borderId="0" xfId="1" applyNumberFormat="1" applyFont="1" applyAlignment="1">
      <alignment horizontal="left" vertical="top" wrapText="1"/>
    </xf>
    <xf numFmtId="14" fontId="11" fillId="0" borderId="0" xfId="5" applyNumberFormat="1" applyFont="1"/>
    <xf numFmtId="0" fontId="4" fillId="0" borderId="0" xfId="7" applyFont="1" applyAlignment="1">
      <alignment horizontal="center" vertical="center"/>
    </xf>
    <xf numFmtId="0" fontId="1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2" borderId="1" xfId="0" applyFill="1" applyBorder="1" applyAlignment="1">
      <alignment vertical="center"/>
    </xf>
    <xf numFmtId="0" fontId="0" fillId="2" borderId="1" xfId="0" applyFill="1" applyBorder="1" applyAlignment="1">
      <alignment horizontal="center" vertical="center"/>
    </xf>
    <xf numFmtId="3" fontId="0" fillId="0" borderId="1" xfId="0" applyNumberFormat="1" applyBorder="1" applyAlignment="1">
      <alignment vertical="center"/>
    </xf>
    <xf numFmtId="3" fontId="0" fillId="2" borderId="1" xfId="0" applyNumberFormat="1" applyFill="1" applyBorder="1" applyAlignment="1">
      <alignment vertical="center"/>
    </xf>
    <xf numFmtId="0" fontId="15" fillId="3" borderId="19" xfId="0" applyFont="1" applyFill="1" applyBorder="1" applyAlignment="1">
      <alignment horizontal="center" vertical="center"/>
    </xf>
    <xf numFmtId="0" fontId="15" fillId="3" borderId="24" xfId="0" applyFont="1" applyFill="1" applyBorder="1" applyAlignment="1">
      <alignment horizontal="center" vertical="center"/>
    </xf>
    <xf numFmtId="0" fontId="0" fillId="5" borderId="6" xfId="0" applyFill="1" applyBorder="1" applyAlignment="1">
      <alignment horizontal="left"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0" fontId="15" fillId="5" borderId="8" xfId="0" applyFont="1" applyFill="1" applyBorder="1" applyAlignment="1">
      <alignment vertical="center" wrapText="1"/>
    </xf>
    <xf numFmtId="0" fontId="0" fillId="5" borderId="1" xfId="0" applyFill="1" applyBorder="1" applyAlignment="1">
      <alignment horizontal="center" vertical="center"/>
    </xf>
    <xf numFmtId="0" fontId="0" fillId="5" borderId="9" xfId="0" applyFill="1" applyBorder="1" applyAlignment="1">
      <alignment horizontal="center" vertical="center"/>
    </xf>
    <xf numFmtId="0" fontId="15" fillId="5" borderId="21" xfId="0" applyFont="1" applyFill="1" applyBorder="1" applyAlignment="1">
      <alignment vertical="center" wrapText="1"/>
    </xf>
    <xf numFmtId="0" fontId="0" fillId="5" borderId="2" xfId="0" applyFill="1" applyBorder="1" applyAlignment="1">
      <alignment horizontal="center" vertical="center"/>
    </xf>
    <xf numFmtId="0" fontId="0" fillId="5" borderId="20" xfId="0" applyFill="1" applyBorder="1" applyAlignment="1">
      <alignment horizontal="center" vertical="center"/>
    </xf>
    <xf numFmtId="43" fontId="0" fillId="5" borderId="1" xfId="6" applyFont="1" applyFill="1" applyBorder="1" applyAlignment="1">
      <alignment horizontal="center" vertical="center"/>
    </xf>
    <xf numFmtId="43" fontId="0" fillId="5" borderId="9" xfId="6" applyFont="1" applyFill="1" applyBorder="1" applyAlignment="1">
      <alignment horizontal="center" vertical="center"/>
    </xf>
    <xf numFmtId="4" fontId="0" fillId="4" borderId="1" xfId="0" applyNumberFormat="1" applyFill="1" applyBorder="1" applyAlignment="1" applyProtection="1">
      <alignment vertical="center"/>
      <protection locked="0"/>
    </xf>
    <xf numFmtId="0" fontId="14" fillId="2" borderId="26" xfId="0" applyFont="1" applyFill="1" applyBorder="1" applyAlignment="1">
      <alignment vertical="center" wrapText="1"/>
    </xf>
    <xf numFmtId="0" fontId="14" fillId="2" borderId="27" xfId="0" applyFont="1" applyFill="1" applyBorder="1" applyAlignment="1">
      <alignment vertical="center" wrapText="1"/>
    </xf>
    <xf numFmtId="0" fontId="14" fillId="2" borderId="22" xfId="0" applyFont="1" applyFill="1" applyBorder="1" applyAlignment="1">
      <alignment vertical="center" wrapText="1"/>
    </xf>
    <xf numFmtId="0" fontId="15" fillId="3" borderId="10" xfId="0" applyFont="1" applyFill="1" applyBorder="1" applyAlignment="1">
      <alignment vertical="center" wrapText="1"/>
    </xf>
    <xf numFmtId="0" fontId="0" fillId="0" borderId="1" xfId="0" applyBorder="1" applyAlignment="1">
      <alignment horizontal="left" vertical="center"/>
    </xf>
    <xf numFmtId="0" fontId="13" fillId="6" borderId="2" xfId="0" applyFont="1" applyFill="1" applyBorder="1" applyAlignment="1">
      <alignment vertical="center"/>
    </xf>
    <xf numFmtId="0" fontId="13" fillId="6" borderId="2" xfId="0" applyFont="1" applyFill="1" applyBorder="1" applyAlignment="1">
      <alignment vertical="center" wrapText="1"/>
    </xf>
    <xf numFmtId="0" fontId="23" fillId="0" borderId="1" xfId="0" applyFont="1" applyBorder="1" applyAlignment="1">
      <alignment horizontal="left" vertical="center"/>
    </xf>
    <xf numFmtId="0" fontId="23" fillId="0" borderId="1" xfId="0" applyFont="1" applyBorder="1" applyAlignment="1">
      <alignment vertical="center"/>
    </xf>
    <xf numFmtId="3" fontId="23" fillId="0" borderId="1" xfId="0" applyNumberFormat="1" applyFont="1" applyBorder="1" applyAlignment="1">
      <alignment vertical="center"/>
    </xf>
    <xf numFmtId="0" fontId="23" fillId="0" borderId="1" xfId="0" applyFont="1" applyBorder="1" applyAlignment="1">
      <alignment horizontal="left" vertical="center" wrapText="1"/>
    </xf>
    <xf numFmtId="0" fontId="24" fillId="6" borderId="1" xfId="0" applyFont="1" applyFill="1" applyBorder="1" applyAlignment="1">
      <alignment horizontal="left"/>
    </xf>
    <xf numFmtId="3" fontId="24" fillId="6" borderId="1" xfId="0" applyNumberFormat="1" applyFont="1" applyFill="1" applyBorder="1"/>
    <xf numFmtId="0" fontId="24" fillId="6" borderId="1" xfId="0" applyFont="1" applyFill="1" applyBorder="1"/>
    <xf numFmtId="0" fontId="0" fillId="5" borderId="2" xfId="0" applyFill="1" applyBorder="1" applyAlignment="1">
      <alignment horizontal="left" vertical="center"/>
    </xf>
    <xf numFmtId="4" fontId="18" fillId="2" borderId="1" xfId="0" applyNumberFormat="1" applyFont="1" applyFill="1" applyBorder="1" applyAlignment="1">
      <alignment vertical="center"/>
    </xf>
    <xf numFmtId="0" fontId="18" fillId="2" borderId="1" xfId="0" applyFont="1" applyFill="1" applyBorder="1" applyAlignment="1">
      <alignment vertical="center"/>
    </xf>
    <xf numFmtId="0" fontId="11" fillId="0" borderId="0" xfId="0" applyFont="1"/>
    <xf numFmtId="0" fontId="0" fillId="0" borderId="0" xfId="0" applyAlignment="1">
      <alignment vertical="center"/>
    </xf>
    <xf numFmtId="165" fontId="11" fillId="5" borderId="1" xfId="5" applyNumberFormat="1" applyFont="1" applyFill="1" applyBorder="1" applyAlignment="1">
      <alignment horizontal="center" vertical="center"/>
    </xf>
    <xf numFmtId="165" fontId="11" fillId="5" borderId="1" xfId="5" applyNumberFormat="1" applyFont="1" applyFill="1" applyBorder="1" applyAlignment="1">
      <alignment horizontal="left" vertical="center"/>
    </xf>
    <xf numFmtId="166" fontId="11" fillId="5" borderId="1" xfId="5" applyNumberFormat="1" applyFont="1" applyFill="1" applyBorder="1" applyAlignment="1">
      <alignment horizontal="left" vertical="center"/>
    </xf>
    <xf numFmtId="166" fontId="0" fillId="0" borderId="1" xfId="0" applyNumberFormat="1" applyBorder="1" applyAlignment="1">
      <alignment horizontal="left" vertical="center"/>
    </xf>
    <xf numFmtId="0" fontId="11" fillId="3" borderId="1" xfId="5" applyFont="1" applyFill="1" applyBorder="1" applyAlignment="1">
      <alignment vertical="center"/>
    </xf>
    <xf numFmtId="164" fontId="0" fillId="5" borderId="1" xfId="0" applyNumberFormat="1" applyFill="1" applyBorder="1" applyAlignment="1">
      <alignment horizontal="left" vertical="center"/>
    </xf>
    <xf numFmtId="0" fontId="23" fillId="5" borderId="1" xfId="0" applyFont="1" applyFill="1" applyBorder="1" applyAlignment="1">
      <alignment horizontal="left" vertical="center"/>
    </xf>
    <xf numFmtId="3" fontId="0" fillId="0" borderId="0" xfId="0" applyNumberFormat="1"/>
    <xf numFmtId="0" fontId="2" fillId="0" borderId="1" xfId="13" applyBorder="1" applyAlignment="1">
      <alignment horizontal="center" vertical="center"/>
    </xf>
    <xf numFmtId="0" fontId="2" fillId="0" borderId="1" xfId="13" applyBorder="1" applyAlignment="1">
      <alignment horizontal="left" vertical="top" wrapText="1"/>
    </xf>
    <xf numFmtId="0" fontId="2" fillId="0" borderId="1" xfId="13" applyBorder="1" applyAlignment="1">
      <alignment vertical="center"/>
    </xf>
    <xf numFmtId="0" fontId="2" fillId="5" borderId="1" xfId="13" applyFill="1" applyBorder="1" applyAlignment="1">
      <alignment horizontal="center" vertical="center"/>
    </xf>
    <xf numFmtId="0" fontId="2" fillId="0" borderId="2" xfId="13" applyBorder="1" applyAlignment="1">
      <alignment horizontal="left" vertical="center" wrapText="1"/>
    </xf>
    <xf numFmtId="0" fontId="2" fillId="0" borderId="1" xfId="13" applyBorder="1" applyAlignment="1">
      <alignment horizontal="left" vertical="center" wrapText="1"/>
    </xf>
    <xf numFmtId="0" fontId="2" fillId="2" borderId="1" xfId="13" applyFill="1" applyBorder="1" applyAlignment="1">
      <alignment horizontal="left" vertical="center" wrapText="1"/>
    </xf>
    <xf numFmtId="3" fontId="2" fillId="0" borderId="1" xfId="13" applyNumberFormat="1" applyBorder="1" applyAlignment="1">
      <alignment horizontal="center" vertical="center"/>
    </xf>
    <xf numFmtId="166" fontId="0" fillId="0" borderId="19" xfId="0" applyNumberFormat="1" applyBorder="1" applyAlignment="1">
      <alignment vertical="center"/>
    </xf>
    <xf numFmtId="0" fontId="15" fillId="5" borderId="1" xfId="0" applyFont="1" applyFill="1" applyBorder="1" applyAlignment="1">
      <alignment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0" fillId="2" borderId="1" xfId="0" applyFill="1" applyBorder="1" applyAlignment="1">
      <alignment horizontal="center" vertical="center"/>
    </xf>
    <xf numFmtId="0" fontId="16"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0" fillId="2" borderId="1" xfId="0" applyFill="1" applyBorder="1" applyAlignment="1">
      <alignment horizontal="center" vertical="center" wrapText="1"/>
    </xf>
    <xf numFmtId="0" fontId="0" fillId="2" borderId="3" xfId="0" applyFill="1" applyBorder="1" applyAlignment="1">
      <alignment horizontal="center" vertical="center" wrapText="1"/>
    </xf>
    <xf numFmtId="0" fontId="0" fillId="2" borderId="5" xfId="0" applyFill="1" applyBorder="1" applyAlignment="1">
      <alignment horizontal="center" vertical="center" wrapText="1"/>
    </xf>
    <xf numFmtId="4" fontId="0" fillId="4" borderId="19" xfId="0" applyNumberFormat="1" applyFill="1" applyBorder="1" applyAlignment="1" applyProtection="1">
      <alignment horizontal="center" vertical="center"/>
      <protection locked="0"/>
    </xf>
    <xf numFmtId="4" fontId="0" fillId="4" borderId="28" xfId="0" applyNumberFormat="1" applyFill="1" applyBorder="1" applyAlignment="1" applyProtection="1">
      <alignment horizontal="center" vertical="center"/>
      <protection locked="0"/>
    </xf>
    <xf numFmtId="4" fontId="0" fillId="4" borderId="2" xfId="0" applyNumberFormat="1" applyFill="1" applyBorder="1" applyAlignment="1" applyProtection="1">
      <alignment horizontal="center" vertical="center"/>
      <protection locked="0"/>
    </xf>
    <xf numFmtId="0" fontId="0" fillId="0" borderId="1" xfId="0" applyBorder="1" applyAlignment="1">
      <alignment horizontal="center" vertical="center"/>
    </xf>
    <xf numFmtId="0" fontId="26" fillId="2" borderId="3" xfId="5" applyFont="1" applyFill="1" applyBorder="1" applyAlignment="1">
      <alignment horizontal="center" vertical="center"/>
    </xf>
    <xf numFmtId="0" fontId="26" fillId="2" borderId="4" xfId="5" applyFont="1" applyFill="1" applyBorder="1" applyAlignment="1">
      <alignment horizontal="center" vertical="center"/>
    </xf>
    <xf numFmtId="0" fontId="26" fillId="2" borderId="5" xfId="5" applyFont="1" applyFill="1" applyBorder="1" applyAlignment="1">
      <alignment horizontal="center" vertical="center"/>
    </xf>
    <xf numFmtId="0" fontId="11" fillId="3" borderId="3" xfId="5" applyFont="1" applyFill="1" applyBorder="1" applyAlignment="1">
      <alignment horizontal="center" vertical="center"/>
    </xf>
    <xf numFmtId="0" fontId="11" fillId="3" borderId="5" xfId="5" applyFont="1" applyFill="1" applyBorder="1" applyAlignment="1">
      <alignment horizontal="center" vertical="center"/>
    </xf>
    <xf numFmtId="165" fontId="11" fillId="5" borderId="1" xfId="5" applyNumberFormat="1" applyFont="1" applyFill="1" applyBorder="1" applyAlignment="1">
      <alignment horizontal="center" vertical="center"/>
    </xf>
    <xf numFmtId="166" fontId="0" fillId="0" borderId="19" xfId="0" applyNumberFormat="1" applyBorder="1" applyAlignment="1">
      <alignment horizontal="left" vertical="center"/>
    </xf>
    <xf numFmtId="166" fontId="0" fillId="0" borderId="2" xfId="0" applyNumberFormat="1" applyBorder="1" applyAlignment="1">
      <alignment horizontal="left" vertical="center"/>
    </xf>
    <xf numFmtId="165" fontId="11" fillId="5" borderId="19" xfId="5" applyNumberFormat="1" applyFont="1" applyFill="1" applyBorder="1" applyAlignment="1">
      <alignment horizontal="center" vertical="center"/>
    </xf>
    <xf numFmtId="165" fontId="11" fillId="5" borderId="2" xfId="5" applyNumberFormat="1" applyFont="1" applyFill="1" applyBorder="1" applyAlignment="1">
      <alignment horizontal="center" vertical="center"/>
    </xf>
    <xf numFmtId="166" fontId="11" fillId="5" borderId="19" xfId="5" applyNumberFormat="1" applyFont="1" applyFill="1" applyBorder="1" applyAlignment="1">
      <alignment horizontal="left" vertical="center"/>
    </xf>
    <xf numFmtId="166" fontId="11" fillId="5" borderId="2" xfId="5" applyNumberFormat="1" applyFont="1" applyFill="1" applyBorder="1" applyAlignment="1">
      <alignment horizontal="left" vertical="center"/>
    </xf>
    <xf numFmtId="165" fontId="11" fillId="5" borderId="28" xfId="5" applyNumberFormat="1" applyFont="1" applyFill="1" applyBorder="1" applyAlignment="1">
      <alignment horizontal="center" vertical="center"/>
    </xf>
    <xf numFmtId="166" fontId="11" fillId="5" borderId="28" xfId="5" applyNumberFormat="1" applyFont="1" applyFill="1" applyBorder="1" applyAlignment="1">
      <alignment horizontal="left" vertical="center"/>
    </xf>
    <xf numFmtId="0" fontId="0" fillId="0" borderId="19" xfId="0" applyBorder="1" applyAlignment="1">
      <alignment horizontal="left" vertical="center"/>
    </xf>
    <xf numFmtId="0" fontId="0" fillId="0" borderId="28" xfId="0" applyBorder="1" applyAlignment="1">
      <alignment horizontal="left" vertical="center"/>
    </xf>
    <xf numFmtId="0" fontId="0" fillId="0" borderId="2" xfId="0" applyBorder="1" applyAlignment="1">
      <alignment horizontal="left" vertical="center"/>
    </xf>
    <xf numFmtId="0" fontId="0" fillId="3" borderId="1" xfId="0" applyFill="1" applyBorder="1" applyAlignment="1">
      <alignment horizont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5" xfId="0" applyFont="1" applyFill="1" applyBorder="1" applyAlignment="1">
      <alignment horizontal="center" vertical="center"/>
    </xf>
    <xf numFmtId="0" fontId="15" fillId="5" borderId="1" xfId="0" applyFont="1" applyFill="1" applyBorder="1" applyAlignment="1">
      <alignment horizontal="left" vertical="center" wrapText="1"/>
    </xf>
    <xf numFmtId="0" fontId="15" fillId="3" borderId="23" xfId="0" applyFont="1" applyFill="1" applyBorder="1" applyAlignment="1">
      <alignment horizontal="left" vertical="center" wrapText="1"/>
    </xf>
    <xf numFmtId="0" fontId="15" fillId="3" borderId="25" xfId="0" applyFont="1" applyFill="1" applyBorder="1" applyAlignment="1">
      <alignment horizontal="left" vertical="center" wrapText="1"/>
    </xf>
    <xf numFmtId="0" fontId="15" fillId="5" borderId="2"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0" fillId="5" borderId="3" xfId="0" applyFill="1" applyBorder="1" applyAlignment="1">
      <alignment horizontal="left" vertical="center" wrapText="1"/>
    </xf>
    <xf numFmtId="0" fontId="0" fillId="5" borderId="5" xfId="0" applyFill="1" applyBorder="1" applyAlignment="1">
      <alignment horizontal="left" vertical="center" wrapText="1"/>
    </xf>
    <xf numFmtId="0" fontId="15" fillId="5" borderId="3" xfId="0" applyFont="1" applyFill="1" applyBorder="1" applyAlignment="1">
      <alignment horizontal="left" vertical="center" wrapText="1"/>
    </xf>
    <xf numFmtId="0" fontId="15" fillId="5" borderId="5" xfId="0" applyFont="1" applyFill="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2" borderId="1" xfId="0" applyFill="1" applyBorder="1" applyAlignment="1">
      <alignment horizontal="left" vertical="center"/>
    </xf>
    <xf numFmtId="0" fontId="0" fillId="0" borderId="1" xfId="0" applyBorder="1" applyAlignment="1">
      <alignment horizontal="left" wrapText="1"/>
    </xf>
    <xf numFmtId="0" fontId="11" fillId="2" borderId="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2" fillId="2" borderId="3" xfId="0" applyFont="1" applyFill="1" applyBorder="1" applyAlignment="1">
      <alignment vertical="center"/>
    </xf>
    <xf numFmtId="0" fontId="12" fillId="2" borderId="5" xfId="0" applyFont="1" applyFill="1" applyBorder="1" applyAlignment="1">
      <alignment vertical="center"/>
    </xf>
    <xf numFmtId="0" fontId="18" fillId="2" borderId="3" xfId="0" applyFont="1" applyFill="1" applyBorder="1" applyAlignment="1">
      <alignment horizontal="right" vertical="center"/>
    </xf>
    <xf numFmtId="0" fontId="18" fillId="2" borderId="4" xfId="0" applyFont="1" applyFill="1" applyBorder="1" applyAlignment="1">
      <alignment horizontal="right" vertical="center"/>
    </xf>
    <xf numFmtId="0" fontId="18" fillId="2" borderId="5" xfId="0" applyFont="1" applyFill="1" applyBorder="1" applyAlignment="1">
      <alignment horizontal="right" vertical="center"/>
    </xf>
    <xf numFmtId="4" fontId="0" fillId="0" borderId="1" xfId="0" applyNumberFormat="1" applyBorder="1" applyAlignment="1" applyProtection="1">
      <alignment vertical="center"/>
    </xf>
    <xf numFmtId="4" fontId="8" fillId="4" borderId="1" xfId="0" applyNumberFormat="1" applyFont="1" applyFill="1" applyBorder="1" applyAlignment="1" applyProtection="1">
      <alignment vertical="center"/>
      <protection locked="0"/>
    </xf>
  </cellXfs>
  <cellStyles count="14">
    <cellStyle name="Komma" xfId="6" builtinId="3"/>
    <cellStyle name="Standard" xfId="0" builtinId="0"/>
    <cellStyle name="Standard 2" xfId="3" xr:uid="{00000000-0005-0000-0000-000002000000}"/>
    <cellStyle name="Standard 2 2" xfId="12" xr:uid="{00000000-0005-0000-0000-000003000000}"/>
    <cellStyle name="Standard 3" xfId="2" xr:uid="{00000000-0005-0000-0000-000004000000}"/>
    <cellStyle name="Standard 3 2" xfId="8" xr:uid="{00000000-0005-0000-0000-000005000000}"/>
    <cellStyle name="Standard 3 2 2" xfId="13" xr:uid="{00000000-0005-0000-0000-000006000000}"/>
    <cellStyle name="Standard 3 3" xfId="11" xr:uid="{00000000-0005-0000-0000-000007000000}"/>
    <cellStyle name="Standard 4" xfId="1" xr:uid="{00000000-0005-0000-0000-000008000000}"/>
    <cellStyle name="Standard 4 2" xfId="7" xr:uid="{00000000-0005-0000-0000-000009000000}"/>
    <cellStyle name="Standard 5" xfId="9" xr:uid="{00000000-0005-0000-0000-00000A000000}"/>
    <cellStyle name="Standard 6" xfId="4" xr:uid="{00000000-0005-0000-0000-00000B000000}"/>
    <cellStyle name="Standard 7" xfId="10" xr:uid="{00000000-0005-0000-0000-00000C000000}"/>
    <cellStyle name="Standard 8" xfId="5"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ommon/5_0/04_Beschaffung/Vergabepool/UnterhaltsGlasreinigung/Ausschreibung%20Glas%20Unterhalt%202016/Unterhaltsreinigung%20RDs%2020170101/Los01DirDortmund/03_Los01_LV%20Preisbl%20Unterhalt%20Direktion.xlsx" TargetMode="External"/><Relationship Id="rId1" Type="http://schemas.openxmlformats.org/officeDocument/2006/relationships/externalLinkPath" Target="/Common/5_0/04_Beschaffung/Vergabepool/UnterhaltsGlasreinigung/Ausschreibung%20Glas%20Unterhalt%202016/Unterhaltsreinigung%20RDs%2020170101/Los01DirDortmund/03_Los01_LV%20Preisbl%20Unterhalt%20Direkt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97Pool/UnterhaltsGlasreinigung/Ausschreibung%20GlasUnterhalt2016_17/UnterhaltRDsDIR201701/Sammlung/Los02Neumuenster/03_Los02_LV%20Preisbl%20Unterhalt%20NMS.xlsx" TargetMode="External"/><Relationship Id="rId1" Type="http://schemas.openxmlformats.org/officeDocument/2006/relationships/externalLinkPath" Target="/ID100000_alle/97Pool/UnterhaltsGlasreinigung/Ausschreibung%20GlasUnterhalt2016_17/UnterhaltRDsDIR201701/Sammlung/Los02Neumuenster/03_Los02_LV%20Preisbl%20Unterhalt%20NM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ommon/5_0/04_Beschaffung/Vergabepool/UnterhaltsGlasreinigung/Ausschreibung%20BIZ%20DO_SH%202015/Ausschreibungsunterlagen/RDs%20national/DOCaktuell/Leistungsverzeichnis%20Kiel%20.xlsx" TargetMode="External"/><Relationship Id="rId1" Type="http://schemas.openxmlformats.org/officeDocument/2006/relationships/externalLinkPath" Target="/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ckblatt"/>
      <sheetName val="Übersicht"/>
      <sheetName val="Liste Direktion"/>
      <sheetName val="Standardaufgaben"/>
      <sheetName val="Zusatzaufgaben"/>
      <sheetName val="Besonderheiten"/>
      <sheetName val="Preisblatt"/>
      <sheetName val="Reinigungszeiten"/>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ckblatt"/>
      <sheetName val="Übersicht"/>
      <sheetName val="Liste NMS"/>
      <sheetName val="Standardaufgaben"/>
      <sheetName val="Zusatzaufgaben"/>
      <sheetName val="Besonderheiten"/>
      <sheetName val="Preisblatt"/>
      <sheetName val="Reinigungszeiten"/>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3"/>
  <sheetViews>
    <sheetView view="pageLayout" zoomScaleNormal="100" workbookViewId="0">
      <selection activeCell="B1" sqref="B1"/>
    </sheetView>
  </sheetViews>
  <sheetFormatPr baseColWidth="10" defaultColWidth="11" defaultRowHeight="12.75" x14ac:dyDescent="0.2"/>
  <cols>
    <col min="1" max="1" width="12.125" style="3" customWidth="1"/>
    <col min="2" max="2" width="61.25" style="3" customWidth="1"/>
    <col min="3" max="3" width="8.5" style="3" customWidth="1"/>
    <col min="4" max="16384" width="11" style="3"/>
  </cols>
  <sheetData>
    <row r="1" spans="1:3" s="2" customFormat="1" ht="217.5" customHeight="1" x14ac:dyDescent="0.2">
      <c r="A1" s="1"/>
      <c r="B1" s="1"/>
      <c r="C1" s="1"/>
    </row>
    <row r="2" spans="1:3" ht="26.25" customHeight="1" x14ac:dyDescent="0.2">
      <c r="B2" s="4" t="s">
        <v>158</v>
      </c>
      <c r="C2" s="5"/>
    </row>
    <row r="3" spans="1:3" ht="50.25" customHeight="1" x14ac:dyDescent="0.2">
      <c r="B3" s="6" t="s">
        <v>156</v>
      </c>
      <c r="C3" s="7"/>
    </row>
    <row r="4" spans="1:3" ht="50.25" customHeight="1" x14ac:dyDescent="0.2">
      <c r="B4" s="6" t="s">
        <v>0</v>
      </c>
      <c r="C4" s="7"/>
    </row>
    <row r="5" spans="1:3" ht="21.75" customHeight="1" x14ac:dyDescent="0.2">
      <c r="A5" s="7"/>
      <c r="B5" s="17" t="s">
        <v>27</v>
      </c>
    </row>
    <row r="6" spans="1:3" ht="21.75" customHeight="1" x14ac:dyDescent="0.2">
      <c r="A6" s="7"/>
      <c r="B6" s="17" t="s">
        <v>86</v>
      </c>
    </row>
    <row r="7" spans="1:3" ht="23.25" customHeight="1" x14ac:dyDescent="0.2"/>
    <row r="8" spans="1:3" ht="40.5" customHeight="1" x14ac:dyDescent="0.2">
      <c r="B8" s="4" t="s">
        <v>1</v>
      </c>
      <c r="C8" s="5"/>
    </row>
    <row r="9" spans="1:3" x14ac:dyDescent="0.2">
      <c r="B9" s="8" t="s">
        <v>157</v>
      </c>
    </row>
    <row r="11" spans="1:3" ht="20.25" x14ac:dyDescent="0.2">
      <c r="B11" s="9"/>
    </row>
    <row r="12" spans="1:3" x14ac:dyDescent="0.2">
      <c r="B12" s="10"/>
    </row>
    <row r="60" spans="1:3" ht="15" x14ac:dyDescent="0.25">
      <c r="A60" s="11"/>
      <c r="B60" s="12"/>
      <c r="C60" s="13"/>
    </row>
    <row r="61" spans="1:3" ht="14.25" x14ac:dyDescent="0.2">
      <c r="A61" s="14"/>
      <c r="B61" s="14"/>
      <c r="C61" s="14"/>
    </row>
    <row r="62" spans="1:3" ht="14.25" x14ac:dyDescent="0.2">
      <c r="A62" s="14"/>
      <c r="B62" s="14"/>
      <c r="C62" s="14"/>
    </row>
    <row r="63" spans="1:3" ht="14.25" x14ac:dyDescent="0.2">
      <c r="A63" s="14"/>
      <c r="B63" s="14"/>
      <c r="C63" s="14"/>
    </row>
    <row r="64" spans="1:3" ht="14.25" x14ac:dyDescent="0.2">
      <c r="A64" s="14"/>
      <c r="B64" s="14"/>
      <c r="C64" s="14"/>
    </row>
    <row r="65" spans="1:3" ht="14.25" x14ac:dyDescent="0.2">
      <c r="A65" s="15"/>
      <c r="B65" s="15"/>
      <c r="C65" s="15"/>
    </row>
    <row r="66" spans="1:3" ht="14.25" x14ac:dyDescent="0.2">
      <c r="A66" s="11"/>
      <c r="B66" s="13"/>
      <c r="C66" s="13"/>
    </row>
    <row r="67" spans="1:3" ht="14.25" x14ac:dyDescent="0.2">
      <c r="A67" s="11"/>
      <c r="B67" s="13"/>
      <c r="C67" s="13"/>
    </row>
    <row r="68" spans="1:3" ht="14.25" x14ac:dyDescent="0.2">
      <c r="A68" s="11"/>
      <c r="B68" s="13"/>
      <c r="C68" s="13"/>
    </row>
    <row r="69" spans="1:3" ht="14.25" x14ac:dyDescent="0.2">
      <c r="A69" s="11"/>
      <c r="B69" s="13"/>
      <c r="C69" s="13"/>
    </row>
    <row r="70" spans="1:3" ht="14.25" x14ac:dyDescent="0.2">
      <c r="A70" s="11"/>
      <c r="B70" s="13"/>
      <c r="C70" s="13"/>
    </row>
    <row r="71" spans="1:3" ht="14.25" x14ac:dyDescent="0.2">
      <c r="A71" s="11"/>
      <c r="B71" s="13"/>
      <c r="C71" s="13"/>
    </row>
    <row r="72" spans="1:3" ht="14.25" x14ac:dyDescent="0.2">
      <c r="A72" s="11"/>
      <c r="B72" s="13"/>
      <c r="C72" s="13"/>
    </row>
    <row r="73" spans="1:3" ht="14.25" x14ac:dyDescent="0.2">
      <c r="A73" s="11"/>
      <c r="B73" s="13"/>
      <c r="C73" s="13"/>
    </row>
    <row r="74" spans="1:3" ht="14.25" x14ac:dyDescent="0.2">
      <c r="A74" s="11"/>
      <c r="B74" s="13"/>
      <c r="C74" s="13"/>
    </row>
    <row r="75" spans="1:3" ht="14.25" x14ac:dyDescent="0.2">
      <c r="A75" s="11"/>
      <c r="B75" s="13"/>
      <c r="C75" s="13"/>
    </row>
    <row r="76" spans="1:3" ht="14.25" x14ac:dyDescent="0.2">
      <c r="A76" s="11"/>
      <c r="B76" s="13"/>
      <c r="C76" s="13"/>
    </row>
    <row r="77" spans="1:3" ht="14.25" x14ac:dyDescent="0.2">
      <c r="A77" s="11"/>
      <c r="B77" s="13"/>
      <c r="C77" s="13"/>
    </row>
    <row r="78" spans="1:3" ht="14.25" x14ac:dyDescent="0.2">
      <c r="A78" s="11"/>
      <c r="B78" s="13"/>
      <c r="C78" s="13"/>
    </row>
    <row r="79" spans="1:3" ht="14.25" x14ac:dyDescent="0.2">
      <c r="A79" s="11"/>
      <c r="B79" s="13"/>
      <c r="C79" s="13"/>
    </row>
    <row r="80" spans="1:3" ht="14.25" x14ac:dyDescent="0.2">
      <c r="A80" s="11"/>
      <c r="B80" s="13"/>
      <c r="C80" s="13"/>
    </row>
    <row r="81" spans="1:3" ht="14.25" x14ac:dyDescent="0.2">
      <c r="A81" s="11"/>
      <c r="B81" s="13"/>
      <c r="C81" s="13"/>
    </row>
    <row r="82" spans="1:3" ht="14.25" x14ac:dyDescent="0.2">
      <c r="A82" s="11"/>
      <c r="B82" s="13"/>
      <c r="C82" s="13"/>
    </row>
    <row r="83" spans="1:3" ht="14.25" x14ac:dyDescent="0.2">
      <c r="A83" s="11"/>
      <c r="B83" s="13"/>
      <c r="C83" s="13"/>
    </row>
    <row r="84" spans="1:3" ht="14.25" x14ac:dyDescent="0.2">
      <c r="A84" s="11"/>
      <c r="B84" s="13"/>
      <c r="C84" s="13"/>
    </row>
    <row r="85" spans="1:3" ht="14.25" x14ac:dyDescent="0.2">
      <c r="A85" s="11"/>
      <c r="B85" s="13"/>
      <c r="C85" s="13"/>
    </row>
    <row r="86" spans="1:3" ht="14.25" x14ac:dyDescent="0.2">
      <c r="A86" s="11"/>
      <c r="B86" s="13"/>
      <c r="C86" s="13"/>
    </row>
    <row r="87" spans="1:3" ht="14.25" x14ac:dyDescent="0.2">
      <c r="A87" s="11"/>
      <c r="B87" s="13"/>
      <c r="C87" s="13"/>
    </row>
    <row r="88" spans="1:3" ht="14.25" x14ac:dyDescent="0.2">
      <c r="A88" s="11"/>
      <c r="B88" s="13"/>
      <c r="C88" s="13"/>
    </row>
    <row r="89" spans="1:3" ht="14.25" x14ac:dyDescent="0.2">
      <c r="A89" s="11"/>
      <c r="B89" s="13"/>
      <c r="C89" s="13"/>
    </row>
    <row r="90" spans="1:3" ht="14.25" x14ac:dyDescent="0.2">
      <c r="A90" s="11"/>
      <c r="B90" s="13"/>
      <c r="C90" s="13"/>
    </row>
    <row r="91" spans="1:3" ht="14.25" x14ac:dyDescent="0.2">
      <c r="A91" s="11"/>
      <c r="B91" s="13"/>
      <c r="C91" s="13"/>
    </row>
    <row r="92" spans="1:3" ht="14.25" x14ac:dyDescent="0.2">
      <c r="A92" s="11"/>
      <c r="B92" s="13"/>
      <c r="C92" s="13"/>
    </row>
    <row r="93" spans="1:3" ht="14.25" x14ac:dyDescent="0.2">
      <c r="A93" s="11"/>
      <c r="B93" s="13"/>
      <c r="C93" s="13"/>
    </row>
    <row r="94" spans="1:3" ht="14.25" x14ac:dyDescent="0.2">
      <c r="A94" s="11"/>
      <c r="B94" s="13"/>
      <c r="C94" s="13"/>
    </row>
    <row r="95" spans="1:3" ht="14.25" x14ac:dyDescent="0.2">
      <c r="A95" s="11"/>
      <c r="B95" s="13"/>
      <c r="C95" s="13"/>
    </row>
    <row r="96" spans="1:3" ht="14.25" x14ac:dyDescent="0.2">
      <c r="A96" s="11"/>
      <c r="B96" s="13"/>
      <c r="C96" s="13"/>
    </row>
    <row r="97" spans="1:3" ht="14.25" x14ac:dyDescent="0.2">
      <c r="A97" s="11"/>
      <c r="B97" s="13"/>
      <c r="C97" s="13"/>
    </row>
    <row r="98" spans="1:3" ht="14.25" x14ac:dyDescent="0.2">
      <c r="A98" s="11"/>
      <c r="B98" s="13"/>
      <c r="C98" s="13"/>
    </row>
    <row r="99" spans="1:3" ht="14.25" x14ac:dyDescent="0.2">
      <c r="A99" s="11"/>
      <c r="B99" s="13"/>
      <c r="C99" s="13"/>
    </row>
    <row r="100" spans="1:3" ht="14.25" x14ac:dyDescent="0.2">
      <c r="A100" s="11"/>
      <c r="B100" s="13"/>
      <c r="C100" s="13"/>
    </row>
    <row r="101" spans="1:3" ht="14.25" x14ac:dyDescent="0.2">
      <c r="A101" s="11"/>
      <c r="B101" s="13"/>
      <c r="C101" s="13"/>
    </row>
    <row r="102" spans="1:3" ht="14.25" x14ac:dyDescent="0.2">
      <c r="A102" s="11"/>
      <c r="B102" s="13"/>
      <c r="C102" s="13"/>
    </row>
    <row r="103" spans="1:3" ht="14.25" x14ac:dyDescent="0.2">
      <c r="A103" s="11"/>
      <c r="B103" s="13"/>
      <c r="C103" s="13"/>
    </row>
    <row r="104" spans="1:3" ht="14.25" x14ac:dyDescent="0.2">
      <c r="A104" s="11"/>
      <c r="B104" s="13"/>
      <c r="C104" s="13"/>
    </row>
    <row r="105" spans="1:3" ht="14.25" x14ac:dyDescent="0.2">
      <c r="A105" s="11"/>
      <c r="B105" s="13"/>
      <c r="C105" s="13"/>
    </row>
    <row r="106" spans="1:3" ht="14.25" x14ac:dyDescent="0.2">
      <c r="A106" s="11"/>
      <c r="B106" s="13"/>
      <c r="C106" s="13"/>
    </row>
    <row r="107" spans="1:3" ht="14.25" x14ac:dyDescent="0.2">
      <c r="A107" s="11"/>
      <c r="B107" s="13"/>
      <c r="C107" s="13"/>
    </row>
    <row r="108" spans="1:3" ht="14.25" x14ac:dyDescent="0.2">
      <c r="A108" s="11"/>
      <c r="B108" s="13"/>
      <c r="C108" s="13"/>
    </row>
    <row r="109" spans="1:3" ht="14.25" x14ac:dyDescent="0.2">
      <c r="A109" s="11"/>
      <c r="B109" s="13"/>
      <c r="C109" s="13"/>
    </row>
    <row r="110" spans="1:3" ht="14.25" x14ac:dyDescent="0.2">
      <c r="A110" s="11"/>
      <c r="B110" s="13"/>
      <c r="C110" s="13"/>
    </row>
    <row r="111" spans="1:3" ht="14.25" x14ac:dyDescent="0.2">
      <c r="A111" s="11"/>
      <c r="B111" s="13"/>
      <c r="C111" s="13"/>
    </row>
    <row r="112" spans="1:3" ht="14.25" x14ac:dyDescent="0.2">
      <c r="A112" s="11"/>
      <c r="B112" s="13"/>
      <c r="C112" s="13"/>
    </row>
    <row r="113" spans="1:3" ht="14.25" x14ac:dyDescent="0.2">
      <c r="A113" s="11"/>
      <c r="B113" s="13"/>
      <c r="C113" s="13"/>
    </row>
  </sheetData>
  <sheetProtection algorithmName="SHA-512" hashValue="ly3d0V6yH7x8QT4dSmcaNjQ9H1/64fq1nKK8H6/SjN5hT2qPbhbzqGCXl4I0Y9YJ+yvSSpGLP/BT/FdLwPpnFA==" saltValue="ZBAXHvsupyP0Sv1mozIIYg==" spinCount="100000" sheet="1" objects="1" scenarios="1"/>
  <pageMargins left="0.35433070866141736" right="0.55118110236220474" top="0.63541666666666663" bottom="0.47244094488188981" header="0.31496062992125984" footer="0.27559055118110237"/>
  <pageSetup paperSize="9" orientation="portrait" r:id="rId1"/>
  <headerFooter alignWithMargins="0">
    <oddHeader>&amp;C&amp;8Anlage 03: Preisblatt zur Ausschreibung
"Unterhaltsreinigung im Bildungszentrum Dortmund" der AOK NordWest; Stand: 15.09.2026</oddHeader>
    <oddFooter>&amp;L&amp;F/&amp;A&amp;R&amp;P/&amp;N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4"/>
  <sheetViews>
    <sheetView view="pageLayout" zoomScaleNormal="100" workbookViewId="0">
      <selection activeCell="A2" sqref="A2:B2"/>
    </sheetView>
  </sheetViews>
  <sheetFormatPr baseColWidth="10" defaultRowHeight="14.25" x14ac:dyDescent="0.2"/>
  <cols>
    <col min="1" max="1" width="15.5" bestFit="1" customWidth="1"/>
    <col min="2" max="2" width="43" bestFit="1" customWidth="1"/>
    <col min="3" max="3" width="9.75" bestFit="1" customWidth="1"/>
    <col min="4" max="4" width="9.25" bestFit="1" customWidth="1"/>
  </cols>
  <sheetData>
    <row r="1" spans="1:4" s="57" customFormat="1" ht="24" customHeight="1" x14ac:dyDescent="0.2">
      <c r="A1" s="94" t="s">
        <v>12</v>
      </c>
      <c r="B1" s="95"/>
      <c r="C1" s="95"/>
      <c r="D1" s="96"/>
    </row>
    <row r="2" spans="1:4" ht="24" customHeight="1" x14ac:dyDescent="0.2">
      <c r="A2" s="97" t="s">
        <v>113</v>
      </c>
      <c r="B2" s="98"/>
      <c r="C2" s="62" t="s">
        <v>13</v>
      </c>
      <c r="D2" s="62" t="s">
        <v>14</v>
      </c>
    </row>
    <row r="3" spans="1:4" x14ac:dyDescent="0.2">
      <c r="A3" s="58" t="s">
        <v>92</v>
      </c>
      <c r="B3" s="59" t="s">
        <v>25</v>
      </c>
      <c r="C3" s="60">
        <v>0.33333333333333331</v>
      </c>
      <c r="D3" s="60">
        <v>0.47916666666666669</v>
      </c>
    </row>
    <row r="4" spans="1:4" x14ac:dyDescent="0.2">
      <c r="A4" s="58" t="s">
        <v>94</v>
      </c>
      <c r="B4" s="59" t="s">
        <v>6</v>
      </c>
      <c r="C4" s="60">
        <v>0.33333333333333331</v>
      </c>
      <c r="D4" s="60">
        <v>0.47916666666666669</v>
      </c>
    </row>
    <row r="5" spans="1:4" x14ac:dyDescent="0.2">
      <c r="A5" s="58" t="s">
        <v>96</v>
      </c>
      <c r="B5" s="59" t="s">
        <v>64</v>
      </c>
      <c r="C5" s="61">
        <v>0.25</v>
      </c>
      <c r="D5" s="61">
        <v>0.33333333333333331</v>
      </c>
    </row>
    <row r="6" spans="1:4" x14ac:dyDescent="0.2">
      <c r="A6" s="58" t="s">
        <v>91</v>
      </c>
      <c r="B6" s="59" t="s">
        <v>5</v>
      </c>
      <c r="C6" s="74" t="s">
        <v>87</v>
      </c>
      <c r="D6" s="74" t="s">
        <v>88</v>
      </c>
    </row>
    <row r="7" spans="1:4" x14ac:dyDescent="0.2">
      <c r="A7" s="99" t="s">
        <v>93</v>
      </c>
      <c r="B7" s="43" t="s">
        <v>7</v>
      </c>
      <c r="C7" s="100" t="s">
        <v>89</v>
      </c>
      <c r="D7" s="100" t="s">
        <v>90</v>
      </c>
    </row>
    <row r="8" spans="1:4" x14ac:dyDescent="0.2">
      <c r="A8" s="99"/>
      <c r="B8" s="43" t="s">
        <v>8</v>
      </c>
      <c r="C8" s="101"/>
      <c r="D8" s="101"/>
    </row>
    <row r="9" spans="1:4" x14ac:dyDescent="0.2">
      <c r="A9" s="58" t="s">
        <v>95</v>
      </c>
      <c r="B9" s="59" t="s">
        <v>103</v>
      </c>
      <c r="C9" s="61">
        <v>0.25</v>
      </c>
      <c r="D9" s="61">
        <v>0.33333333333333331</v>
      </c>
    </row>
    <row r="10" spans="1:4" x14ac:dyDescent="0.2">
      <c r="A10" s="58" t="s">
        <v>97</v>
      </c>
      <c r="B10" s="59" t="s">
        <v>6</v>
      </c>
      <c r="C10" s="61" t="s">
        <v>87</v>
      </c>
      <c r="D10" s="61" t="s">
        <v>88</v>
      </c>
    </row>
    <row r="11" spans="1:4" x14ac:dyDescent="0.2">
      <c r="A11" s="102" t="s">
        <v>98</v>
      </c>
      <c r="B11" s="59" t="s">
        <v>4</v>
      </c>
      <c r="C11" s="104">
        <v>0.33333333333333331</v>
      </c>
      <c r="D11" s="104">
        <v>0.47916666666666669</v>
      </c>
    </row>
    <row r="12" spans="1:4" x14ac:dyDescent="0.2">
      <c r="A12" s="103"/>
      <c r="B12" s="59" t="s">
        <v>104</v>
      </c>
      <c r="C12" s="105"/>
      <c r="D12" s="105"/>
    </row>
    <row r="13" spans="1:4" x14ac:dyDescent="0.2">
      <c r="A13" s="58" t="s">
        <v>99</v>
      </c>
      <c r="B13" s="59" t="s">
        <v>105</v>
      </c>
      <c r="C13" s="61" t="s">
        <v>87</v>
      </c>
      <c r="D13" s="61" t="s">
        <v>88</v>
      </c>
    </row>
    <row r="14" spans="1:4" x14ac:dyDescent="0.2">
      <c r="A14" s="99" t="s">
        <v>100</v>
      </c>
      <c r="B14" s="59" t="s">
        <v>26</v>
      </c>
      <c r="C14" s="104">
        <v>0.25</v>
      </c>
      <c r="D14" s="104">
        <v>0.3125</v>
      </c>
    </row>
    <row r="15" spans="1:4" x14ac:dyDescent="0.2">
      <c r="A15" s="99"/>
      <c r="B15" s="59" t="s">
        <v>106</v>
      </c>
      <c r="C15" s="105"/>
      <c r="D15" s="105"/>
    </row>
    <row r="16" spans="1:4" x14ac:dyDescent="0.2">
      <c r="A16" s="58" t="s">
        <v>101</v>
      </c>
      <c r="B16" s="59" t="s">
        <v>147</v>
      </c>
      <c r="C16" s="60">
        <v>0.33333333333333331</v>
      </c>
      <c r="D16" s="43" t="s">
        <v>63</v>
      </c>
    </row>
    <row r="17" spans="1:4" x14ac:dyDescent="0.2">
      <c r="A17" s="102" t="s">
        <v>102</v>
      </c>
      <c r="B17" s="43" t="s">
        <v>9</v>
      </c>
      <c r="C17" s="104">
        <v>0.33333333333333331</v>
      </c>
      <c r="D17" s="108" t="s">
        <v>63</v>
      </c>
    </row>
    <row r="18" spans="1:4" x14ac:dyDescent="0.2">
      <c r="A18" s="106"/>
      <c r="B18" s="43" t="s">
        <v>107</v>
      </c>
      <c r="C18" s="107"/>
      <c r="D18" s="109"/>
    </row>
    <row r="19" spans="1:4" x14ac:dyDescent="0.2">
      <c r="A19" s="106"/>
      <c r="B19" s="43" t="s">
        <v>10</v>
      </c>
      <c r="C19" s="107"/>
      <c r="D19" s="109"/>
    </row>
    <row r="20" spans="1:4" x14ac:dyDescent="0.2">
      <c r="A20" s="106"/>
      <c r="B20" s="43" t="s">
        <v>108</v>
      </c>
      <c r="C20" s="107"/>
      <c r="D20" s="109"/>
    </row>
    <row r="21" spans="1:4" x14ac:dyDescent="0.2">
      <c r="A21" s="106"/>
      <c r="B21" s="43" t="s">
        <v>109</v>
      </c>
      <c r="C21" s="107"/>
      <c r="D21" s="109"/>
    </row>
    <row r="22" spans="1:4" x14ac:dyDescent="0.2">
      <c r="A22" s="106"/>
      <c r="B22" s="43" t="s">
        <v>110</v>
      </c>
      <c r="C22" s="107"/>
      <c r="D22" s="109"/>
    </row>
    <row r="23" spans="1:4" x14ac:dyDescent="0.2">
      <c r="A23" s="106"/>
      <c r="B23" s="43" t="s">
        <v>111</v>
      </c>
      <c r="C23" s="107"/>
      <c r="D23" s="109"/>
    </row>
    <row r="24" spans="1:4" x14ac:dyDescent="0.2">
      <c r="A24" s="103"/>
      <c r="B24" s="43" t="s">
        <v>112</v>
      </c>
      <c r="C24" s="105"/>
      <c r="D24" s="110"/>
    </row>
  </sheetData>
  <sheetProtection algorithmName="SHA-512" hashValue="Gxjq+cufcM2BDb/n0o8pvYlXniOsEwd4h9vANCsaumwX7/KFJTyY3F66ZfB/ChpG0BigpeY/pgBrYmIPpNklQA==" saltValue="P+aWwCp/YS4gw9xTS7TMFg==" spinCount="100000" sheet="1" objects="1" scenarios="1"/>
  <mergeCells count="14">
    <mergeCell ref="A11:A12"/>
    <mergeCell ref="C11:C12"/>
    <mergeCell ref="D11:D12"/>
    <mergeCell ref="A17:A24"/>
    <mergeCell ref="C17:C24"/>
    <mergeCell ref="D17:D24"/>
    <mergeCell ref="C14:C15"/>
    <mergeCell ref="D14:D15"/>
    <mergeCell ref="A14:A15"/>
    <mergeCell ref="A1:D1"/>
    <mergeCell ref="A2:B2"/>
    <mergeCell ref="A7:A8"/>
    <mergeCell ref="C7:C8"/>
    <mergeCell ref="D7:D8"/>
  </mergeCells>
  <pageMargins left="0.7" right="0.7" top="0.78740157499999996" bottom="0.78740157499999996" header="0.3" footer="0.3"/>
  <pageSetup paperSize="9" orientation="portrait" r:id="rId1"/>
  <headerFooter>
    <oddHeader>&amp;CAnlage 03: Preisblatt zur Ausschreibung
"Unterhaltsreinigung im Bildungszentrum Dortmund" der AOK NordWest; Stand: 15.09.2026</oddHeader>
    <oddFooter>&amp;L&amp;F/&amp;A&amp;R&amp;P/&amp;N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4"/>
  <sheetViews>
    <sheetView view="pageLayout" zoomScaleNormal="100" workbookViewId="0">
      <selection activeCell="C44" sqref="C44"/>
    </sheetView>
  </sheetViews>
  <sheetFormatPr baseColWidth="10" defaultRowHeight="14.25" x14ac:dyDescent="0.2"/>
  <cols>
    <col min="1" max="1" width="27" customWidth="1"/>
    <col min="2" max="2" width="6" bestFit="1" customWidth="1"/>
    <col min="3" max="3" width="9" bestFit="1" customWidth="1"/>
    <col min="4" max="4" width="3.625" customWidth="1"/>
    <col min="5" max="5" width="13.75" bestFit="1" customWidth="1"/>
    <col min="6" max="6" width="6" bestFit="1" customWidth="1"/>
    <col min="7" max="7" width="9" bestFit="1" customWidth="1"/>
    <col min="10" max="10" width="35.25" customWidth="1"/>
  </cols>
  <sheetData>
    <row r="1" spans="1:7" x14ac:dyDescent="0.2">
      <c r="A1" t="str">
        <f>Deckblatt!B9</f>
        <v>Stand: 15.09.2026</v>
      </c>
    </row>
    <row r="3" spans="1:7" ht="20.25" x14ac:dyDescent="0.2">
      <c r="A3" s="112" t="s">
        <v>114</v>
      </c>
      <c r="B3" s="113"/>
      <c r="C3" s="113"/>
      <c r="D3" s="113"/>
      <c r="E3" s="113"/>
      <c r="F3" s="113"/>
      <c r="G3" s="114"/>
    </row>
    <row r="4" spans="1:7" ht="38.25" x14ac:dyDescent="0.2">
      <c r="A4" s="44" t="s">
        <v>79</v>
      </c>
      <c r="B4" s="44" t="s">
        <v>2</v>
      </c>
      <c r="C4" s="45" t="s">
        <v>80</v>
      </c>
      <c r="D4" s="111"/>
      <c r="E4" s="44" t="s">
        <v>3</v>
      </c>
      <c r="F4" s="44" t="s">
        <v>2</v>
      </c>
      <c r="G4" s="45" t="s">
        <v>81</v>
      </c>
    </row>
    <row r="5" spans="1:7" x14ac:dyDescent="0.2">
      <c r="A5" s="46" t="s">
        <v>4</v>
      </c>
      <c r="B5" s="47">
        <v>1</v>
      </c>
      <c r="C5" s="48">
        <v>34.57</v>
      </c>
      <c r="D5" s="111"/>
      <c r="E5" s="46" t="s">
        <v>129</v>
      </c>
      <c r="F5" s="47">
        <v>9</v>
      </c>
      <c r="G5" s="48">
        <v>62.53</v>
      </c>
    </row>
    <row r="6" spans="1:7" x14ac:dyDescent="0.2">
      <c r="A6" s="46" t="s">
        <v>26</v>
      </c>
      <c r="B6" s="47">
        <v>1</v>
      </c>
      <c r="C6" s="48">
        <v>202.66</v>
      </c>
      <c r="D6" s="111"/>
      <c r="E6" s="46" t="s">
        <v>125</v>
      </c>
      <c r="F6" s="47">
        <v>13</v>
      </c>
      <c r="G6" s="48">
        <v>97.28</v>
      </c>
    </row>
    <row r="7" spans="1:7" x14ac:dyDescent="0.2">
      <c r="A7" s="46" t="s">
        <v>5</v>
      </c>
      <c r="B7" s="47">
        <v>14</v>
      </c>
      <c r="C7" s="48">
        <v>301.07000000000005</v>
      </c>
      <c r="D7" s="111"/>
      <c r="E7" s="46" t="s">
        <v>127</v>
      </c>
      <c r="F7" s="47">
        <v>25</v>
      </c>
      <c r="G7" s="48">
        <v>881.37</v>
      </c>
    </row>
    <row r="8" spans="1:7" x14ac:dyDescent="0.2">
      <c r="A8" s="46" t="s">
        <v>103</v>
      </c>
      <c r="B8" s="47">
        <v>1</v>
      </c>
      <c r="C8" s="48">
        <v>11.21</v>
      </c>
      <c r="D8" s="111"/>
      <c r="E8" s="46" t="s">
        <v>130</v>
      </c>
      <c r="F8" s="47">
        <v>3</v>
      </c>
      <c r="G8" s="48">
        <v>409.34</v>
      </c>
    </row>
    <row r="9" spans="1:7" x14ac:dyDescent="0.2">
      <c r="A9" s="46" t="s">
        <v>9</v>
      </c>
      <c r="B9" s="47">
        <v>3</v>
      </c>
      <c r="C9" s="48">
        <v>29.83</v>
      </c>
      <c r="D9" s="111"/>
      <c r="E9" s="46" t="s">
        <v>150</v>
      </c>
      <c r="F9" s="47">
        <v>6</v>
      </c>
      <c r="G9" s="48">
        <v>18.72</v>
      </c>
    </row>
    <row r="10" spans="1:7" x14ac:dyDescent="0.2">
      <c r="A10" s="46" t="s">
        <v>107</v>
      </c>
      <c r="B10" s="47">
        <v>3</v>
      </c>
      <c r="C10" s="48">
        <v>93.949999999999989</v>
      </c>
      <c r="D10" s="111"/>
      <c r="E10" s="46" t="s">
        <v>128</v>
      </c>
      <c r="F10" s="47">
        <v>12</v>
      </c>
      <c r="G10" s="48">
        <v>165.26000000000002</v>
      </c>
    </row>
    <row r="11" spans="1:7" x14ac:dyDescent="0.2">
      <c r="A11" s="46" t="s">
        <v>117</v>
      </c>
      <c r="B11" s="47">
        <v>9</v>
      </c>
      <c r="C11" s="48">
        <v>472.13999999999993</v>
      </c>
      <c r="D11" s="111"/>
      <c r="E11" s="46" t="s">
        <v>131</v>
      </c>
      <c r="F11" s="47">
        <v>1</v>
      </c>
      <c r="G11" s="48">
        <v>31.74</v>
      </c>
    </row>
    <row r="12" spans="1:7" x14ac:dyDescent="0.2">
      <c r="A12" s="49" t="s">
        <v>104</v>
      </c>
      <c r="B12" s="47">
        <v>1</v>
      </c>
      <c r="C12" s="48">
        <v>34.08</v>
      </c>
      <c r="D12" s="111"/>
      <c r="E12" s="46" t="s">
        <v>149</v>
      </c>
      <c r="F12" s="47">
        <v>2</v>
      </c>
      <c r="G12" s="48">
        <v>95.5</v>
      </c>
    </row>
    <row r="13" spans="1:7" x14ac:dyDescent="0.2">
      <c r="A13" s="46" t="s">
        <v>64</v>
      </c>
      <c r="B13" s="47">
        <v>1</v>
      </c>
      <c r="C13" s="48">
        <v>133.15</v>
      </c>
      <c r="D13" s="111"/>
      <c r="E13" s="46" t="s">
        <v>132</v>
      </c>
      <c r="F13" s="47">
        <v>35</v>
      </c>
      <c r="G13" s="48">
        <v>1283.4800000000002</v>
      </c>
    </row>
    <row r="14" spans="1:7" x14ac:dyDescent="0.2">
      <c r="A14" s="46" t="s">
        <v>106</v>
      </c>
      <c r="B14" s="47">
        <v>1</v>
      </c>
      <c r="C14" s="48">
        <v>148.34</v>
      </c>
      <c r="D14" s="111"/>
      <c r="E14" s="46" t="s">
        <v>133</v>
      </c>
      <c r="F14" s="47">
        <v>1</v>
      </c>
      <c r="G14" s="48">
        <v>87.72</v>
      </c>
    </row>
    <row r="15" spans="1:7" x14ac:dyDescent="0.2">
      <c r="A15" s="46" t="s">
        <v>6</v>
      </c>
      <c r="B15" s="47">
        <v>16</v>
      </c>
      <c r="C15" s="48">
        <v>96.179999999999993</v>
      </c>
      <c r="D15" s="111"/>
      <c r="E15" s="46" t="s">
        <v>148</v>
      </c>
      <c r="F15" s="47">
        <v>1</v>
      </c>
      <c r="G15" s="48">
        <v>48.58</v>
      </c>
    </row>
    <row r="16" spans="1:7" x14ac:dyDescent="0.2">
      <c r="A16" s="46" t="s">
        <v>10</v>
      </c>
      <c r="B16" s="47">
        <v>1</v>
      </c>
      <c r="C16" s="48">
        <v>6.97</v>
      </c>
      <c r="D16" s="111"/>
      <c r="E16" s="46"/>
      <c r="F16" s="47"/>
      <c r="G16" s="48"/>
    </row>
    <row r="17" spans="1:7" x14ac:dyDescent="0.2">
      <c r="A17" s="64" t="s">
        <v>108</v>
      </c>
      <c r="B17" s="47">
        <v>1</v>
      </c>
      <c r="C17" s="48">
        <v>6.85</v>
      </c>
      <c r="D17" s="111"/>
      <c r="E17" s="46"/>
      <c r="F17" s="47"/>
      <c r="G17" s="48"/>
    </row>
    <row r="18" spans="1:7" x14ac:dyDescent="0.2">
      <c r="A18" s="64" t="s">
        <v>109</v>
      </c>
      <c r="B18" s="47">
        <v>1</v>
      </c>
      <c r="C18" s="48">
        <v>11.95</v>
      </c>
      <c r="D18" s="111"/>
      <c r="E18" s="46"/>
      <c r="F18" s="47"/>
      <c r="G18" s="48"/>
    </row>
    <row r="19" spans="1:7" x14ac:dyDescent="0.2">
      <c r="A19" s="64" t="s">
        <v>110</v>
      </c>
      <c r="B19" s="47">
        <v>1</v>
      </c>
      <c r="C19" s="48">
        <v>2.72</v>
      </c>
      <c r="D19" s="111"/>
      <c r="E19" s="46"/>
      <c r="F19" s="47"/>
      <c r="G19" s="48"/>
    </row>
    <row r="20" spans="1:7" x14ac:dyDescent="0.2">
      <c r="A20" s="64" t="s">
        <v>111</v>
      </c>
      <c r="B20" s="47">
        <v>2</v>
      </c>
      <c r="C20" s="48">
        <v>19.32</v>
      </c>
      <c r="D20" s="111"/>
      <c r="E20" s="46"/>
      <c r="F20" s="47"/>
      <c r="G20" s="48"/>
    </row>
    <row r="21" spans="1:7" x14ac:dyDescent="0.2">
      <c r="A21" s="64" t="s">
        <v>112</v>
      </c>
      <c r="B21" s="47">
        <v>3</v>
      </c>
      <c r="C21" s="48">
        <v>6.0299999999999994</v>
      </c>
      <c r="D21" s="111"/>
      <c r="E21" s="46"/>
      <c r="F21" s="47"/>
      <c r="G21" s="48"/>
    </row>
    <row r="22" spans="1:7" x14ac:dyDescent="0.2">
      <c r="A22" s="64" t="s">
        <v>7</v>
      </c>
      <c r="B22" s="47">
        <v>28</v>
      </c>
      <c r="C22" s="48">
        <v>1306.2000000000005</v>
      </c>
      <c r="D22" s="111"/>
      <c r="E22" s="46"/>
      <c r="F22" s="47"/>
      <c r="G22" s="48"/>
    </row>
    <row r="23" spans="1:7" x14ac:dyDescent="0.2">
      <c r="A23" s="64" t="s">
        <v>8</v>
      </c>
      <c r="B23" s="47">
        <v>14</v>
      </c>
      <c r="C23" s="48">
        <v>245.58</v>
      </c>
      <c r="D23" s="111"/>
      <c r="E23" s="46"/>
      <c r="F23" s="47"/>
      <c r="G23" s="48"/>
    </row>
    <row r="24" spans="1:7" x14ac:dyDescent="0.2">
      <c r="A24" s="64" t="s">
        <v>147</v>
      </c>
      <c r="B24" s="47">
        <v>6</v>
      </c>
      <c r="C24" s="48">
        <v>18.72</v>
      </c>
      <c r="D24" s="111"/>
      <c r="E24" s="46"/>
      <c r="F24" s="47"/>
      <c r="G24" s="48"/>
    </row>
    <row r="25" spans="1:7" x14ac:dyDescent="0.2">
      <c r="A25" s="46"/>
      <c r="B25" s="47"/>
      <c r="C25" s="48"/>
      <c r="D25" s="111"/>
      <c r="E25" s="46"/>
      <c r="F25" s="47"/>
      <c r="G25" s="48"/>
    </row>
    <row r="26" spans="1:7" x14ac:dyDescent="0.2">
      <c r="A26" s="50" t="s">
        <v>82</v>
      </c>
      <c r="B26" s="51">
        <f>SUM(B5:B25)</f>
        <v>108</v>
      </c>
      <c r="C26" s="51">
        <f>SUM(C5:C25)</f>
        <v>3181.52</v>
      </c>
      <c r="D26" s="111"/>
      <c r="E26" s="50" t="s">
        <v>82</v>
      </c>
      <c r="F26" s="52">
        <f>SUM(F5:F20)</f>
        <v>108</v>
      </c>
      <c r="G26" s="51">
        <f>SUM(G5:G20)</f>
        <v>3181.52</v>
      </c>
    </row>
    <row r="29" spans="1:7" ht="20.25" x14ac:dyDescent="0.2">
      <c r="A29" s="112" t="s">
        <v>151</v>
      </c>
      <c r="B29" s="113"/>
      <c r="C29" s="113"/>
      <c r="D29" s="113"/>
      <c r="E29" s="113"/>
      <c r="F29" s="113"/>
      <c r="G29" s="114"/>
    </row>
    <row r="30" spans="1:7" ht="38.25" x14ac:dyDescent="0.2">
      <c r="A30" s="44" t="s">
        <v>79</v>
      </c>
      <c r="B30" s="44" t="s">
        <v>2</v>
      </c>
      <c r="C30" s="45" t="s">
        <v>80</v>
      </c>
      <c r="D30" s="111"/>
      <c r="E30" s="44" t="s">
        <v>3</v>
      </c>
      <c r="F30" s="44" t="s">
        <v>2</v>
      </c>
      <c r="G30" s="45" t="s">
        <v>81</v>
      </c>
    </row>
    <row r="31" spans="1:7" x14ac:dyDescent="0.2">
      <c r="A31" s="46" t="s">
        <v>25</v>
      </c>
      <c r="B31" s="47"/>
      <c r="C31" s="48"/>
      <c r="D31" s="111"/>
      <c r="E31" s="46" t="s">
        <v>125</v>
      </c>
      <c r="F31" s="47">
        <v>67</v>
      </c>
      <c r="G31" s="48">
        <v>200.04</v>
      </c>
    </row>
    <row r="32" spans="1:7" x14ac:dyDescent="0.2">
      <c r="A32" s="46" t="s">
        <v>118</v>
      </c>
      <c r="B32" s="47">
        <v>7</v>
      </c>
      <c r="C32" s="48">
        <v>86.55</v>
      </c>
      <c r="D32" s="111"/>
      <c r="E32" s="46" t="s">
        <v>126</v>
      </c>
      <c r="F32" s="47">
        <v>4</v>
      </c>
      <c r="G32" s="48">
        <v>79.22</v>
      </c>
    </row>
    <row r="33" spans="1:7" x14ac:dyDescent="0.2">
      <c r="A33" s="46" t="s">
        <v>119</v>
      </c>
      <c r="B33" s="47">
        <v>3</v>
      </c>
      <c r="C33" s="48">
        <v>44.79</v>
      </c>
      <c r="D33" s="111"/>
      <c r="E33" s="46" t="s">
        <v>127</v>
      </c>
      <c r="F33" s="47">
        <v>114</v>
      </c>
      <c r="G33" s="48">
        <v>1353.3199999999995</v>
      </c>
    </row>
    <row r="34" spans="1:7" x14ac:dyDescent="0.2">
      <c r="A34" s="46" t="s">
        <v>120</v>
      </c>
      <c r="B34" s="47">
        <v>73</v>
      </c>
      <c r="C34" s="48">
        <v>1104</v>
      </c>
      <c r="D34" s="111"/>
      <c r="E34" s="46" t="s">
        <v>128</v>
      </c>
      <c r="F34" s="47">
        <v>7</v>
      </c>
      <c r="G34" s="48">
        <v>27.939999999999998</v>
      </c>
    </row>
    <row r="35" spans="1:7" x14ac:dyDescent="0.2">
      <c r="A35" s="46" t="s">
        <v>121</v>
      </c>
      <c r="B35" s="47">
        <v>51</v>
      </c>
      <c r="C35" s="48">
        <v>270</v>
      </c>
      <c r="D35" s="111"/>
      <c r="E35" s="46"/>
      <c r="F35" s="47"/>
      <c r="G35" s="48"/>
    </row>
    <row r="36" spans="1:7" x14ac:dyDescent="0.2">
      <c r="A36" s="46" t="s">
        <v>122</v>
      </c>
      <c r="B36" s="47">
        <v>23</v>
      </c>
      <c r="C36" s="48">
        <v>90.9</v>
      </c>
      <c r="D36" s="111"/>
      <c r="E36" s="46"/>
      <c r="F36" s="47"/>
      <c r="G36" s="48"/>
    </row>
    <row r="37" spans="1:7" x14ac:dyDescent="0.2">
      <c r="A37" s="46"/>
      <c r="B37" s="47"/>
      <c r="C37" s="48"/>
      <c r="D37" s="111"/>
      <c r="E37" s="46"/>
      <c r="F37" s="47"/>
      <c r="G37" s="48"/>
    </row>
    <row r="38" spans="1:7" x14ac:dyDescent="0.2">
      <c r="A38" s="46" t="s">
        <v>6</v>
      </c>
      <c r="B38" s="47"/>
      <c r="C38" s="48"/>
      <c r="D38" s="111"/>
      <c r="E38" s="46"/>
      <c r="F38" s="47"/>
      <c r="G38" s="48"/>
    </row>
    <row r="39" spans="1:7" x14ac:dyDescent="0.2">
      <c r="A39" s="46" t="s">
        <v>123</v>
      </c>
      <c r="B39" s="47">
        <v>80</v>
      </c>
      <c r="C39" s="48">
        <v>231</v>
      </c>
      <c r="D39" s="111"/>
      <c r="E39" s="46"/>
      <c r="F39" s="47"/>
      <c r="G39" s="48"/>
    </row>
    <row r="40" spans="1:7" x14ac:dyDescent="0.2">
      <c r="A40" s="46" t="s">
        <v>124</v>
      </c>
      <c r="B40" s="47">
        <v>3</v>
      </c>
      <c r="C40" s="48">
        <v>18</v>
      </c>
      <c r="D40" s="111"/>
      <c r="E40" s="46"/>
      <c r="F40" s="47"/>
      <c r="G40" s="48"/>
    </row>
    <row r="41" spans="1:7" x14ac:dyDescent="0.2">
      <c r="A41" s="46"/>
      <c r="B41" s="47"/>
      <c r="C41" s="48"/>
      <c r="D41" s="111"/>
      <c r="E41" s="46"/>
      <c r="F41" s="47"/>
      <c r="G41" s="48"/>
    </row>
    <row r="42" spans="1:7" x14ac:dyDescent="0.2">
      <c r="A42" s="50" t="s">
        <v>82</v>
      </c>
      <c r="B42" s="51">
        <f>SUM(B31:B41)</f>
        <v>240</v>
      </c>
      <c r="C42" s="51">
        <f>SUM(C31:C41)</f>
        <v>1845.24</v>
      </c>
      <c r="D42" s="111"/>
      <c r="E42" s="50" t="s">
        <v>82</v>
      </c>
      <c r="F42" s="52">
        <f>SUM(F31:F41)</f>
        <v>192</v>
      </c>
      <c r="G42" s="51">
        <f>SUM(G31:G41)</f>
        <v>1660.5199999999995</v>
      </c>
    </row>
    <row r="44" spans="1:7" x14ac:dyDescent="0.2">
      <c r="C44" s="65"/>
    </row>
  </sheetData>
  <sheetProtection algorithmName="SHA-512" hashValue="NqH6NUjqcT2XCfe8xnrSw9SGwXPr70c7h3ORg5MZ4e2Om9Mh+sNQ70eJEoUO4REtskwWgVm8QsHQsWnvKokHTQ==" saltValue="1NT7ScC5ntCOFe6hoYBpDw==" spinCount="100000" sheet="1" objects="1" scenarios="1"/>
  <mergeCells count="4">
    <mergeCell ref="D4:D26"/>
    <mergeCell ref="A3:G3"/>
    <mergeCell ref="A29:G29"/>
    <mergeCell ref="D30:D42"/>
  </mergeCells>
  <pageMargins left="0.7" right="0.7" top="0.78740157499999996" bottom="0.78740157499999996" header="0.3" footer="0.3"/>
  <pageSetup paperSize="9" scale="92" orientation="portrait" r:id="rId1"/>
  <headerFooter>
    <oddHeader>&amp;CAnlage 03: Preisblatt zur Ausschreibung
"Unterhaltsreinigung im Bildungszentrum Dortmund" der AOK NordWest; Stand: 15.09.2026</oddHeader>
    <oddFooter>&amp;L&amp;F/&amp;A&amp;R&amp;P/&amp;N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6"/>
  <sheetViews>
    <sheetView view="pageLayout" zoomScaleNormal="100" workbookViewId="0">
      <selection activeCell="B18" sqref="B18"/>
    </sheetView>
  </sheetViews>
  <sheetFormatPr baseColWidth="10" defaultRowHeight="14.25" x14ac:dyDescent="0.2"/>
  <cols>
    <col min="1" max="1" width="21.75" customWidth="1"/>
    <col min="2" max="2" width="37.625" customWidth="1"/>
    <col min="3" max="3" width="27.375" customWidth="1"/>
    <col min="4" max="4" width="32.125" customWidth="1"/>
    <col min="5" max="6" width="3" bestFit="1" customWidth="1"/>
    <col min="7" max="7" width="3.25" bestFit="1" customWidth="1"/>
    <col min="8" max="8" width="3" bestFit="1" customWidth="1"/>
    <col min="9" max="13" width="3.125" bestFit="1" customWidth="1"/>
  </cols>
  <sheetData>
    <row r="1" spans="1:11" x14ac:dyDescent="0.2">
      <c r="A1" s="16" t="str">
        <f>Deckblatt!B9</f>
        <v>Stand: 15.09.2026</v>
      </c>
    </row>
    <row r="2" spans="1:11" x14ac:dyDescent="0.2">
      <c r="A2" s="16"/>
    </row>
    <row r="3" spans="1:11" ht="15" thickBot="1" x14ac:dyDescent="0.25"/>
    <row r="4" spans="1:11" ht="15.75" customHeight="1" x14ac:dyDescent="0.2">
      <c r="A4" s="39" t="s">
        <v>15</v>
      </c>
      <c r="B4" s="40"/>
      <c r="C4" s="40"/>
      <c r="D4" s="40"/>
      <c r="E4" s="40"/>
      <c r="F4" s="40"/>
      <c r="G4" s="40"/>
      <c r="H4" s="40"/>
      <c r="I4" s="40"/>
      <c r="J4" s="40"/>
      <c r="K4" s="41"/>
    </row>
    <row r="5" spans="1:11" ht="15" thickBot="1" x14ac:dyDescent="0.25">
      <c r="A5" s="42" t="s">
        <v>47</v>
      </c>
      <c r="B5" s="116" t="s">
        <v>16</v>
      </c>
      <c r="C5" s="117"/>
      <c r="D5" s="25" t="s">
        <v>48</v>
      </c>
      <c r="E5" s="25" t="s">
        <v>17</v>
      </c>
      <c r="F5" s="25" t="s">
        <v>18</v>
      </c>
      <c r="G5" s="25" t="s">
        <v>19</v>
      </c>
      <c r="H5" s="25" t="s">
        <v>20</v>
      </c>
      <c r="I5" s="25" t="s">
        <v>21</v>
      </c>
      <c r="J5" s="25" t="s">
        <v>22</v>
      </c>
      <c r="K5" s="26" t="s">
        <v>23</v>
      </c>
    </row>
    <row r="6" spans="1:11" ht="36.75" customHeight="1" x14ac:dyDescent="0.2">
      <c r="A6" s="33" t="s">
        <v>49</v>
      </c>
      <c r="B6" s="119" t="s">
        <v>50</v>
      </c>
      <c r="C6" s="119"/>
      <c r="D6" s="27" t="s">
        <v>51</v>
      </c>
      <c r="E6" s="28"/>
      <c r="F6" s="28" t="s">
        <v>52</v>
      </c>
      <c r="G6" s="28" t="s">
        <v>52</v>
      </c>
      <c r="H6" s="28" t="s">
        <v>52</v>
      </c>
      <c r="I6" s="28" t="s">
        <v>52</v>
      </c>
      <c r="J6" s="28"/>
      <c r="K6" s="29"/>
    </row>
    <row r="7" spans="1:11" ht="36.75" customHeight="1" x14ac:dyDescent="0.2">
      <c r="A7" s="30" t="s">
        <v>49</v>
      </c>
      <c r="B7" s="118" t="s">
        <v>83</v>
      </c>
      <c r="C7" s="118"/>
      <c r="D7" s="53" t="s">
        <v>84</v>
      </c>
      <c r="E7" s="31"/>
      <c r="F7" s="31" t="s">
        <v>52</v>
      </c>
      <c r="G7" s="31" t="s">
        <v>52</v>
      </c>
      <c r="H7" s="31" t="s">
        <v>52</v>
      </c>
      <c r="I7" s="31" t="s">
        <v>52</v>
      </c>
      <c r="J7" s="31"/>
      <c r="K7" s="32"/>
    </row>
    <row r="8" spans="1:11" ht="36.75" customHeight="1" x14ac:dyDescent="0.2">
      <c r="A8" s="33" t="s">
        <v>28</v>
      </c>
      <c r="B8" s="115" t="s">
        <v>55</v>
      </c>
      <c r="C8" s="115"/>
      <c r="D8" s="36" t="s">
        <v>78</v>
      </c>
      <c r="E8" s="31" t="s">
        <v>52</v>
      </c>
      <c r="F8" s="31" t="s">
        <v>52</v>
      </c>
      <c r="G8" s="31" t="s">
        <v>52</v>
      </c>
      <c r="H8" s="31" t="s">
        <v>52</v>
      </c>
      <c r="I8" s="36" t="s">
        <v>24</v>
      </c>
      <c r="J8" s="36" t="s">
        <v>24</v>
      </c>
      <c r="K8" s="37" t="s">
        <v>24</v>
      </c>
    </row>
    <row r="9" spans="1:11" ht="36.75" customHeight="1" x14ac:dyDescent="0.2">
      <c r="A9" s="33" t="s">
        <v>56</v>
      </c>
      <c r="B9" s="115" t="s">
        <v>159</v>
      </c>
      <c r="C9" s="115"/>
      <c r="D9" s="34" t="s">
        <v>77</v>
      </c>
      <c r="E9" s="31" t="s">
        <v>52</v>
      </c>
      <c r="F9" s="31" t="s">
        <v>52</v>
      </c>
      <c r="G9" s="31" t="s">
        <v>52</v>
      </c>
      <c r="H9" s="31" t="s">
        <v>52</v>
      </c>
      <c r="I9" s="31" t="s">
        <v>52</v>
      </c>
      <c r="J9" s="34" t="s">
        <v>24</v>
      </c>
      <c r="K9" s="35" t="s">
        <v>24</v>
      </c>
    </row>
    <row r="10" spans="1:11" ht="36.75" customHeight="1" x14ac:dyDescent="0.2">
      <c r="A10" s="33" t="s">
        <v>62</v>
      </c>
      <c r="B10" s="115" t="s">
        <v>57</v>
      </c>
      <c r="C10" s="115"/>
      <c r="D10" s="36" t="s">
        <v>58</v>
      </c>
      <c r="E10" s="36"/>
      <c r="F10" s="36"/>
      <c r="G10" s="36"/>
      <c r="H10" s="36"/>
      <c r="I10" s="36"/>
      <c r="J10" s="36" t="s">
        <v>52</v>
      </c>
      <c r="K10" s="37"/>
    </row>
    <row r="11" spans="1:11" ht="36.75" customHeight="1" x14ac:dyDescent="0.2">
      <c r="A11" s="33" t="s">
        <v>53</v>
      </c>
      <c r="B11" s="115" t="s">
        <v>54</v>
      </c>
      <c r="C11" s="115"/>
      <c r="D11" s="34" t="s">
        <v>77</v>
      </c>
      <c r="E11" s="31" t="s">
        <v>52</v>
      </c>
      <c r="F11" s="31" t="s">
        <v>52</v>
      </c>
      <c r="G11" s="31" t="s">
        <v>52</v>
      </c>
      <c r="H11" s="31" t="s">
        <v>52</v>
      </c>
      <c r="I11" s="31" t="s">
        <v>52</v>
      </c>
      <c r="J11" s="34" t="s">
        <v>24</v>
      </c>
      <c r="K11" s="35" t="s">
        <v>24</v>
      </c>
    </row>
    <row r="12" spans="1:11" ht="36.75" customHeight="1" x14ac:dyDescent="0.2">
      <c r="A12" s="30" t="s">
        <v>60</v>
      </c>
      <c r="B12" s="115" t="s">
        <v>61</v>
      </c>
      <c r="C12" s="115"/>
      <c r="D12" s="36" t="s">
        <v>58</v>
      </c>
      <c r="E12" s="36" t="s">
        <v>52</v>
      </c>
      <c r="F12" s="36" t="s">
        <v>52</v>
      </c>
      <c r="G12" s="36" t="s">
        <v>52</v>
      </c>
      <c r="H12" s="36" t="s">
        <v>52</v>
      </c>
      <c r="I12" s="36" t="s">
        <v>52</v>
      </c>
      <c r="J12" s="36"/>
      <c r="K12" s="37"/>
    </row>
    <row r="13" spans="1:11" ht="45.75" customHeight="1" x14ac:dyDescent="0.2">
      <c r="A13" s="30" t="s">
        <v>85</v>
      </c>
      <c r="B13" s="115" t="s">
        <v>59</v>
      </c>
      <c r="C13" s="115"/>
      <c r="D13" s="36" t="s">
        <v>58</v>
      </c>
      <c r="E13" s="36" t="s">
        <v>52</v>
      </c>
      <c r="F13" s="36" t="s">
        <v>52</v>
      </c>
      <c r="G13" s="36" t="s">
        <v>52</v>
      </c>
      <c r="H13" s="36" t="s">
        <v>52</v>
      </c>
      <c r="I13" s="36" t="s">
        <v>52</v>
      </c>
      <c r="J13" s="36"/>
      <c r="K13" s="37"/>
    </row>
    <row r="14" spans="1:11" ht="45.75" customHeight="1" x14ac:dyDescent="0.2">
      <c r="A14" s="30" t="s">
        <v>152</v>
      </c>
      <c r="B14" s="122" t="s">
        <v>115</v>
      </c>
      <c r="C14" s="123"/>
      <c r="D14" s="36" t="s">
        <v>116</v>
      </c>
      <c r="E14" s="36"/>
      <c r="F14" s="36"/>
      <c r="G14" s="36" t="s">
        <v>52</v>
      </c>
      <c r="H14" s="36"/>
      <c r="I14" s="36"/>
      <c r="J14" s="36"/>
      <c r="K14" s="37"/>
    </row>
    <row r="15" spans="1:11" ht="45.75" customHeight="1" x14ac:dyDescent="0.2">
      <c r="A15" s="30" t="s">
        <v>152</v>
      </c>
      <c r="B15" s="120" t="s">
        <v>134</v>
      </c>
      <c r="C15" s="121"/>
      <c r="D15" s="34" t="s">
        <v>77</v>
      </c>
      <c r="E15" s="36" t="s">
        <v>52</v>
      </c>
      <c r="F15" s="36" t="s">
        <v>52</v>
      </c>
      <c r="G15" s="36" t="s">
        <v>52</v>
      </c>
      <c r="H15" s="36" t="s">
        <v>52</v>
      </c>
      <c r="I15" s="36" t="s">
        <v>52</v>
      </c>
      <c r="J15" s="36"/>
      <c r="K15" s="37"/>
    </row>
    <row r="16" spans="1:11" ht="45.75" customHeight="1" x14ac:dyDescent="0.2">
      <c r="A16" s="75" t="s">
        <v>154</v>
      </c>
      <c r="B16" s="120" t="s">
        <v>155</v>
      </c>
      <c r="C16" s="121"/>
      <c r="D16" s="34" t="s">
        <v>77</v>
      </c>
      <c r="E16" s="36" t="s">
        <v>52</v>
      </c>
      <c r="F16" s="36" t="s">
        <v>52</v>
      </c>
      <c r="G16" s="36" t="s">
        <v>52</v>
      </c>
      <c r="H16" s="36" t="s">
        <v>52</v>
      </c>
      <c r="I16" s="36" t="s">
        <v>52</v>
      </c>
      <c r="J16" s="36"/>
      <c r="K16" s="37"/>
    </row>
  </sheetData>
  <sheetProtection algorithmName="SHA-512" hashValue="rUDilHdPClPV3bE6OUvJ/qSP9omlHdVH1C1VM/GftN6XBRcU6CRsPU6aesOabSz1gq1cbjv4Mluc3+49Bgr0jw==" saltValue="AC6cuZpUvShMjo+9LLwcfQ==" spinCount="100000" sheet="1" objects="1" scenarios="1"/>
  <mergeCells count="12">
    <mergeCell ref="B15:C15"/>
    <mergeCell ref="B14:C14"/>
    <mergeCell ref="B16:C16"/>
    <mergeCell ref="B12:C12"/>
    <mergeCell ref="B13:C13"/>
    <mergeCell ref="B5:C5"/>
    <mergeCell ref="B7:C7"/>
    <mergeCell ref="B8:C8"/>
    <mergeCell ref="B9:C9"/>
    <mergeCell ref="B10:C10"/>
    <mergeCell ref="B11:C11"/>
    <mergeCell ref="B6:C6"/>
  </mergeCells>
  <phoneticPr fontId="3" type="noConversion"/>
  <pageMargins left="0.35433070866141736" right="0.55118110236220474" top="0.64583333333333337" bottom="0.47244094488188981" header="0.31496062992125984" footer="0.27559055118110237"/>
  <pageSetup paperSize="9" scale="81" orientation="landscape" r:id="rId1"/>
  <headerFooter alignWithMargins="0">
    <oddHeader>&amp;C&amp;8Anlage 03: Preisblatt zur Ausschreibung
"Unterhaltsreinigung im Bildungszentrum Dortmund" der AOK NordWest; Stand: 15.09.2026</oddHeader>
    <oddFooter>&amp;L&amp;F/&amp;A&amp;R&amp;P/&amp;N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54"/>
  <sheetViews>
    <sheetView view="pageLayout" zoomScaleNormal="100" workbookViewId="0">
      <selection activeCell="H10" sqref="H10"/>
    </sheetView>
  </sheetViews>
  <sheetFormatPr baseColWidth="10" defaultRowHeight="14.25" x14ac:dyDescent="0.2"/>
  <cols>
    <col min="1" max="1" width="3.75" bestFit="1" customWidth="1"/>
    <col min="2" max="2" width="10.25" bestFit="1" customWidth="1"/>
    <col min="4" max="5" width="13.625" bestFit="1" customWidth="1"/>
    <col min="6" max="6" width="7.875" bestFit="1" customWidth="1"/>
    <col min="7" max="7" width="2.25" customWidth="1"/>
    <col min="8" max="8" width="35.375" customWidth="1"/>
    <col min="9" max="10" width="10.25" bestFit="1" customWidth="1"/>
  </cols>
  <sheetData>
    <row r="1" spans="1:10" ht="38.25" x14ac:dyDescent="0.2">
      <c r="A1" s="66" t="s">
        <v>29</v>
      </c>
      <c r="B1" s="18" t="s">
        <v>46</v>
      </c>
      <c r="C1" s="67" t="s">
        <v>30</v>
      </c>
      <c r="D1" s="67" t="s">
        <v>31</v>
      </c>
      <c r="E1" s="67" t="s">
        <v>32</v>
      </c>
      <c r="F1" s="18" t="s">
        <v>11</v>
      </c>
      <c r="H1" s="133" t="s">
        <v>33</v>
      </c>
      <c r="I1" s="134"/>
      <c r="J1" s="134"/>
    </row>
    <row r="2" spans="1:10" ht="19.899999999999999" customHeight="1" x14ac:dyDescent="0.2">
      <c r="A2" s="68">
        <v>1</v>
      </c>
      <c r="B2" s="63" t="s">
        <v>135</v>
      </c>
      <c r="C2" s="69">
        <v>80</v>
      </c>
      <c r="D2" s="69"/>
      <c r="E2" s="69"/>
      <c r="F2" s="31"/>
      <c r="H2" s="134"/>
      <c r="I2" s="134"/>
      <c r="J2" s="134"/>
    </row>
    <row r="3" spans="1:10" ht="19.899999999999999" customHeight="1" x14ac:dyDescent="0.2">
      <c r="A3" s="68">
        <v>2</v>
      </c>
      <c r="B3" s="63" t="s">
        <v>136</v>
      </c>
      <c r="C3" s="69">
        <v>80</v>
      </c>
      <c r="D3" s="69"/>
      <c r="E3" s="69">
        <v>100</v>
      </c>
      <c r="F3" s="31" t="s">
        <v>52</v>
      </c>
      <c r="H3" s="134"/>
      <c r="I3" s="134"/>
      <c r="J3" s="134"/>
    </row>
    <row r="4" spans="1:10" ht="19.899999999999999" customHeight="1" x14ac:dyDescent="0.2">
      <c r="A4" s="68">
        <v>3</v>
      </c>
      <c r="B4" s="63" t="s">
        <v>135</v>
      </c>
      <c r="C4" s="69">
        <v>80</v>
      </c>
      <c r="D4" s="69"/>
      <c r="E4" s="69"/>
      <c r="F4" s="31"/>
      <c r="H4" s="134"/>
      <c r="I4" s="134"/>
      <c r="J4" s="134"/>
    </row>
    <row r="5" spans="1:10" ht="19.899999999999999" customHeight="1" x14ac:dyDescent="0.2">
      <c r="A5" s="68">
        <v>4</v>
      </c>
      <c r="B5" s="63" t="s">
        <v>136</v>
      </c>
      <c r="C5" s="69">
        <v>80</v>
      </c>
      <c r="D5" s="69"/>
      <c r="E5" s="69">
        <v>100</v>
      </c>
      <c r="F5" s="31" t="s">
        <v>52</v>
      </c>
    </row>
    <row r="6" spans="1:10" ht="19.899999999999999" customHeight="1" x14ac:dyDescent="0.2">
      <c r="A6" s="68">
        <v>5</v>
      </c>
      <c r="B6" s="63" t="s">
        <v>139</v>
      </c>
      <c r="C6" s="69">
        <v>60</v>
      </c>
      <c r="D6" s="69"/>
      <c r="E6" s="69">
        <v>40</v>
      </c>
      <c r="F6" s="31" t="s">
        <v>52</v>
      </c>
      <c r="H6" s="135" t="s">
        <v>16</v>
      </c>
      <c r="I6" s="135"/>
      <c r="J6" s="135"/>
    </row>
    <row r="7" spans="1:10" ht="19.899999999999999" customHeight="1" x14ac:dyDescent="0.2">
      <c r="A7" s="68">
        <v>6</v>
      </c>
      <c r="B7" s="63" t="s">
        <v>139</v>
      </c>
      <c r="C7" s="69">
        <v>40</v>
      </c>
      <c r="D7" s="69">
        <v>20</v>
      </c>
      <c r="E7" s="69">
        <v>60</v>
      </c>
      <c r="F7" s="31" t="s">
        <v>52</v>
      </c>
      <c r="H7" s="136" t="s">
        <v>34</v>
      </c>
      <c r="I7" s="136"/>
      <c r="J7" s="136"/>
    </row>
    <row r="8" spans="1:10" ht="19.899999999999999" customHeight="1" x14ac:dyDescent="0.2">
      <c r="A8" s="68">
        <v>7</v>
      </c>
      <c r="B8" s="63" t="s">
        <v>137</v>
      </c>
      <c r="C8" s="69">
        <v>80</v>
      </c>
      <c r="D8" s="69"/>
      <c r="E8" s="69">
        <v>40</v>
      </c>
      <c r="F8" s="31" t="s">
        <v>52</v>
      </c>
      <c r="H8" s="136"/>
      <c r="I8" s="136"/>
      <c r="J8" s="136"/>
    </row>
    <row r="9" spans="1:10" ht="19.899999999999999" customHeight="1" x14ac:dyDescent="0.2">
      <c r="A9" s="68">
        <v>8</v>
      </c>
      <c r="B9" s="63" t="s">
        <v>136</v>
      </c>
      <c r="C9" s="69">
        <v>40</v>
      </c>
      <c r="D9" s="69"/>
      <c r="E9" s="69">
        <v>60</v>
      </c>
      <c r="F9" s="31" t="s">
        <v>52</v>
      </c>
      <c r="H9" s="136"/>
      <c r="I9" s="136"/>
      <c r="J9" s="136"/>
    </row>
    <row r="10" spans="1:10" ht="19.899999999999999" customHeight="1" x14ac:dyDescent="0.2">
      <c r="A10" s="68">
        <v>9</v>
      </c>
      <c r="B10" s="63" t="s">
        <v>136</v>
      </c>
      <c r="C10" s="69">
        <v>40</v>
      </c>
      <c r="D10" s="69"/>
      <c r="E10" s="69">
        <v>60</v>
      </c>
      <c r="F10" s="31" t="s">
        <v>52</v>
      </c>
    </row>
    <row r="11" spans="1:10" ht="19.899999999999999" customHeight="1" x14ac:dyDescent="0.2">
      <c r="A11" s="68">
        <v>10</v>
      </c>
      <c r="B11" s="63" t="s">
        <v>135</v>
      </c>
      <c r="C11" s="69">
        <v>30</v>
      </c>
      <c r="D11" s="69"/>
      <c r="E11" s="69"/>
      <c r="F11" s="31"/>
      <c r="H11" s="135" t="s">
        <v>35</v>
      </c>
      <c r="I11" s="135"/>
      <c r="J11" s="135"/>
    </row>
    <row r="12" spans="1:10" ht="19.899999999999999" customHeight="1" x14ac:dyDescent="0.2">
      <c r="A12" s="68">
        <v>11</v>
      </c>
      <c r="B12" s="63" t="s">
        <v>140</v>
      </c>
      <c r="C12" s="69">
        <v>40</v>
      </c>
      <c r="D12" s="69">
        <v>20</v>
      </c>
      <c r="E12" s="69">
        <v>80</v>
      </c>
      <c r="F12" s="31" t="s">
        <v>52</v>
      </c>
      <c r="H12" s="20" t="s">
        <v>36</v>
      </c>
      <c r="I12" s="20"/>
      <c r="J12" s="20"/>
    </row>
    <row r="13" spans="1:10" ht="19.899999999999999" customHeight="1" x14ac:dyDescent="0.2">
      <c r="A13" s="68">
        <v>12</v>
      </c>
      <c r="B13" s="63" t="s">
        <v>141</v>
      </c>
      <c r="C13" s="69">
        <v>20</v>
      </c>
      <c r="D13" s="69">
        <v>10</v>
      </c>
      <c r="E13" s="69"/>
      <c r="F13" s="31"/>
      <c r="H13" s="20" t="s">
        <v>37</v>
      </c>
      <c r="I13" s="20"/>
      <c r="J13" s="20"/>
    </row>
    <row r="14" spans="1:10" ht="19.899999999999999" customHeight="1" x14ac:dyDescent="0.2">
      <c r="A14" s="68">
        <v>13</v>
      </c>
      <c r="B14" s="63" t="s">
        <v>142</v>
      </c>
      <c r="C14" s="69">
        <v>40</v>
      </c>
      <c r="D14" s="69">
        <v>20</v>
      </c>
      <c r="E14" s="69">
        <v>20</v>
      </c>
      <c r="F14" s="31" t="s">
        <v>52</v>
      </c>
    </row>
    <row r="15" spans="1:10" ht="19.899999999999999" customHeight="1" x14ac:dyDescent="0.2">
      <c r="A15" s="68">
        <v>14</v>
      </c>
      <c r="B15" s="63" t="s">
        <v>136</v>
      </c>
      <c r="C15" s="69">
        <v>50</v>
      </c>
      <c r="D15" s="69"/>
      <c r="E15" s="69">
        <v>70</v>
      </c>
      <c r="F15" s="31" t="s">
        <v>52</v>
      </c>
      <c r="H15" s="21" t="s">
        <v>38</v>
      </c>
      <c r="I15" s="22" t="s">
        <v>39</v>
      </c>
      <c r="J15" s="22" t="s">
        <v>40</v>
      </c>
    </row>
    <row r="16" spans="1:10" ht="19.899999999999999" customHeight="1" x14ac:dyDescent="0.2">
      <c r="A16" s="68">
        <v>15</v>
      </c>
      <c r="B16" s="63" t="s">
        <v>135</v>
      </c>
      <c r="C16" s="69">
        <v>70</v>
      </c>
      <c r="D16" s="69"/>
      <c r="E16" s="69"/>
      <c r="F16" s="31"/>
      <c r="H16" s="70" t="s">
        <v>41</v>
      </c>
      <c r="I16" s="23">
        <f>C54</f>
        <v>2760</v>
      </c>
      <c r="J16" s="20">
        <v>0</v>
      </c>
    </row>
    <row r="17" spans="1:10" ht="19.899999999999999" customHeight="1" x14ac:dyDescent="0.2">
      <c r="A17" s="68">
        <v>16</v>
      </c>
      <c r="B17" s="63" t="s">
        <v>136</v>
      </c>
      <c r="C17" s="69">
        <v>70</v>
      </c>
      <c r="D17" s="69"/>
      <c r="E17" s="69">
        <v>90</v>
      </c>
      <c r="F17" s="31" t="s">
        <v>52</v>
      </c>
      <c r="H17" s="71" t="s">
        <v>31</v>
      </c>
      <c r="I17" s="23">
        <f>D54</f>
        <v>120</v>
      </c>
      <c r="J17" s="23">
        <f>I17</f>
        <v>120</v>
      </c>
    </row>
    <row r="18" spans="1:10" ht="19.899999999999999" customHeight="1" x14ac:dyDescent="0.2">
      <c r="A18" s="68">
        <v>17</v>
      </c>
      <c r="B18" s="63" t="s">
        <v>135</v>
      </c>
      <c r="C18" s="69">
        <v>50</v>
      </c>
      <c r="D18" s="69"/>
      <c r="E18" s="69"/>
      <c r="F18" s="31"/>
      <c r="H18" s="71" t="s">
        <v>32</v>
      </c>
      <c r="I18" s="23">
        <f>E54</f>
        <v>2300</v>
      </c>
      <c r="J18" s="23">
        <f>I18</f>
        <v>2300</v>
      </c>
    </row>
    <row r="19" spans="1:10" ht="19.899999999999999" customHeight="1" x14ac:dyDescent="0.2">
      <c r="A19" s="68">
        <v>18</v>
      </c>
      <c r="B19" s="63" t="s">
        <v>136</v>
      </c>
      <c r="C19" s="69">
        <v>50</v>
      </c>
      <c r="D19" s="69"/>
      <c r="E19" s="69">
        <v>70</v>
      </c>
      <c r="F19" s="31" t="s">
        <v>52</v>
      </c>
      <c r="H19" s="72" t="s">
        <v>42</v>
      </c>
      <c r="I19" s="24">
        <f>SUM(I16:I18)</f>
        <v>5180</v>
      </c>
      <c r="J19" s="24">
        <f>SUM(J16:J18)</f>
        <v>2420</v>
      </c>
    </row>
    <row r="20" spans="1:10" ht="19.899999999999999" customHeight="1" x14ac:dyDescent="0.2">
      <c r="A20" s="68">
        <v>19</v>
      </c>
      <c r="B20" s="63" t="s">
        <v>136</v>
      </c>
      <c r="C20" s="69">
        <v>40</v>
      </c>
      <c r="D20" s="69"/>
      <c r="E20" s="69">
        <v>40</v>
      </c>
      <c r="F20" s="31" t="s">
        <v>52</v>
      </c>
    </row>
    <row r="21" spans="1:10" ht="19.899999999999999" customHeight="1" x14ac:dyDescent="0.2">
      <c r="A21" s="68">
        <v>20</v>
      </c>
      <c r="B21" s="63" t="s">
        <v>140</v>
      </c>
      <c r="C21" s="69">
        <v>20</v>
      </c>
      <c r="D21" s="69">
        <v>20</v>
      </c>
      <c r="E21" s="69">
        <v>40</v>
      </c>
      <c r="F21" s="31" t="s">
        <v>52</v>
      </c>
      <c r="H21" s="135" t="s">
        <v>43</v>
      </c>
      <c r="I21" s="135"/>
      <c r="J21" s="135"/>
    </row>
    <row r="22" spans="1:10" ht="19.899999999999999" customHeight="1" x14ac:dyDescent="0.2">
      <c r="A22" s="68">
        <v>21</v>
      </c>
      <c r="B22" s="63" t="s">
        <v>137</v>
      </c>
      <c r="C22" s="69">
        <v>60</v>
      </c>
      <c r="D22" s="69"/>
      <c r="E22" s="69">
        <v>40</v>
      </c>
      <c r="F22" s="31" t="s">
        <v>52</v>
      </c>
      <c r="H22" s="124" t="s">
        <v>44</v>
      </c>
      <c r="I22" s="125"/>
      <c r="J22" s="126"/>
    </row>
    <row r="23" spans="1:10" ht="19.899999999999999" customHeight="1" x14ac:dyDescent="0.2">
      <c r="A23" s="68">
        <v>22</v>
      </c>
      <c r="B23" s="63" t="s">
        <v>136</v>
      </c>
      <c r="C23" s="69">
        <v>40</v>
      </c>
      <c r="D23" s="69"/>
      <c r="E23" s="69">
        <v>60</v>
      </c>
      <c r="F23" s="31" t="s">
        <v>52</v>
      </c>
      <c r="H23" s="127"/>
      <c r="I23" s="128"/>
      <c r="J23" s="129"/>
    </row>
    <row r="24" spans="1:10" ht="19.899999999999999" customHeight="1" x14ac:dyDescent="0.2">
      <c r="A24" s="68">
        <v>23</v>
      </c>
      <c r="B24" s="63" t="s">
        <v>135</v>
      </c>
      <c r="C24" s="69">
        <v>50</v>
      </c>
      <c r="D24" s="69"/>
      <c r="E24" s="69"/>
      <c r="F24" s="31"/>
      <c r="H24" s="130"/>
      <c r="I24" s="131"/>
      <c r="J24" s="132"/>
    </row>
    <row r="25" spans="1:10" ht="19.899999999999999" customHeight="1" x14ac:dyDescent="0.2">
      <c r="A25" s="68">
        <v>24</v>
      </c>
      <c r="B25" s="63" t="s">
        <v>136</v>
      </c>
      <c r="C25" s="69">
        <v>50</v>
      </c>
      <c r="D25" s="69"/>
      <c r="E25" s="69">
        <v>60</v>
      </c>
      <c r="F25" s="31" t="s">
        <v>52</v>
      </c>
    </row>
    <row r="26" spans="1:10" ht="19.899999999999999" customHeight="1" x14ac:dyDescent="0.2">
      <c r="A26" s="68">
        <v>25</v>
      </c>
      <c r="B26" s="63" t="s">
        <v>135</v>
      </c>
      <c r="C26" s="69">
        <v>50</v>
      </c>
      <c r="D26" s="69"/>
      <c r="E26" s="69"/>
      <c r="F26" s="31"/>
    </row>
    <row r="27" spans="1:10" ht="19.899999999999999" customHeight="1" x14ac:dyDescent="0.2">
      <c r="A27" s="68">
        <v>26</v>
      </c>
      <c r="B27" s="63" t="s">
        <v>138</v>
      </c>
      <c r="C27" s="69"/>
      <c r="D27" s="69"/>
      <c r="E27" s="69">
        <v>70</v>
      </c>
      <c r="F27" s="31" t="s">
        <v>52</v>
      </c>
    </row>
    <row r="28" spans="1:10" ht="19.899999999999999" customHeight="1" x14ac:dyDescent="0.2">
      <c r="A28" s="68">
        <v>27</v>
      </c>
      <c r="B28" s="63" t="s">
        <v>143</v>
      </c>
      <c r="C28" s="69">
        <v>50</v>
      </c>
      <c r="D28" s="69"/>
      <c r="E28" s="69">
        <v>40</v>
      </c>
      <c r="F28" s="31" t="s">
        <v>52</v>
      </c>
    </row>
    <row r="29" spans="1:10" ht="19.899999999999999" customHeight="1" x14ac:dyDescent="0.2">
      <c r="A29" s="68">
        <v>28</v>
      </c>
      <c r="B29" s="63" t="s">
        <v>140</v>
      </c>
      <c r="C29" s="69">
        <v>50</v>
      </c>
      <c r="D29" s="69"/>
      <c r="E29" s="69">
        <v>70</v>
      </c>
      <c r="F29" s="31" t="s">
        <v>52</v>
      </c>
    </row>
    <row r="30" spans="1:10" ht="19.899999999999999" customHeight="1" x14ac:dyDescent="0.2">
      <c r="A30" s="68">
        <v>29</v>
      </c>
      <c r="B30" s="63" t="s">
        <v>135</v>
      </c>
      <c r="C30" s="69">
        <v>50</v>
      </c>
      <c r="D30" s="69"/>
      <c r="E30" s="69"/>
      <c r="F30" s="31"/>
    </row>
    <row r="31" spans="1:10" ht="19.899999999999999" customHeight="1" x14ac:dyDescent="0.2">
      <c r="A31" s="68">
        <v>30</v>
      </c>
      <c r="B31" s="63" t="s">
        <v>140</v>
      </c>
      <c r="C31" s="69">
        <v>50</v>
      </c>
      <c r="D31" s="69">
        <v>10</v>
      </c>
      <c r="E31" s="69">
        <v>60</v>
      </c>
      <c r="F31" s="31" t="s">
        <v>52</v>
      </c>
    </row>
    <row r="32" spans="1:10" ht="19.899999999999999" customHeight="1" x14ac:dyDescent="0.2">
      <c r="A32" s="68">
        <v>31</v>
      </c>
      <c r="B32" s="63" t="s">
        <v>144</v>
      </c>
      <c r="C32" s="69">
        <v>60</v>
      </c>
      <c r="D32" s="69"/>
      <c r="E32" s="69">
        <v>20</v>
      </c>
      <c r="F32" s="31" t="s">
        <v>52</v>
      </c>
    </row>
    <row r="33" spans="1:6" ht="19.899999999999999" customHeight="1" x14ac:dyDescent="0.2">
      <c r="A33" s="68">
        <v>32</v>
      </c>
      <c r="B33" s="63" t="s">
        <v>136</v>
      </c>
      <c r="C33" s="69">
        <v>50</v>
      </c>
      <c r="D33" s="69"/>
      <c r="E33" s="69">
        <v>60</v>
      </c>
      <c r="F33" s="31" t="s">
        <v>52</v>
      </c>
    </row>
    <row r="34" spans="1:6" ht="19.899999999999999" customHeight="1" x14ac:dyDescent="0.2">
      <c r="A34" s="68">
        <v>33</v>
      </c>
      <c r="B34" s="63" t="s">
        <v>136</v>
      </c>
      <c r="C34" s="69">
        <v>30</v>
      </c>
      <c r="D34" s="69"/>
      <c r="E34" s="69">
        <v>50</v>
      </c>
      <c r="F34" s="31" t="s">
        <v>52</v>
      </c>
    </row>
    <row r="35" spans="1:6" ht="19.899999999999999" customHeight="1" x14ac:dyDescent="0.2">
      <c r="A35" s="68">
        <v>34</v>
      </c>
      <c r="B35" s="63" t="s">
        <v>136</v>
      </c>
      <c r="C35" s="69">
        <v>40</v>
      </c>
      <c r="D35" s="69"/>
      <c r="E35" s="69">
        <v>60</v>
      </c>
      <c r="F35" s="31" t="s">
        <v>52</v>
      </c>
    </row>
    <row r="36" spans="1:6" ht="19.899999999999999" customHeight="1" x14ac:dyDescent="0.2">
      <c r="A36" s="68">
        <v>35</v>
      </c>
      <c r="B36" s="63" t="s">
        <v>136</v>
      </c>
      <c r="C36" s="69">
        <v>20</v>
      </c>
      <c r="D36" s="69"/>
      <c r="E36" s="69">
        <v>40</v>
      </c>
      <c r="F36" s="31" t="s">
        <v>52</v>
      </c>
    </row>
    <row r="37" spans="1:6" ht="19.899999999999999" customHeight="1" x14ac:dyDescent="0.2">
      <c r="A37" s="68">
        <v>36</v>
      </c>
      <c r="B37" s="63" t="s">
        <v>145</v>
      </c>
      <c r="C37" s="69">
        <v>140</v>
      </c>
      <c r="D37" s="69"/>
      <c r="E37" s="69"/>
      <c r="F37" s="31"/>
    </row>
    <row r="38" spans="1:6" ht="19.899999999999999" customHeight="1" x14ac:dyDescent="0.2">
      <c r="A38" s="68">
        <v>37</v>
      </c>
      <c r="B38" s="63" t="s">
        <v>144</v>
      </c>
      <c r="C38" s="69">
        <v>40</v>
      </c>
      <c r="D38" s="69"/>
      <c r="E38" s="69">
        <v>90</v>
      </c>
      <c r="F38" s="31" t="s">
        <v>52</v>
      </c>
    </row>
    <row r="39" spans="1:6" ht="19.899999999999999" customHeight="1" x14ac:dyDescent="0.2">
      <c r="A39" s="68">
        <v>38</v>
      </c>
      <c r="B39" s="63" t="s">
        <v>136</v>
      </c>
      <c r="C39" s="69">
        <v>70</v>
      </c>
      <c r="D39" s="69"/>
      <c r="E39" s="69">
        <v>70</v>
      </c>
      <c r="F39" s="31" t="s">
        <v>52</v>
      </c>
    </row>
    <row r="40" spans="1:6" ht="19.899999999999999" customHeight="1" x14ac:dyDescent="0.2">
      <c r="A40" s="68">
        <v>39</v>
      </c>
      <c r="B40" s="63" t="s">
        <v>137</v>
      </c>
      <c r="C40" s="69">
        <v>60</v>
      </c>
      <c r="D40" s="69"/>
      <c r="E40" s="69">
        <v>40</v>
      </c>
      <c r="F40" s="31" t="s">
        <v>52</v>
      </c>
    </row>
    <row r="41" spans="1:6" ht="19.899999999999999" customHeight="1" x14ac:dyDescent="0.2">
      <c r="A41" s="68">
        <v>40</v>
      </c>
      <c r="B41" s="63" t="s">
        <v>136</v>
      </c>
      <c r="C41" s="69">
        <v>40</v>
      </c>
      <c r="D41" s="69"/>
      <c r="E41" s="69">
        <v>60</v>
      </c>
      <c r="F41" s="31" t="s">
        <v>52</v>
      </c>
    </row>
    <row r="42" spans="1:6" ht="19.899999999999999" customHeight="1" x14ac:dyDescent="0.2">
      <c r="A42" s="68">
        <v>41</v>
      </c>
      <c r="B42" s="63" t="s">
        <v>135</v>
      </c>
      <c r="C42" s="69">
        <v>90</v>
      </c>
      <c r="D42" s="69"/>
      <c r="E42" s="69"/>
      <c r="F42" s="31"/>
    </row>
    <row r="43" spans="1:6" ht="19.899999999999999" customHeight="1" x14ac:dyDescent="0.2">
      <c r="A43" s="68">
        <v>42</v>
      </c>
      <c r="B43" s="63" t="s">
        <v>146</v>
      </c>
      <c r="C43" s="69">
        <v>80</v>
      </c>
      <c r="D43" s="69">
        <v>10</v>
      </c>
      <c r="E43" s="69">
        <v>100</v>
      </c>
      <c r="F43" s="31" t="s">
        <v>52</v>
      </c>
    </row>
    <row r="44" spans="1:6" ht="19.899999999999999" customHeight="1" x14ac:dyDescent="0.2">
      <c r="A44" s="68">
        <v>43</v>
      </c>
      <c r="B44" s="63" t="s">
        <v>137</v>
      </c>
      <c r="C44" s="69">
        <v>50</v>
      </c>
      <c r="D44" s="69"/>
      <c r="E44" s="69">
        <v>20</v>
      </c>
      <c r="F44" s="31" t="s">
        <v>52</v>
      </c>
    </row>
    <row r="45" spans="1:6" ht="19.899999999999999" customHeight="1" x14ac:dyDescent="0.2">
      <c r="A45" s="68">
        <v>44</v>
      </c>
      <c r="B45" s="63" t="s">
        <v>136</v>
      </c>
      <c r="C45" s="69">
        <v>50</v>
      </c>
      <c r="D45" s="69"/>
      <c r="E45" s="69">
        <v>70</v>
      </c>
      <c r="F45" s="31" t="s">
        <v>52</v>
      </c>
    </row>
    <row r="46" spans="1:6" ht="19.899999999999999" customHeight="1" x14ac:dyDescent="0.2">
      <c r="A46" s="68">
        <v>45</v>
      </c>
      <c r="B46" s="63" t="s">
        <v>144</v>
      </c>
      <c r="C46" s="69">
        <v>70</v>
      </c>
      <c r="D46" s="69"/>
      <c r="E46" s="69">
        <v>40</v>
      </c>
      <c r="F46" s="31" t="s">
        <v>52</v>
      </c>
    </row>
    <row r="47" spans="1:6" ht="19.899999999999999" customHeight="1" x14ac:dyDescent="0.2">
      <c r="A47" s="68">
        <v>46</v>
      </c>
      <c r="B47" s="63" t="s">
        <v>136</v>
      </c>
      <c r="C47" s="69">
        <v>70</v>
      </c>
      <c r="D47" s="69"/>
      <c r="E47" s="69">
        <v>90</v>
      </c>
      <c r="F47" s="31" t="s">
        <v>52</v>
      </c>
    </row>
    <row r="48" spans="1:6" ht="19.899999999999999" customHeight="1" x14ac:dyDescent="0.2">
      <c r="A48" s="68">
        <v>47</v>
      </c>
      <c r="B48" s="63" t="s">
        <v>135</v>
      </c>
      <c r="C48" s="69">
        <v>70</v>
      </c>
      <c r="D48" s="69"/>
      <c r="E48" s="69"/>
      <c r="F48" s="31"/>
    </row>
    <row r="49" spans="1:6" ht="19.899999999999999" customHeight="1" x14ac:dyDescent="0.2">
      <c r="A49" s="68">
        <v>48</v>
      </c>
      <c r="B49" s="63" t="s">
        <v>146</v>
      </c>
      <c r="C49" s="69">
        <v>70</v>
      </c>
      <c r="D49" s="69">
        <v>10</v>
      </c>
      <c r="E49" s="69">
        <v>80</v>
      </c>
      <c r="F49" s="31" t="s">
        <v>52</v>
      </c>
    </row>
    <row r="50" spans="1:6" ht="19.899999999999999" customHeight="1" x14ac:dyDescent="0.2">
      <c r="A50" s="68">
        <v>49</v>
      </c>
      <c r="B50" s="63" t="s">
        <v>144</v>
      </c>
      <c r="C50" s="69">
        <v>80</v>
      </c>
      <c r="D50" s="69"/>
      <c r="E50" s="69">
        <v>50</v>
      </c>
      <c r="F50" s="31" t="s">
        <v>52</v>
      </c>
    </row>
    <row r="51" spans="1:6" ht="19.899999999999999" customHeight="1" x14ac:dyDescent="0.2">
      <c r="A51" s="68">
        <v>50</v>
      </c>
      <c r="B51" s="63" t="s">
        <v>136</v>
      </c>
      <c r="C51" s="69">
        <v>70</v>
      </c>
      <c r="D51" s="69"/>
      <c r="E51" s="69">
        <v>90</v>
      </c>
      <c r="F51" s="31" t="s">
        <v>52</v>
      </c>
    </row>
    <row r="52" spans="1:6" ht="19.899999999999999" customHeight="1" x14ac:dyDescent="0.2">
      <c r="A52" s="68">
        <v>51</v>
      </c>
      <c r="B52" s="63"/>
      <c r="C52" s="69"/>
      <c r="D52" s="69"/>
      <c r="E52" s="69"/>
      <c r="F52" s="31"/>
    </row>
    <row r="53" spans="1:6" ht="19.899999999999999" customHeight="1" x14ac:dyDescent="0.2">
      <c r="A53" s="68">
        <v>52</v>
      </c>
      <c r="B53" s="63"/>
      <c r="C53" s="69"/>
      <c r="D53" s="69"/>
      <c r="E53" s="69"/>
      <c r="F53" s="31"/>
    </row>
    <row r="54" spans="1:6" ht="19.899999999999999" customHeight="1" x14ac:dyDescent="0.2">
      <c r="A54" s="20" t="s">
        <v>45</v>
      </c>
      <c r="B54" s="20"/>
      <c r="C54" s="73">
        <f>SUM(C2:C53)</f>
        <v>2760</v>
      </c>
      <c r="D54" s="73">
        <f t="shared" ref="D54:E54" si="0">SUM(D2:D53)</f>
        <v>120</v>
      </c>
      <c r="E54" s="73">
        <f t="shared" si="0"/>
        <v>2300</v>
      </c>
      <c r="F54" s="19">
        <f>COUNTA(F2:F53)</f>
        <v>38</v>
      </c>
    </row>
  </sheetData>
  <sheetProtection algorithmName="SHA-512" hashValue="BuyvnKVd9+4z5RhUU+1OCEt+oesfhZgxfBpiviLVHTZJn0A2IWHlv8yAYS6hC3kw7BWPp+3xHxxP4I03pn7/Uw==" saltValue="2b0CA/sLZ8xBl5DTVnX4NA==" spinCount="100000" sheet="1" objects="1" scenarios="1"/>
  <mergeCells count="6">
    <mergeCell ref="H22:J24"/>
    <mergeCell ref="H1:J4"/>
    <mergeCell ref="H6:J6"/>
    <mergeCell ref="H7:J9"/>
    <mergeCell ref="H11:J11"/>
    <mergeCell ref="H21:J21"/>
  </mergeCells>
  <pageMargins left="0.70866141732283472" right="0.70866141732283472" top="0.62812500000000004" bottom="0.39370078740157483" header="0.31496062992125984" footer="0.31496062992125984"/>
  <pageSetup paperSize="9" scale="67" orientation="portrait" r:id="rId1"/>
  <headerFooter>
    <oddHeader>&amp;C&amp;8Anlage 03: Preisblatt zur Ausschreibung
"Unterhaltsreinigung im Bildungszentrum Dortmund" der AOK NordWest; Stand: 15.09.2026</oddHeader>
    <oddFooter>&amp;L&amp;F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K11"/>
  <sheetViews>
    <sheetView tabSelected="1" view="pageLayout" zoomScaleNormal="100" workbookViewId="0">
      <selection activeCell="F3" sqref="F3"/>
    </sheetView>
  </sheetViews>
  <sheetFormatPr baseColWidth="10" defaultRowHeight="14.25" x14ac:dyDescent="0.2"/>
  <cols>
    <col min="1" max="1" width="27.25" bestFit="1" customWidth="1"/>
    <col min="2" max="3" width="5.375" bestFit="1" customWidth="1"/>
    <col min="4" max="4" width="17.875" customWidth="1"/>
    <col min="5" max="5" width="9.75" bestFit="1" customWidth="1"/>
    <col min="6" max="6" width="19" customWidth="1"/>
    <col min="7" max="7" width="6.75" customWidth="1"/>
    <col min="8" max="8" width="17.75" style="56" customWidth="1"/>
    <col min="9" max="9" width="6.875" style="56" customWidth="1"/>
    <col min="10" max="10" width="23.75" customWidth="1"/>
    <col min="11" max="11" width="10.875" bestFit="1" customWidth="1"/>
  </cols>
  <sheetData>
    <row r="1" spans="1:11" ht="30" customHeight="1" x14ac:dyDescent="0.2">
      <c r="A1" s="84" t="s">
        <v>164</v>
      </c>
      <c r="B1" s="85"/>
      <c r="C1" s="85"/>
      <c r="D1" s="85"/>
      <c r="E1" s="85"/>
      <c r="F1" s="85"/>
      <c r="G1" s="85"/>
      <c r="H1" s="85"/>
      <c r="I1" s="85"/>
      <c r="J1" s="85"/>
      <c r="K1" s="86"/>
    </row>
    <row r="2" spans="1:11" ht="116.25" customHeight="1" x14ac:dyDescent="0.2">
      <c r="A2" s="87" t="s">
        <v>65</v>
      </c>
      <c r="B2" s="87"/>
      <c r="C2" s="87"/>
      <c r="D2" s="88" t="s">
        <v>66</v>
      </c>
      <c r="E2" s="89"/>
      <c r="F2" s="88" t="s">
        <v>161</v>
      </c>
      <c r="G2" s="89"/>
      <c r="H2" s="137" t="s">
        <v>162</v>
      </c>
      <c r="I2" s="138"/>
      <c r="J2" s="87" t="s">
        <v>163</v>
      </c>
      <c r="K2" s="87"/>
    </row>
    <row r="3" spans="1:11" ht="30" customHeight="1" x14ac:dyDescent="0.2">
      <c r="A3" s="20" t="s">
        <v>67</v>
      </c>
      <c r="B3" s="23">
        <f>Details!C26+Details!C42</f>
        <v>5026.76</v>
      </c>
      <c r="C3" s="20" t="s">
        <v>68</v>
      </c>
      <c r="D3" s="78"/>
      <c r="E3" s="78"/>
      <c r="F3" s="38">
        <v>0</v>
      </c>
      <c r="G3" s="20" t="s">
        <v>69</v>
      </c>
      <c r="H3" s="144">
        <f>F3*12</f>
        <v>0</v>
      </c>
      <c r="I3" s="20" t="s">
        <v>69</v>
      </c>
      <c r="J3" s="90"/>
      <c r="K3" s="93" t="s">
        <v>70</v>
      </c>
    </row>
    <row r="4" spans="1:11" ht="30" customHeight="1" x14ac:dyDescent="0.2">
      <c r="A4" s="20" t="s">
        <v>71</v>
      </c>
      <c r="B4" s="23">
        <f>Handtücher_Bettwäsche!I19</f>
        <v>5180</v>
      </c>
      <c r="C4" s="20" t="s">
        <v>72</v>
      </c>
      <c r="D4" s="145">
        <v>0</v>
      </c>
      <c r="E4" s="20" t="s">
        <v>73</v>
      </c>
      <c r="F4" s="78"/>
      <c r="G4" s="78"/>
      <c r="H4" s="144">
        <f>B4*D4</f>
        <v>0</v>
      </c>
      <c r="I4" s="20" t="s">
        <v>69</v>
      </c>
      <c r="J4" s="91"/>
      <c r="K4" s="93"/>
    </row>
    <row r="5" spans="1:11" ht="30" customHeight="1" x14ac:dyDescent="0.2">
      <c r="A5" s="20" t="s">
        <v>74</v>
      </c>
      <c r="B5" s="23">
        <f>Handtücher_Bettwäsche!J19</f>
        <v>2420</v>
      </c>
      <c r="C5" s="20" t="s">
        <v>72</v>
      </c>
      <c r="D5" s="145">
        <v>0</v>
      </c>
      <c r="E5" s="20" t="s">
        <v>73</v>
      </c>
      <c r="F5" s="78"/>
      <c r="G5" s="78"/>
      <c r="H5" s="144">
        <f>B5*D5</f>
        <v>0</v>
      </c>
      <c r="I5" s="20" t="s">
        <v>69</v>
      </c>
      <c r="J5" s="92"/>
      <c r="K5" s="93"/>
    </row>
    <row r="6" spans="1:11" ht="30" customHeight="1" x14ac:dyDescent="0.2">
      <c r="A6" s="78"/>
      <c r="B6" s="78"/>
      <c r="C6" s="78"/>
      <c r="D6" s="141" t="s">
        <v>160</v>
      </c>
      <c r="E6" s="142"/>
      <c r="F6" s="142"/>
      <c r="G6" s="143"/>
      <c r="H6" s="54">
        <f>SUM(H3:H5)</f>
        <v>0</v>
      </c>
      <c r="I6" s="55" t="s">
        <v>69</v>
      </c>
      <c r="J6" s="139" t="s">
        <v>75</v>
      </c>
      <c r="K6" s="140"/>
    </row>
    <row r="7" spans="1:11" ht="30" customHeight="1" x14ac:dyDescent="0.2">
      <c r="A7" s="82"/>
      <c r="B7" s="83"/>
      <c r="C7" s="83"/>
      <c r="D7" s="83"/>
      <c r="E7" s="83"/>
      <c r="F7" s="83"/>
      <c r="G7" s="83"/>
      <c r="H7" s="83"/>
      <c r="I7" s="83"/>
      <c r="J7" s="83"/>
      <c r="K7" s="83"/>
    </row>
    <row r="8" spans="1:11" s="56" customFormat="1" ht="15.6" customHeight="1" x14ac:dyDescent="0.2">
      <c r="A8" s="76" t="s">
        <v>76</v>
      </c>
      <c r="B8" s="77"/>
      <c r="C8" s="77"/>
      <c r="D8" s="77"/>
      <c r="E8" s="77"/>
      <c r="F8" s="77"/>
      <c r="G8" s="77"/>
      <c r="H8" s="77"/>
      <c r="I8" s="77"/>
      <c r="J8" s="77"/>
      <c r="K8" s="77"/>
    </row>
    <row r="9" spans="1:11" s="56" customFormat="1" ht="47.25" customHeight="1" x14ac:dyDescent="0.2">
      <c r="A9" s="79" t="s">
        <v>153</v>
      </c>
      <c r="B9" s="80"/>
      <c r="C9" s="80"/>
      <c r="D9" s="80"/>
      <c r="E9" s="80"/>
      <c r="F9" s="80"/>
      <c r="G9" s="80"/>
      <c r="H9" s="80"/>
      <c r="I9" s="80"/>
      <c r="J9" s="80"/>
      <c r="K9" s="81"/>
    </row>
    <row r="10" spans="1:11" x14ac:dyDescent="0.2">
      <c r="H10"/>
      <c r="I10"/>
    </row>
    <row r="11" spans="1:11" x14ac:dyDescent="0.2">
      <c r="H11"/>
      <c r="I11"/>
    </row>
  </sheetData>
  <sheetProtection algorithmName="SHA-512" hashValue="iz9p9yW1OjqgnhDySiQ3ibSU0SZvrN9h/fL994VDbdVvgvT3viEj+I0S+uVTlk+hJYVjnREytHdP8WnEhaNLag==" saltValue="Jz38NJg8vSnkZJEnPFbJhw==" spinCount="100000" sheet="1" objects="1" scenarios="1"/>
  <mergeCells count="16">
    <mergeCell ref="D3:E3"/>
    <mergeCell ref="J3:J5"/>
    <mergeCell ref="K3:K5"/>
    <mergeCell ref="F4:G4"/>
    <mergeCell ref="F5:G5"/>
    <mergeCell ref="A1:K1"/>
    <mergeCell ref="A2:C2"/>
    <mergeCell ref="D2:E2"/>
    <mergeCell ref="F2:G2"/>
    <mergeCell ref="J2:K2"/>
    <mergeCell ref="H2:I2"/>
    <mergeCell ref="A8:K8"/>
    <mergeCell ref="A6:C6"/>
    <mergeCell ref="A9:K9"/>
    <mergeCell ref="A7:K7"/>
    <mergeCell ref="D6:G6"/>
  </mergeCells>
  <pageMargins left="0.70866141732283472" right="0.70866141732283472" top="0.78740157480314965" bottom="0.78740157480314965" header="0.31496062992125984" footer="0.31496062992125984"/>
  <pageSetup paperSize="9" scale="80" orientation="landscape" r:id="rId1"/>
  <headerFooter>
    <oddHeader>&amp;C&amp;8Anlage 03: Preisblatt zur Ausschreibung
"Unterhaltsreinigung im Bildungszentrum Dortmund" der AOK NordWest; Stand: 15.09.2026</oddHeader>
    <oddFooter>&amp;L&amp;F
&amp;A&amp;R&amp;P/&amp;N</oddFooter>
  </headerFooter>
  <ignoredErrors>
    <ignoredError sqref="H3:H5"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Deckblatt</vt:lpstr>
      <vt:lpstr>Reinigungszeiten</vt:lpstr>
      <vt:lpstr>Details</vt:lpstr>
      <vt:lpstr>Besonderheiten</vt:lpstr>
      <vt:lpstr>Handtücher_Bettwäsche</vt:lpstr>
      <vt:lpstr>Preisblatt</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 Wangemann</dc:creator>
  <cp:lastModifiedBy>Montag-Zielinski, Sandra</cp:lastModifiedBy>
  <cp:lastPrinted>2022-08-17T07:46:34Z</cp:lastPrinted>
  <dcterms:created xsi:type="dcterms:W3CDTF">2021-07-30T07:03:56Z</dcterms:created>
  <dcterms:modified xsi:type="dcterms:W3CDTF">2026-09-10T13:54:39Z</dcterms:modified>
</cp:coreProperties>
</file>