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O:\ID100000_alle\01Oeffentliche Ausschreibung\2026\21294_Unterhaltsreinigung BIZ Dortmund\07_Vergabeunterlagen\01_final\"/>
    </mc:Choice>
  </mc:AlternateContent>
  <xr:revisionPtr revIDLastSave="0" documentId="8_{67E6ECB1-956C-4B80-805D-17BD448CCCE5}" xr6:coauthVersionLast="47" xr6:coauthVersionMax="47" xr10:uidLastSave="{00000000-0000-0000-0000-000000000000}"/>
  <bookViews>
    <workbookView xWindow="-120" yWindow="-120" windowWidth="29040" windowHeight="15720" tabRatio="739" firstSheet="3" activeTab="14" xr2:uid="{00000000-000D-0000-FFFF-FFFF00000000}"/>
  </bookViews>
  <sheets>
    <sheet name="Deckblatt" sheetId="7" r:id="rId1"/>
    <sheet name="TURNUS" sheetId="13" r:id="rId2"/>
    <sheet name="GruppeA Zimmer" sheetId="14" r:id="rId3"/>
    <sheet name="GruppeB Zimmer" sheetId="16" r:id="rId4"/>
    <sheet name=" GruppeC Sportraum" sheetId="3" r:id="rId5"/>
    <sheet name="GruppeA" sheetId="1" r:id="rId6"/>
    <sheet name="GruppeB" sheetId="2" r:id="rId7"/>
    <sheet name="GruppeC" sheetId="17" r:id="rId8"/>
    <sheet name="GruppeD" sheetId="4" r:id="rId9"/>
    <sheet name="GruppeE" sheetId="8" r:id="rId10"/>
    <sheet name="GruppeF" sheetId="9" r:id="rId11"/>
    <sheet name="GruppeG" sheetId="10" r:id="rId12"/>
    <sheet name="GruppeH" sheetId="11" r:id="rId13"/>
    <sheet name="GruppeI" sheetId="12" r:id="rId14"/>
    <sheet name="Bodenreinigung" sheetId="6" r:id="rId15"/>
  </sheets>
  <definedNames>
    <definedName name="_xlnm._FilterDatabase" localSheetId="4" hidden="1">' GruppeC Sportraum'!$A$5:$C$20</definedName>
    <definedName name="_xlnm._FilterDatabase" localSheetId="5" hidden="1">GruppeA!$A$7:$C$29</definedName>
    <definedName name="_xlnm._FilterDatabase" localSheetId="2" hidden="1">'GruppeA Zimmer'!$A$5:$C$31</definedName>
    <definedName name="_xlnm._FilterDatabase" localSheetId="6" hidden="1">GruppeB!$A$5:$C$21</definedName>
    <definedName name="_xlnm._FilterDatabase" localSheetId="3" hidden="1">'GruppeB Zimmer'!$A$5:$C$27</definedName>
    <definedName name="_xlnm._FilterDatabase" localSheetId="7" hidden="1">GruppeC!$A$5:$C$29</definedName>
    <definedName name="_xlnm._FilterDatabase" localSheetId="8" hidden="1">GruppeD!$A$5:$C$28</definedName>
    <definedName name="_xlnm._FilterDatabase" localSheetId="9" hidden="1">GruppeE!$A$7:$C$27</definedName>
    <definedName name="_xlnm._FilterDatabase" localSheetId="10" hidden="1">GruppeF!$A$5:$C$28</definedName>
    <definedName name="_xlnm._FilterDatabase" localSheetId="11" hidden="1">GruppeG!$A$5:$C$26</definedName>
    <definedName name="_xlnm._FilterDatabase" localSheetId="12" hidden="1">GruppeH!$A$10:$C$17</definedName>
    <definedName name="Z_34AD0C84_7DA7_4E8C_A6B6_1C65D84EE210_.wvu.PrintTitles" localSheetId="0" hidden="1">Deckblatt!$1:$1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14" l="1"/>
  <c r="D35" i="14"/>
  <c r="E35" i="14"/>
  <c r="F35" i="14"/>
  <c r="G35" i="14"/>
  <c r="I35" i="14"/>
  <c r="J35" i="14"/>
  <c r="K35" i="14"/>
  <c r="L35" i="14"/>
  <c r="C36" i="14"/>
  <c r="D36" i="14"/>
  <c r="E36" i="14"/>
  <c r="F36" i="14"/>
  <c r="G36" i="14"/>
  <c r="I36" i="14"/>
  <c r="J36" i="14"/>
  <c r="K36" i="14"/>
  <c r="L36" i="14"/>
  <c r="C33" i="14"/>
  <c r="D33" i="14"/>
  <c r="E33" i="14"/>
  <c r="F33" i="14"/>
  <c r="G33" i="14"/>
  <c r="H33" i="14"/>
  <c r="I33" i="14"/>
  <c r="J33" i="14"/>
  <c r="K33" i="14"/>
  <c r="L33" i="14"/>
  <c r="C34" i="14"/>
  <c r="D34" i="14"/>
  <c r="E34" i="14"/>
  <c r="F34" i="14"/>
  <c r="G34" i="14"/>
  <c r="H34" i="14"/>
  <c r="I34" i="14"/>
  <c r="J34" i="14"/>
  <c r="K34" i="14"/>
  <c r="L34" i="14"/>
  <c r="G6" i="14" l="1"/>
  <c r="I6" i="14"/>
  <c r="J6" i="14"/>
  <c r="K6" i="14"/>
  <c r="L6" i="14"/>
  <c r="H32" i="14"/>
  <c r="L32" i="14"/>
  <c r="K32" i="14"/>
  <c r="J32" i="14"/>
  <c r="I32" i="14"/>
  <c r="G32" i="14"/>
  <c r="F32" i="14"/>
  <c r="E32" i="14"/>
  <c r="D32" i="14"/>
  <c r="C32" i="14"/>
  <c r="C25" i="16" l="1"/>
  <c r="D25" i="16"/>
  <c r="F25" i="16"/>
  <c r="G25" i="16"/>
  <c r="H25" i="16"/>
  <c r="I25" i="16"/>
  <c r="J25" i="16"/>
  <c r="C24" i="16"/>
  <c r="D24" i="16"/>
  <c r="F24" i="16"/>
  <c r="G24" i="16"/>
  <c r="H24" i="16"/>
  <c r="I24" i="16"/>
  <c r="J24" i="16"/>
  <c r="C18" i="17" l="1"/>
  <c r="D18" i="17"/>
  <c r="E18" i="17"/>
  <c r="F18" i="17"/>
  <c r="G18" i="17"/>
  <c r="H18" i="17"/>
  <c r="I18" i="17"/>
  <c r="J18" i="17"/>
  <c r="K18" i="17"/>
  <c r="L18" i="17"/>
  <c r="D29" i="16"/>
  <c r="E29" i="16"/>
  <c r="D17" i="10" l="1"/>
  <c r="E17" i="10"/>
  <c r="F17" i="10"/>
  <c r="G17" i="10"/>
  <c r="H17" i="10"/>
  <c r="I17" i="10"/>
  <c r="J17" i="10"/>
  <c r="K17" i="10"/>
  <c r="L17" i="10"/>
  <c r="C17" i="10"/>
  <c r="L37" i="17" l="1"/>
  <c r="K37" i="17"/>
  <c r="J37" i="17"/>
  <c r="I37" i="17"/>
  <c r="H37" i="17"/>
  <c r="G37" i="17"/>
  <c r="F37" i="17"/>
  <c r="E37" i="17"/>
  <c r="D37" i="17"/>
  <c r="C37" i="17"/>
  <c r="L29" i="17"/>
  <c r="K29" i="17"/>
  <c r="J29" i="17"/>
  <c r="I29" i="17"/>
  <c r="H29" i="17"/>
  <c r="G29" i="17"/>
  <c r="F29" i="17"/>
  <c r="E29" i="17"/>
  <c r="D29" i="17"/>
  <c r="C29" i="17"/>
  <c r="L28" i="17"/>
  <c r="K28" i="17"/>
  <c r="J28" i="17"/>
  <c r="I28" i="17"/>
  <c r="H28" i="17"/>
  <c r="G28" i="17"/>
  <c r="F28" i="17"/>
  <c r="E28" i="17"/>
  <c r="D28" i="17"/>
  <c r="C28" i="17"/>
  <c r="L27" i="17"/>
  <c r="K27" i="17"/>
  <c r="J27" i="17"/>
  <c r="I27" i="17"/>
  <c r="H27" i="17"/>
  <c r="G27" i="17"/>
  <c r="F27" i="17"/>
  <c r="E27" i="17"/>
  <c r="D27" i="17"/>
  <c r="C27" i="17"/>
  <c r="L26" i="17"/>
  <c r="K26" i="17"/>
  <c r="J26" i="17"/>
  <c r="I26" i="17"/>
  <c r="H26" i="17"/>
  <c r="G26" i="17"/>
  <c r="F26" i="17"/>
  <c r="E26" i="17"/>
  <c r="D26" i="17"/>
  <c r="C26" i="17"/>
  <c r="L25" i="17"/>
  <c r="K25" i="17"/>
  <c r="J25" i="17"/>
  <c r="I25" i="17"/>
  <c r="H25" i="17"/>
  <c r="G25" i="17"/>
  <c r="F25" i="17"/>
  <c r="E25" i="17"/>
  <c r="D25" i="17"/>
  <c r="C25" i="17"/>
  <c r="L24" i="17"/>
  <c r="K24" i="17"/>
  <c r="J24" i="17"/>
  <c r="I24" i="17"/>
  <c r="H24" i="17"/>
  <c r="G24" i="17"/>
  <c r="F24" i="17"/>
  <c r="E24" i="17"/>
  <c r="D24" i="17"/>
  <c r="C24" i="17"/>
  <c r="L23" i="17"/>
  <c r="K23" i="17"/>
  <c r="J23" i="17"/>
  <c r="I23" i="17"/>
  <c r="H23" i="17"/>
  <c r="G23" i="17"/>
  <c r="F23" i="17"/>
  <c r="E23" i="17"/>
  <c r="D23" i="17"/>
  <c r="C23" i="17"/>
  <c r="L22" i="17"/>
  <c r="K22" i="17"/>
  <c r="J22" i="17"/>
  <c r="I22" i="17"/>
  <c r="H22" i="17"/>
  <c r="G22" i="17"/>
  <c r="F22" i="17"/>
  <c r="E22" i="17"/>
  <c r="D22" i="17"/>
  <c r="C22" i="17"/>
  <c r="L21" i="17"/>
  <c r="K21" i="17"/>
  <c r="J21" i="17"/>
  <c r="I21" i="17"/>
  <c r="H21" i="17"/>
  <c r="G21" i="17"/>
  <c r="F21" i="17"/>
  <c r="E21" i="17"/>
  <c r="D21" i="17"/>
  <c r="C21" i="17"/>
  <c r="L20" i="17"/>
  <c r="K20" i="17"/>
  <c r="J20" i="17"/>
  <c r="I20" i="17"/>
  <c r="H20" i="17"/>
  <c r="G20" i="17"/>
  <c r="F20" i="17"/>
  <c r="E20" i="17"/>
  <c r="D20" i="17"/>
  <c r="C20" i="17"/>
  <c r="L19" i="17"/>
  <c r="K19" i="17"/>
  <c r="J19" i="17"/>
  <c r="I19" i="17"/>
  <c r="H19" i="17"/>
  <c r="G19" i="17"/>
  <c r="F19" i="17"/>
  <c r="E19" i="17"/>
  <c r="D19" i="17"/>
  <c r="C19" i="17"/>
  <c r="L17" i="17"/>
  <c r="K17" i="17"/>
  <c r="J17" i="17"/>
  <c r="I17" i="17"/>
  <c r="H17" i="17"/>
  <c r="G17" i="17"/>
  <c r="F17" i="17"/>
  <c r="E17" i="17"/>
  <c r="D17" i="17"/>
  <c r="C17" i="17"/>
  <c r="L16" i="17"/>
  <c r="K16" i="17"/>
  <c r="J16" i="17"/>
  <c r="I16" i="17"/>
  <c r="H16" i="17"/>
  <c r="G16" i="17"/>
  <c r="F16" i="17"/>
  <c r="E16" i="17"/>
  <c r="D16" i="17"/>
  <c r="C16" i="17"/>
  <c r="L15" i="17"/>
  <c r="K15" i="17"/>
  <c r="J15" i="17"/>
  <c r="I15" i="17"/>
  <c r="G15" i="17"/>
  <c r="F15" i="17"/>
  <c r="E15" i="17"/>
  <c r="D15" i="17"/>
  <c r="C15" i="17"/>
  <c r="L14" i="17"/>
  <c r="K14" i="17"/>
  <c r="J14" i="17"/>
  <c r="I14" i="17"/>
  <c r="H14" i="17"/>
  <c r="G14" i="17"/>
  <c r="F14" i="17"/>
  <c r="E14" i="17"/>
  <c r="D14" i="17"/>
  <c r="C14" i="17"/>
  <c r="L13" i="17"/>
  <c r="K13" i="17"/>
  <c r="J13" i="17"/>
  <c r="I13" i="17"/>
  <c r="H13" i="17"/>
  <c r="G13" i="17"/>
  <c r="F13" i="17"/>
  <c r="E13" i="17"/>
  <c r="D13" i="17"/>
  <c r="C13" i="17"/>
  <c r="L12" i="17"/>
  <c r="K12" i="17"/>
  <c r="J12" i="17"/>
  <c r="I12" i="17"/>
  <c r="H12" i="17"/>
  <c r="G12" i="17"/>
  <c r="F12" i="17"/>
  <c r="E12" i="17"/>
  <c r="D12" i="17"/>
  <c r="C12" i="17"/>
  <c r="L11" i="17"/>
  <c r="K11" i="17"/>
  <c r="J11" i="17"/>
  <c r="I11" i="17"/>
  <c r="H11" i="17"/>
  <c r="G11" i="17"/>
  <c r="F11" i="17"/>
  <c r="E11" i="17"/>
  <c r="D11" i="17"/>
  <c r="C11" i="17"/>
  <c r="L10" i="17"/>
  <c r="K10" i="17"/>
  <c r="J10" i="17"/>
  <c r="I10" i="17"/>
  <c r="H10" i="17"/>
  <c r="G10" i="17"/>
  <c r="F10" i="17"/>
  <c r="E10" i="17"/>
  <c r="D10" i="17"/>
  <c r="C10" i="17"/>
  <c r="L9" i="17"/>
  <c r="K9" i="17"/>
  <c r="J9" i="17"/>
  <c r="I9" i="17"/>
  <c r="H9" i="17"/>
  <c r="G9" i="17"/>
  <c r="F9" i="17"/>
  <c r="E9" i="17"/>
  <c r="D9" i="17"/>
  <c r="C9" i="17"/>
  <c r="L8" i="17"/>
  <c r="K8" i="17"/>
  <c r="J8" i="17"/>
  <c r="I8" i="17"/>
  <c r="H8" i="17"/>
  <c r="G8" i="17"/>
  <c r="F8" i="17"/>
  <c r="E8" i="17"/>
  <c r="D8" i="17"/>
  <c r="C8" i="17"/>
  <c r="L7" i="17"/>
  <c r="K7" i="17"/>
  <c r="J7" i="17"/>
  <c r="I7" i="17"/>
  <c r="H7" i="17"/>
  <c r="G7" i="17"/>
  <c r="F7" i="17"/>
  <c r="E7" i="17"/>
  <c r="D7" i="17"/>
  <c r="C7" i="17"/>
  <c r="L6" i="17"/>
  <c r="K6" i="17"/>
  <c r="J6" i="17"/>
  <c r="I6" i="17"/>
  <c r="H6" i="17"/>
  <c r="G6" i="17"/>
  <c r="F6" i="17"/>
  <c r="E6" i="17"/>
  <c r="D6" i="17"/>
  <c r="C6" i="17"/>
  <c r="E28" i="16" l="1"/>
  <c r="D28" i="16"/>
  <c r="C15" i="14" l="1"/>
  <c r="D15" i="14"/>
  <c r="E15" i="14"/>
  <c r="F15" i="14"/>
  <c r="G15" i="14"/>
  <c r="I15" i="14"/>
  <c r="J15" i="14"/>
  <c r="K15" i="14"/>
  <c r="L15" i="14"/>
  <c r="C16" i="14"/>
  <c r="D16" i="14"/>
  <c r="E16" i="14"/>
  <c r="F16" i="14"/>
  <c r="G16" i="14"/>
  <c r="I16" i="14"/>
  <c r="J16" i="14"/>
  <c r="K16" i="14"/>
  <c r="L16" i="14"/>
  <c r="E8" i="14"/>
  <c r="F8" i="14"/>
  <c r="G8" i="14"/>
  <c r="I8" i="14"/>
  <c r="J8" i="14"/>
  <c r="K8" i="14"/>
  <c r="L8" i="14"/>
  <c r="E9" i="14"/>
  <c r="F9" i="14"/>
  <c r="G9" i="14"/>
  <c r="H9" i="14"/>
  <c r="I9" i="14"/>
  <c r="J9" i="14"/>
  <c r="K9" i="14"/>
  <c r="L9" i="14"/>
  <c r="E10" i="14"/>
  <c r="F10" i="14"/>
  <c r="G10" i="14"/>
  <c r="I10" i="14"/>
  <c r="J10" i="14"/>
  <c r="K10" i="14"/>
  <c r="L10" i="14"/>
  <c r="C8" i="14"/>
  <c r="D8" i="14"/>
  <c r="C9" i="14"/>
  <c r="D9" i="14"/>
  <c r="C10" i="14"/>
  <c r="D10" i="14"/>
  <c r="L14" i="11" l="1"/>
  <c r="K14" i="11"/>
  <c r="J14" i="11"/>
  <c r="I14" i="11"/>
  <c r="G14" i="11"/>
  <c r="F14" i="11"/>
  <c r="E14" i="11"/>
  <c r="D14" i="11"/>
  <c r="C14" i="11"/>
  <c r="L13" i="11"/>
  <c r="K13" i="11"/>
  <c r="J13" i="11"/>
  <c r="I13" i="11"/>
  <c r="H13" i="11"/>
  <c r="G13" i="11"/>
  <c r="F13" i="11"/>
  <c r="E13" i="11"/>
  <c r="D13" i="11"/>
  <c r="C13" i="11"/>
  <c r="L12" i="11"/>
  <c r="K12" i="11"/>
  <c r="J12" i="11"/>
  <c r="I12" i="11"/>
  <c r="H12" i="11"/>
  <c r="G12" i="11"/>
  <c r="F12" i="11"/>
  <c r="E12" i="11"/>
  <c r="D12" i="11"/>
  <c r="C12" i="11"/>
  <c r="J26" i="16" l="1"/>
  <c r="I26" i="16"/>
  <c r="G26" i="16"/>
  <c r="F26" i="16"/>
  <c r="D26" i="16"/>
  <c r="C26" i="16"/>
  <c r="L23" i="16"/>
  <c r="K23" i="16"/>
  <c r="J23" i="16"/>
  <c r="I23" i="16"/>
  <c r="H23" i="16"/>
  <c r="G23" i="16"/>
  <c r="F23" i="16"/>
  <c r="E23" i="16"/>
  <c r="D23" i="16"/>
  <c r="C23" i="16"/>
  <c r="L22" i="16"/>
  <c r="K22" i="16"/>
  <c r="J22" i="16"/>
  <c r="I22" i="16"/>
  <c r="H22" i="16"/>
  <c r="G22" i="16"/>
  <c r="F22" i="16"/>
  <c r="E22" i="16"/>
  <c r="D22" i="16"/>
  <c r="C22" i="16"/>
  <c r="L21" i="16"/>
  <c r="K21" i="16"/>
  <c r="J21" i="16"/>
  <c r="I21" i="16"/>
  <c r="H21" i="16"/>
  <c r="G21" i="16"/>
  <c r="F21" i="16"/>
  <c r="E21" i="16"/>
  <c r="D21" i="16"/>
  <c r="C21" i="16"/>
  <c r="L20" i="16"/>
  <c r="K20" i="16"/>
  <c r="J20" i="16"/>
  <c r="I20" i="16"/>
  <c r="H20" i="16"/>
  <c r="G20" i="16"/>
  <c r="F20" i="16"/>
  <c r="E20" i="16"/>
  <c r="D20" i="16"/>
  <c r="C20" i="16"/>
  <c r="L19" i="16"/>
  <c r="K19" i="16"/>
  <c r="J19" i="16"/>
  <c r="I19" i="16"/>
  <c r="H19" i="16"/>
  <c r="G19" i="16"/>
  <c r="F19" i="16"/>
  <c r="E19" i="16"/>
  <c r="D19" i="16"/>
  <c r="C19" i="16"/>
  <c r="L18" i="16"/>
  <c r="K18" i="16"/>
  <c r="J18" i="16"/>
  <c r="I18" i="16"/>
  <c r="H18" i="16"/>
  <c r="G18" i="16"/>
  <c r="F18" i="16"/>
  <c r="E18" i="16"/>
  <c r="D18" i="16"/>
  <c r="C18" i="16"/>
  <c r="L17" i="16"/>
  <c r="K17" i="16"/>
  <c r="J17" i="16"/>
  <c r="I17" i="16"/>
  <c r="H17" i="16"/>
  <c r="G17" i="16"/>
  <c r="F17" i="16"/>
  <c r="E17" i="16"/>
  <c r="D17" i="16"/>
  <c r="C17" i="16"/>
  <c r="L16" i="16"/>
  <c r="K16" i="16"/>
  <c r="J16" i="16"/>
  <c r="I16" i="16"/>
  <c r="H16" i="16"/>
  <c r="G16" i="16"/>
  <c r="F16" i="16"/>
  <c r="E16" i="16"/>
  <c r="D16" i="16"/>
  <c r="C16" i="16"/>
  <c r="L15" i="16"/>
  <c r="K15" i="16"/>
  <c r="J15" i="16"/>
  <c r="I15" i="16"/>
  <c r="H15" i="16"/>
  <c r="G15" i="16"/>
  <c r="F15" i="16"/>
  <c r="E15" i="16"/>
  <c r="D15" i="16"/>
  <c r="C15" i="16"/>
  <c r="L14" i="16"/>
  <c r="K14" i="16"/>
  <c r="J14" i="16"/>
  <c r="I14" i="16"/>
  <c r="H14" i="16"/>
  <c r="G14" i="16"/>
  <c r="F14" i="16"/>
  <c r="E14" i="16"/>
  <c r="D14" i="16"/>
  <c r="C14" i="16"/>
  <c r="L13" i="16"/>
  <c r="K13" i="16"/>
  <c r="J13" i="16"/>
  <c r="I13" i="16"/>
  <c r="H13" i="16"/>
  <c r="G13" i="16"/>
  <c r="F13" i="16"/>
  <c r="E13" i="16"/>
  <c r="D13" i="16"/>
  <c r="C13" i="16"/>
  <c r="L12" i="16"/>
  <c r="K12" i="16"/>
  <c r="J12" i="16"/>
  <c r="I12" i="16"/>
  <c r="H12" i="16"/>
  <c r="G12" i="16"/>
  <c r="F12" i="16"/>
  <c r="E12" i="16"/>
  <c r="D12" i="16"/>
  <c r="C12" i="16"/>
  <c r="L11" i="16"/>
  <c r="K11" i="16"/>
  <c r="J11" i="16"/>
  <c r="I11" i="16"/>
  <c r="G11" i="16"/>
  <c r="F11" i="16"/>
  <c r="E11" i="16"/>
  <c r="D11" i="16"/>
  <c r="C11" i="16"/>
  <c r="L10" i="16"/>
  <c r="K10" i="16"/>
  <c r="J10" i="16"/>
  <c r="I10" i="16"/>
  <c r="H10" i="16"/>
  <c r="G10" i="16"/>
  <c r="F10" i="16"/>
  <c r="E10" i="16"/>
  <c r="D10" i="16"/>
  <c r="C10" i="16"/>
  <c r="L9" i="16"/>
  <c r="K9" i="16"/>
  <c r="J9" i="16"/>
  <c r="I9" i="16"/>
  <c r="H9" i="16"/>
  <c r="G9" i="16"/>
  <c r="F9" i="16"/>
  <c r="E9" i="16"/>
  <c r="D9" i="16"/>
  <c r="C9" i="16"/>
  <c r="L8" i="16"/>
  <c r="K8" i="16"/>
  <c r="J8" i="16"/>
  <c r="I8" i="16"/>
  <c r="H8" i="16"/>
  <c r="G8" i="16"/>
  <c r="F8" i="16"/>
  <c r="E8" i="16"/>
  <c r="D8" i="16"/>
  <c r="C8" i="16"/>
  <c r="L7" i="16"/>
  <c r="K7" i="16"/>
  <c r="J7" i="16"/>
  <c r="I7" i="16"/>
  <c r="H7" i="16"/>
  <c r="G7" i="16"/>
  <c r="F7" i="16"/>
  <c r="E7" i="16"/>
  <c r="D7" i="16"/>
  <c r="C7" i="16"/>
  <c r="L6" i="16"/>
  <c r="K6" i="16"/>
  <c r="J6" i="16"/>
  <c r="I6" i="16"/>
  <c r="G6" i="16"/>
  <c r="F6" i="16"/>
  <c r="E6" i="16"/>
  <c r="D6" i="16"/>
  <c r="C6" i="16"/>
  <c r="L42" i="14"/>
  <c r="K42" i="14"/>
  <c r="J42" i="14"/>
  <c r="I42" i="14"/>
  <c r="H42" i="14"/>
  <c r="G42" i="14"/>
  <c r="F42" i="14"/>
  <c r="E42" i="14"/>
  <c r="D42" i="14"/>
  <c r="C42" i="14"/>
  <c r="L31" i="14"/>
  <c r="K31" i="14"/>
  <c r="J31" i="14"/>
  <c r="I31" i="14"/>
  <c r="H31" i="14"/>
  <c r="G31" i="14"/>
  <c r="F31" i="14"/>
  <c r="E31" i="14"/>
  <c r="D31" i="14"/>
  <c r="C31" i="14"/>
  <c r="L30" i="14"/>
  <c r="K30" i="14"/>
  <c r="J30" i="14"/>
  <c r="I30" i="14"/>
  <c r="H30" i="14"/>
  <c r="G30" i="14"/>
  <c r="F30" i="14"/>
  <c r="E30" i="14"/>
  <c r="D30" i="14"/>
  <c r="C30" i="14"/>
  <c r="L29" i="14"/>
  <c r="K29" i="14"/>
  <c r="J29" i="14"/>
  <c r="I29" i="14"/>
  <c r="H29" i="14"/>
  <c r="G29" i="14"/>
  <c r="F29" i="14"/>
  <c r="E29" i="14"/>
  <c r="D29" i="14"/>
  <c r="C29" i="14"/>
  <c r="L28" i="14"/>
  <c r="K28" i="14"/>
  <c r="J28" i="14"/>
  <c r="I28" i="14"/>
  <c r="H28" i="14"/>
  <c r="G28" i="14"/>
  <c r="F28" i="14"/>
  <c r="E28" i="14"/>
  <c r="D28" i="14"/>
  <c r="C28" i="14"/>
  <c r="L27" i="14"/>
  <c r="K27" i="14"/>
  <c r="J27" i="14"/>
  <c r="I27" i="14"/>
  <c r="H27" i="14"/>
  <c r="G27" i="14"/>
  <c r="F27" i="14"/>
  <c r="E27" i="14"/>
  <c r="D27" i="14"/>
  <c r="C27" i="14"/>
  <c r="L26" i="14"/>
  <c r="K26" i="14"/>
  <c r="J26" i="14"/>
  <c r="I26" i="14"/>
  <c r="H26" i="14"/>
  <c r="G26" i="14"/>
  <c r="F26" i="14"/>
  <c r="E26" i="14"/>
  <c r="D26" i="14"/>
  <c r="C26" i="14"/>
  <c r="L25" i="14"/>
  <c r="K25" i="14"/>
  <c r="J25" i="14"/>
  <c r="I25" i="14"/>
  <c r="H25" i="14"/>
  <c r="G25" i="14"/>
  <c r="F25" i="14"/>
  <c r="E25" i="14"/>
  <c r="D25" i="14"/>
  <c r="C25" i="14"/>
  <c r="L24" i="14"/>
  <c r="K24" i="14"/>
  <c r="J24" i="14"/>
  <c r="I24" i="14"/>
  <c r="H24" i="14"/>
  <c r="G24" i="14"/>
  <c r="F24" i="14"/>
  <c r="E24" i="14"/>
  <c r="D24" i="14"/>
  <c r="C24" i="14"/>
  <c r="L23" i="14"/>
  <c r="K23" i="14"/>
  <c r="J23" i="14"/>
  <c r="I23" i="14"/>
  <c r="H23" i="14"/>
  <c r="G23" i="14"/>
  <c r="F23" i="14"/>
  <c r="E23" i="14"/>
  <c r="D23" i="14"/>
  <c r="C23" i="14"/>
  <c r="L22" i="14"/>
  <c r="K22" i="14"/>
  <c r="J22" i="14"/>
  <c r="I22" i="14"/>
  <c r="H22" i="14"/>
  <c r="G22" i="14"/>
  <c r="F22" i="14"/>
  <c r="E22" i="14"/>
  <c r="D22" i="14"/>
  <c r="C22" i="14"/>
  <c r="L21" i="14"/>
  <c r="K21" i="14"/>
  <c r="J21" i="14"/>
  <c r="I21" i="14"/>
  <c r="H21" i="14"/>
  <c r="G21" i="14"/>
  <c r="F21" i="14"/>
  <c r="E21" i="14"/>
  <c r="D21" i="14"/>
  <c r="C21" i="14"/>
  <c r="L20" i="14"/>
  <c r="K20" i="14"/>
  <c r="J20" i="14"/>
  <c r="I20" i="14"/>
  <c r="H20" i="14"/>
  <c r="G20" i="14"/>
  <c r="F20" i="14"/>
  <c r="E20" i="14"/>
  <c r="D20" i="14"/>
  <c r="C20" i="14"/>
  <c r="L19" i="14"/>
  <c r="K19" i="14"/>
  <c r="J19" i="14"/>
  <c r="I19" i="14"/>
  <c r="G19" i="14"/>
  <c r="F19" i="14"/>
  <c r="E19" i="14"/>
  <c r="D19" i="14"/>
  <c r="C19" i="14"/>
  <c r="L18" i="14"/>
  <c r="K18" i="14"/>
  <c r="J18" i="14"/>
  <c r="I18" i="14"/>
  <c r="H18" i="14"/>
  <c r="G18" i="14"/>
  <c r="F18" i="14"/>
  <c r="E18" i="14"/>
  <c r="D18" i="14"/>
  <c r="C18" i="14"/>
  <c r="L17" i="14"/>
  <c r="K17" i="14"/>
  <c r="J17" i="14"/>
  <c r="I17" i="14"/>
  <c r="H17" i="14"/>
  <c r="G17" i="14"/>
  <c r="F17" i="14"/>
  <c r="E17" i="14"/>
  <c r="D17" i="14"/>
  <c r="C17" i="14"/>
  <c r="L14" i="14"/>
  <c r="K14" i="14"/>
  <c r="J14" i="14"/>
  <c r="I14" i="14"/>
  <c r="G14" i="14"/>
  <c r="F14" i="14"/>
  <c r="E14" i="14"/>
  <c r="D14" i="14"/>
  <c r="C14" i="14"/>
  <c r="L13" i="14"/>
  <c r="K13" i="14"/>
  <c r="J13" i="14"/>
  <c r="I13" i="14"/>
  <c r="H13" i="14"/>
  <c r="G13" i="14"/>
  <c r="F13" i="14"/>
  <c r="E13" i="14"/>
  <c r="D13" i="14"/>
  <c r="C13" i="14"/>
  <c r="L12" i="14"/>
  <c r="K12" i="14"/>
  <c r="J12" i="14"/>
  <c r="I12" i="14"/>
  <c r="G12" i="14"/>
  <c r="F12" i="14"/>
  <c r="E12" i="14"/>
  <c r="D12" i="14"/>
  <c r="C12" i="14"/>
  <c r="L11" i="14"/>
  <c r="K11" i="14"/>
  <c r="J11" i="14"/>
  <c r="I11" i="14"/>
  <c r="G11" i="14"/>
  <c r="F11" i="14"/>
  <c r="E11" i="14"/>
  <c r="D11" i="14"/>
  <c r="C11" i="14"/>
  <c r="L7" i="14"/>
  <c r="K7" i="14"/>
  <c r="J7" i="14"/>
  <c r="I7" i="14"/>
  <c r="H7" i="14"/>
  <c r="G7" i="14"/>
  <c r="F7" i="14"/>
  <c r="E7" i="14"/>
  <c r="D7" i="14"/>
  <c r="C7" i="14"/>
  <c r="F6" i="14"/>
  <c r="E6" i="14"/>
  <c r="D6" i="14"/>
  <c r="C6" i="14"/>
  <c r="L26" i="12" l="1"/>
  <c r="K26" i="12"/>
  <c r="J26" i="12"/>
  <c r="I26" i="12"/>
  <c r="H26" i="12"/>
  <c r="G26" i="12"/>
  <c r="F26" i="12"/>
  <c r="E26" i="12"/>
  <c r="D26" i="12"/>
  <c r="C26" i="12"/>
  <c r="G7" i="6" l="1"/>
  <c r="H7" i="6"/>
  <c r="I7" i="6"/>
  <c r="J7" i="6"/>
  <c r="K7" i="6"/>
  <c r="L7" i="6"/>
  <c r="M7" i="6"/>
  <c r="G8" i="6"/>
  <c r="H8" i="6"/>
  <c r="I8" i="6"/>
  <c r="J8" i="6"/>
  <c r="K8" i="6"/>
  <c r="L8" i="6"/>
  <c r="M8" i="6"/>
  <c r="G9" i="6"/>
  <c r="H9" i="6"/>
  <c r="I9" i="6"/>
  <c r="J9" i="6"/>
  <c r="K9" i="6"/>
  <c r="L9" i="6"/>
  <c r="M9" i="6"/>
  <c r="G10" i="6"/>
  <c r="H10" i="6"/>
  <c r="I10" i="6"/>
  <c r="J10" i="6"/>
  <c r="K10" i="6"/>
  <c r="L10" i="6"/>
  <c r="M10" i="6"/>
  <c r="G11" i="6"/>
  <c r="H11" i="6"/>
  <c r="I11" i="6"/>
  <c r="J11" i="6"/>
  <c r="K11" i="6"/>
  <c r="L11" i="6"/>
  <c r="M11" i="6"/>
  <c r="G12" i="6"/>
  <c r="H12" i="6"/>
  <c r="I12" i="6"/>
  <c r="J12" i="6"/>
  <c r="K12" i="6"/>
  <c r="L12" i="6"/>
  <c r="M12" i="6"/>
  <c r="G13" i="6"/>
  <c r="H13" i="6"/>
  <c r="I13" i="6"/>
  <c r="J13" i="6"/>
  <c r="K13" i="6"/>
  <c r="L13" i="6"/>
  <c r="M13" i="6"/>
  <c r="M6" i="6"/>
  <c r="L6" i="6"/>
  <c r="K6" i="6"/>
  <c r="J6" i="6"/>
  <c r="I6" i="6"/>
  <c r="H6" i="6"/>
  <c r="F13" i="6"/>
  <c r="E13" i="6"/>
  <c r="D13" i="6"/>
  <c r="F12" i="6"/>
  <c r="E12" i="6"/>
  <c r="D12" i="6"/>
  <c r="F11" i="6"/>
  <c r="E11" i="6"/>
  <c r="D11" i="6"/>
  <c r="F10" i="6"/>
  <c r="E10" i="6"/>
  <c r="D10" i="6"/>
  <c r="F9" i="6"/>
  <c r="E9" i="6"/>
  <c r="D9" i="6"/>
  <c r="F8" i="6"/>
  <c r="E8" i="6"/>
  <c r="D8" i="6"/>
  <c r="G6" i="6"/>
  <c r="F6" i="6"/>
  <c r="E6" i="6"/>
  <c r="D6" i="6"/>
  <c r="F7" i="6"/>
  <c r="E7" i="6"/>
  <c r="D7" i="6"/>
  <c r="D26" i="4" l="1"/>
  <c r="C26" i="4"/>
  <c r="J26" i="4"/>
  <c r="I26" i="4"/>
  <c r="H26" i="4"/>
  <c r="G26" i="4"/>
  <c r="F26" i="4"/>
  <c r="C19" i="3" l="1"/>
  <c r="D19" i="3"/>
  <c r="E19" i="3"/>
  <c r="F19" i="3"/>
  <c r="G19" i="3"/>
  <c r="H19" i="3"/>
  <c r="I19" i="3"/>
  <c r="J19" i="3"/>
  <c r="K19" i="3"/>
  <c r="L19" i="3"/>
  <c r="C15" i="12" l="1"/>
  <c r="D15" i="12"/>
  <c r="E15" i="12"/>
  <c r="F15" i="12"/>
  <c r="G15" i="12"/>
  <c r="H15" i="12"/>
  <c r="I15" i="12"/>
  <c r="J15" i="12"/>
  <c r="K15" i="12"/>
  <c r="L15" i="12"/>
  <c r="C16" i="12"/>
  <c r="D16" i="12"/>
  <c r="E16" i="12"/>
  <c r="F16" i="12"/>
  <c r="G16" i="12"/>
  <c r="H16" i="12"/>
  <c r="I16" i="12"/>
  <c r="J16" i="12"/>
  <c r="K16" i="12"/>
  <c r="L16" i="12"/>
  <c r="C17" i="12"/>
  <c r="D17" i="12"/>
  <c r="E17" i="12"/>
  <c r="F17" i="12"/>
  <c r="G17" i="12"/>
  <c r="H17" i="12"/>
  <c r="I17" i="12"/>
  <c r="J17" i="12"/>
  <c r="K17" i="12"/>
  <c r="L17" i="12"/>
  <c r="C18" i="12"/>
  <c r="D18" i="12"/>
  <c r="E18" i="12"/>
  <c r="F18" i="12"/>
  <c r="G18" i="12"/>
  <c r="H18" i="12"/>
  <c r="I18" i="12"/>
  <c r="J18" i="12"/>
  <c r="K18" i="12"/>
  <c r="L18" i="12"/>
  <c r="C19" i="12"/>
  <c r="D19" i="12"/>
  <c r="E19" i="12"/>
  <c r="F19" i="12"/>
  <c r="G19" i="12"/>
  <c r="H19" i="12"/>
  <c r="I19" i="12"/>
  <c r="J19" i="12"/>
  <c r="K19" i="12"/>
  <c r="L19" i="12"/>
  <c r="C20" i="12"/>
  <c r="D20" i="12"/>
  <c r="E20" i="12"/>
  <c r="F20" i="12"/>
  <c r="G20" i="12"/>
  <c r="H20" i="12"/>
  <c r="I20" i="12"/>
  <c r="J20" i="12"/>
  <c r="K20" i="12"/>
  <c r="L20" i="12"/>
  <c r="C21" i="12"/>
  <c r="D21" i="12"/>
  <c r="E21" i="12"/>
  <c r="F21" i="12"/>
  <c r="G21" i="12"/>
  <c r="H21" i="12"/>
  <c r="I21" i="12"/>
  <c r="J21" i="12"/>
  <c r="K21" i="12"/>
  <c r="L21" i="12"/>
  <c r="C22" i="12"/>
  <c r="D22" i="12"/>
  <c r="E22" i="12"/>
  <c r="F22" i="12"/>
  <c r="G22" i="12"/>
  <c r="H22" i="12"/>
  <c r="I22" i="12"/>
  <c r="J22" i="12"/>
  <c r="K22" i="12"/>
  <c r="L22" i="12"/>
  <c r="C23" i="12"/>
  <c r="D23" i="12"/>
  <c r="E23" i="12"/>
  <c r="F23" i="12"/>
  <c r="G23" i="12"/>
  <c r="H23" i="12"/>
  <c r="I23" i="12"/>
  <c r="J23" i="12"/>
  <c r="K23" i="12"/>
  <c r="L23" i="12"/>
  <c r="C24" i="12"/>
  <c r="D24" i="12"/>
  <c r="E24" i="12"/>
  <c r="F24" i="12"/>
  <c r="G24" i="12"/>
  <c r="H24" i="12"/>
  <c r="I24" i="12"/>
  <c r="J24" i="12"/>
  <c r="K24" i="12"/>
  <c r="L24" i="12"/>
  <c r="C25" i="12"/>
  <c r="D25" i="12"/>
  <c r="E25" i="12"/>
  <c r="F25" i="12"/>
  <c r="G25" i="12"/>
  <c r="H25" i="12"/>
  <c r="I25" i="12"/>
  <c r="J25" i="12"/>
  <c r="K25" i="12"/>
  <c r="L25" i="12"/>
  <c r="C27" i="12"/>
  <c r="D27" i="12"/>
  <c r="E27" i="12"/>
  <c r="F27" i="12"/>
  <c r="G27" i="12"/>
  <c r="H27" i="12"/>
  <c r="I27" i="12"/>
  <c r="J27" i="12"/>
  <c r="K27" i="12"/>
  <c r="L27" i="12"/>
  <c r="C34" i="12"/>
  <c r="D34" i="12"/>
  <c r="E34" i="12"/>
  <c r="F34" i="12"/>
  <c r="G34" i="12"/>
  <c r="H34" i="12"/>
  <c r="I34" i="12"/>
  <c r="J34" i="12"/>
  <c r="K34" i="12"/>
  <c r="L34" i="12"/>
  <c r="C28" i="12"/>
  <c r="D28" i="12"/>
  <c r="E28" i="12"/>
  <c r="F28" i="12"/>
  <c r="G28" i="12"/>
  <c r="H28" i="12"/>
  <c r="I28" i="12"/>
  <c r="J28" i="12"/>
  <c r="K28" i="12"/>
  <c r="L28" i="12"/>
  <c r="L14" i="12"/>
  <c r="K14" i="12"/>
  <c r="J14" i="12"/>
  <c r="I14" i="12"/>
  <c r="H14" i="12"/>
  <c r="G14" i="12"/>
  <c r="F14" i="12"/>
  <c r="E14" i="12"/>
  <c r="D14" i="12"/>
  <c r="C14" i="12"/>
  <c r="C15" i="11" l="1"/>
  <c r="D15" i="11"/>
  <c r="E15" i="11"/>
  <c r="F15" i="11"/>
  <c r="G15" i="11"/>
  <c r="H15" i="11"/>
  <c r="I15" i="11"/>
  <c r="J15" i="11"/>
  <c r="K15" i="11"/>
  <c r="L15" i="11"/>
  <c r="C7" i="10"/>
  <c r="D7" i="10"/>
  <c r="E7" i="10"/>
  <c r="F7" i="10"/>
  <c r="G7" i="10"/>
  <c r="H7" i="10"/>
  <c r="I7" i="10"/>
  <c r="J7" i="10"/>
  <c r="K7" i="10"/>
  <c r="L7" i="10"/>
  <c r="C8" i="10"/>
  <c r="D8" i="10"/>
  <c r="E8" i="10"/>
  <c r="F8" i="10"/>
  <c r="G8" i="10"/>
  <c r="I8" i="10"/>
  <c r="J8" i="10"/>
  <c r="K8" i="10"/>
  <c r="L8" i="10"/>
  <c r="C9" i="10"/>
  <c r="D9" i="10"/>
  <c r="E9" i="10"/>
  <c r="F9" i="10"/>
  <c r="G9" i="10"/>
  <c r="I9" i="10"/>
  <c r="J9" i="10"/>
  <c r="K9" i="10"/>
  <c r="L9" i="10"/>
  <c r="C10" i="10"/>
  <c r="D10" i="10"/>
  <c r="E10" i="10"/>
  <c r="F10" i="10"/>
  <c r="G10" i="10"/>
  <c r="H10" i="10"/>
  <c r="I10" i="10"/>
  <c r="J10" i="10"/>
  <c r="K10" i="10"/>
  <c r="L10" i="10"/>
  <c r="C11" i="10"/>
  <c r="D11" i="10"/>
  <c r="E11" i="10"/>
  <c r="F11" i="10"/>
  <c r="G11" i="10"/>
  <c r="H11" i="10"/>
  <c r="I11" i="10"/>
  <c r="J11" i="10"/>
  <c r="K11" i="10"/>
  <c r="L11" i="10"/>
  <c r="C12" i="10"/>
  <c r="D12" i="10"/>
  <c r="E12" i="10"/>
  <c r="F12" i="10"/>
  <c r="G12" i="10"/>
  <c r="H12" i="10"/>
  <c r="I12" i="10"/>
  <c r="J12" i="10"/>
  <c r="K12" i="10"/>
  <c r="L12" i="10"/>
  <c r="C13" i="10"/>
  <c r="D13" i="10"/>
  <c r="E13" i="10"/>
  <c r="F13" i="10"/>
  <c r="G13" i="10"/>
  <c r="H13" i="10"/>
  <c r="I13" i="10"/>
  <c r="J13" i="10"/>
  <c r="K13" i="10"/>
  <c r="L13" i="10"/>
  <c r="C14" i="10"/>
  <c r="D14" i="10"/>
  <c r="E14" i="10"/>
  <c r="F14" i="10"/>
  <c r="G14" i="10"/>
  <c r="H14" i="10"/>
  <c r="I14" i="10"/>
  <c r="J14" i="10"/>
  <c r="K14" i="10"/>
  <c r="L14" i="10"/>
  <c r="C15" i="10"/>
  <c r="D15" i="10"/>
  <c r="E15" i="10"/>
  <c r="F15" i="10"/>
  <c r="G15" i="10"/>
  <c r="I15" i="10"/>
  <c r="J15" i="10"/>
  <c r="K15" i="10"/>
  <c r="L15" i="10"/>
  <c r="C16" i="10"/>
  <c r="D16" i="10"/>
  <c r="E16" i="10"/>
  <c r="F16" i="10"/>
  <c r="G16" i="10"/>
  <c r="H16" i="10"/>
  <c r="I16" i="10"/>
  <c r="J16" i="10"/>
  <c r="K16" i="10"/>
  <c r="L16" i="10"/>
  <c r="C18" i="10"/>
  <c r="D18" i="10"/>
  <c r="E18" i="10"/>
  <c r="F18" i="10"/>
  <c r="G18" i="10"/>
  <c r="H18" i="10"/>
  <c r="I18" i="10"/>
  <c r="J18" i="10"/>
  <c r="K18" i="10"/>
  <c r="L18" i="10"/>
  <c r="C19" i="10"/>
  <c r="D19" i="10"/>
  <c r="E19" i="10"/>
  <c r="F19" i="10"/>
  <c r="G19" i="10"/>
  <c r="H19" i="10"/>
  <c r="I19" i="10"/>
  <c r="J19" i="10"/>
  <c r="K19" i="10"/>
  <c r="L19" i="10"/>
  <c r="C20" i="10"/>
  <c r="D20" i="10"/>
  <c r="E20" i="10"/>
  <c r="F20" i="10"/>
  <c r="G20" i="10"/>
  <c r="H20" i="10"/>
  <c r="I20" i="10"/>
  <c r="J20" i="10"/>
  <c r="K20" i="10"/>
  <c r="L20" i="10"/>
  <c r="C21" i="10"/>
  <c r="D21" i="10"/>
  <c r="E21" i="10"/>
  <c r="F21" i="10"/>
  <c r="G21" i="10"/>
  <c r="H21" i="10"/>
  <c r="I21" i="10"/>
  <c r="J21" i="10"/>
  <c r="K21" i="10"/>
  <c r="L21" i="10"/>
  <c r="C22" i="10"/>
  <c r="D22" i="10"/>
  <c r="E22" i="10"/>
  <c r="F22" i="10"/>
  <c r="G22" i="10"/>
  <c r="H22" i="10"/>
  <c r="I22" i="10"/>
  <c r="J22" i="10"/>
  <c r="K22" i="10"/>
  <c r="L22" i="10"/>
  <c r="C23" i="10"/>
  <c r="D23" i="10"/>
  <c r="E23" i="10"/>
  <c r="F23" i="10"/>
  <c r="G23" i="10"/>
  <c r="H23" i="10"/>
  <c r="I23" i="10"/>
  <c r="J23" i="10"/>
  <c r="K23" i="10"/>
  <c r="L23" i="10"/>
  <c r="C24" i="10"/>
  <c r="D24" i="10"/>
  <c r="E24" i="10"/>
  <c r="F24" i="10"/>
  <c r="G24" i="10"/>
  <c r="H24" i="10"/>
  <c r="I24" i="10"/>
  <c r="J24" i="10"/>
  <c r="K24" i="10"/>
  <c r="L24" i="10"/>
  <c r="C25" i="10"/>
  <c r="D25" i="10"/>
  <c r="E25" i="10"/>
  <c r="F25" i="10"/>
  <c r="G25" i="10"/>
  <c r="H25" i="10"/>
  <c r="I25" i="10"/>
  <c r="J25" i="10"/>
  <c r="K25" i="10"/>
  <c r="L25" i="10"/>
  <c r="C26" i="10"/>
  <c r="D26" i="10"/>
  <c r="E26" i="10"/>
  <c r="F26" i="10"/>
  <c r="G26" i="10"/>
  <c r="H26" i="10"/>
  <c r="I26" i="10"/>
  <c r="J26" i="10"/>
  <c r="K26" i="10"/>
  <c r="L26" i="10"/>
  <c r="C7" i="9"/>
  <c r="D7" i="9"/>
  <c r="E7" i="9"/>
  <c r="F7" i="9"/>
  <c r="G7" i="9"/>
  <c r="H7" i="9"/>
  <c r="I7" i="9"/>
  <c r="J7" i="9"/>
  <c r="K7" i="9"/>
  <c r="L7" i="9"/>
  <c r="C8" i="9"/>
  <c r="D8" i="9"/>
  <c r="E8" i="9"/>
  <c r="F8" i="9"/>
  <c r="G8" i="9"/>
  <c r="H8" i="9"/>
  <c r="I8" i="9"/>
  <c r="J8" i="9"/>
  <c r="K8" i="9"/>
  <c r="L8" i="9"/>
  <c r="C9" i="9"/>
  <c r="D9" i="9"/>
  <c r="E9" i="9"/>
  <c r="F9" i="9"/>
  <c r="G9" i="9"/>
  <c r="H9" i="9"/>
  <c r="I9" i="9"/>
  <c r="J9" i="9"/>
  <c r="K9" i="9"/>
  <c r="L9" i="9"/>
  <c r="C10" i="9"/>
  <c r="D10" i="9"/>
  <c r="E10" i="9"/>
  <c r="F10" i="9"/>
  <c r="G10" i="9"/>
  <c r="I10" i="9"/>
  <c r="J10" i="9"/>
  <c r="K10" i="9"/>
  <c r="L10" i="9"/>
  <c r="C11" i="9"/>
  <c r="D11" i="9"/>
  <c r="E11" i="9"/>
  <c r="F11" i="9"/>
  <c r="G11" i="9"/>
  <c r="H11" i="9"/>
  <c r="I11" i="9"/>
  <c r="J11" i="9"/>
  <c r="K11" i="9"/>
  <c r="L11" i="9"/>
  <c r="C12" i="9"/>
  <c r="D12" i="9"/>
  <c r="E12" i="9"/>
  <c r="F12" i="9"/>
  <c r="G12" i="9"/>
  <c r="I12" i="9"/>
  <c r="J12" i="9"/>
  <c r="K12" i="9"/>
  <c r="L12" i="9"/>
  <c r="C13" i="9"/>
  <c r="D13" i="9"/>
  <c r="E13" i="9"/>
  <c r="F13" i="9"/>
  <c r="G13" i="9"/>
  <c r="H13" i="9"/>
  <c r="I13" i="9"/>
  <c r="J13" i="9"/>
  <c r="K13" i="9"/>
  <c r="L13" i="9"/>
  <c r="C14" i="9"/>
  <c r="D14" i="9"/>
  <c r="E14" i="9"/>
  <c r="F14" i="9"/>
  <c r="G14" i="9"/>
  <c r="H14" i="9"/>
  <c r="I14" i="9"/>
  <c r="J14" i="9"/>
  <c r="K14" i="9"/>
  <c r="L14" i="9"/>
  <c r="C15" i="9"/>
  <c r="D15" i="9"/>
  <c r="E15" i="9"/>
  <c r="F15" i="9"/>
  <c r="G15" i="9"/>
  <c r="I15" i="9"/>
  <c r="J15" i="9"/>
  <c r="K15" i="9"/>
  <c r="L15" i="9"/>
  <c r="C16" i="9"/>
  <c r="D16" i="9"/>
  <c r="E16" i="9"/>
  <c r="F16" i="9"/>
  <c r="G16" i="9"/>
  <c r="H16" i="9"/>
  <c r="I16" i="9"/>
  <c r="J16" i="9"/>
  <c r="K16" i="9"/>
  <c r="L16" i="9"/>
  <c r="C17" i="9"/>
  <c r="D17" i="9"/>
  <c r="E17" i="9"/>
  <c r="F17" i="9"/>
  <c r="G17" i="9"/>
  <c r="H17" i="9"/>
  <c r="I17" i="9"/>
  <c r="J17" i="9"/>
  <c r="K17" i="9"/>
  <c r="L17" i="9"/>
  <c r="C18" i="9"/>
  <c r="D18" i="9"/>
  <c r="E18" i="9"/>
  <c r="F18" i="9"/>
  <c r="G18" i="9"/>
  <c r="H18" i="9"/>
  <c r="I18" i="9"/>
  <c r="J18" i="9"/>
  <c r="K18" i="9"/>
  <c r="L18" i="9"/>
  <c r="C19" i="9"/>
  <c r="D19" i="9"/>
  <c r="E19" i="9"/>
  <c r="F19" i="9"/>
  <c r="G19" i="9"/>
  <c r="H19" i="9"/>
  <c r="I19" i="9"/>
  <c r="J19" i="9"/>
  <c r="K19" i="9"/>
  <c r="L19" i="9"/>
  <c r="C20" i="9"/>
  <c r="D20" i="9"/>
  <c r="E20" i="9"/>
  <c r="F20" i="9"/>
  <c r="G20" i="9"/>
  <c r="H20" i="9"/>
  <c r="I20" i="9"/>
  <c r="J20" i="9"/>
  <c r="K20" i="9"/>
  <c r="L20" i="9"/>
  <c r="C21" i="9"/>
  <c r="D21" i="9"/>
  <c r="E21" i="9"/>
  <c r="F21" i="9"/>
  <c r="G21" i="9"/>
  <c r="H21" i="9"/>
  <c r="I21" i="9"/>
  <c r="J21" i="9"/>
  <c r="K21" i="9"/>
  <c r="L21" i="9"/>
  <c r="C22" i="9"/>
  <c r="D22" i="9"/>
  <c r="E22" i="9"/>
  <c r="F22" i="9"/>
  <c r="G22" i="9"/>
  <c r="H22" i="9"/>
  <c r="I22" i="9"/>
  <c r="J22" i="9"/>
  <c r="K22" i="9"/>
  <c r="L22" i="9"/>
  <c r="C23" i="9"/>
  <c r="D23" i="9"/>
  <c r="E23" i="9"/>
  <c r="F23" i="9"/>
  <c r="G23" i="9"/>
  <c r="H23" i="9"/>
  <c r="I23" i="9"/>
  <c r="J23" i="9"/>
  <c r="K23" i="9"/>
  <c r="L23" i="9"/>
  <c r="C24" i="9"/>
  <c r="D24" i="9"/>
  <c r="E24" i="9"/>
  <c r="F24" i="9"/>
  <c r="G24" i="9"/>
  <c r="H24" i="9"/>
  <c r="I24" i="9"/>
  <c r="J24" i="9"/>
  <c r="K24" i="9"/>
  <c r="L24" i="9"/>
  <c r="C25" i="9"/>
  <c r="D25" i="9"/>
  <c r="E25" i="9"/>
  <c r="F25" i="9"/>
  <c r="G25" i="9"/>
  <c r="H25" i="9"/>
  <c r="I25" i="9"/>
  <c r="J25" i="9"/>
  <c r="K25" i="9"/>
  <c r="L25" i="9"/>
  <c r="C26" i="9"/>
  <c r="D26" i="9"/>
  <c r="E26" i="9"/>
  <c r="F26" i="9"/>
  <c r="G26" i="9"/>
  <c r="H26" i="9"/>
  <c r="I26" i="9"/>
  <c r="J26" i="9"/>
  <c r="K26" i="9"/>
  <c r="L26" i="9"/>
  <c r="C27" i="9"/>
  <c r="D27" i="9"/>
  <c r="E27" i="9"/>
  <c r="F27" i="9"/>
  <c r="G27" i="9"/>
  <c r="H27" i="9"/>
  <c r="I27" i="9"/>
  <c r="J27" i="9"/>
  <c r="K27" i="9"/>
  <c r="L27" i="9"/>
  <c r="C28" i="9"/>
  <c r="D28" i="9"/>
  <c r="E28" i="9"/>
  <c r="F28" i="9"/>
  <c r="G28" i="9"/>
  <c r="H28" i="9"/>
  <c r="I28" i="9"/>
  <c r="J28" i="9"/>
  <c r="K28" i="9"/>
  <c r="L28" i="9"/>
  <c r="C9" i="8"/>
  <c r="D9" i="8"/>
  <c r="E9" i="8"/>
  <c r="F9" i="8"/>
  <c r="G9" i="8"/>
  <c r="H9" i="8"/>
  <c r="I9" i="8"/>
  <c r="J9" i="8"/>
  <c r="K9" i="8"/>
  <c r="L9" i="8"/>
  <c r="C10" i="8"/>
  <c r="D10" i="8"/>
  <c r="E10" i="8"/>
  <c r="F10" i="8"/>
  <c r="G10" i="8"/>
  <c r="H10" i="8"/>
  <c r="I10" i="8"/>
  <c r="J10" i="8"/>
  <c r="K10" i="8"/>
  <c r="L10" i="8"/>
  <c r="C11" i="8"/>
  <c r="D11" i="8"/>
  <c r="E11" i="8"/>
  <c r="F11" i="8"/>
  <c r="G11" i="8"/>
  <c r="H11" i="8"/>
  <c r="I11" i="8"/>
  <c r="J11" i="8"/>
  <c r="K11" i="8"/>
  <c r="L11" i="8"/>
  <c r="C12" i="8"/>
  <c r="D12" i="8"/>
  <c r="E12" i="8"/>
  <c r="F12" i="8"/>
  <c r="G12" i="8"/>
  <c r="H12" i="8"/>
  <c r="I12" i="8"/>
  <c r="J12" i="8"/>
  <c r="K12" i="8"/>
  <c r="L12" i="8"/>
  <c r="C13" i="8"/>
  <c r="D13" i="8"/>
  <c r="E13" i="8"/>
  <c r="F13" i="8"/>
  <c r="G13" i="8"/>
  <c r="H13" i="8"/>
  <c r="I13" i="8"/>
  <c r="J13" i="8"/>
  <c r="K13" i="8"/>
  <c r="L13" i="8"/>
  <c r="C14" i="8"/>
  <c r="D14" i="8"/>
  <c r="E14" i="8"/>
  <c r="F14" i="8"/>
  <c r="G14" i="8"/>
  <c r="I14" i="8"/>
  <c r="J14" i="8"/>
  <c r="K14" i="8"/>
  <c r="L14" i="8"/>
  <c r="C15" i="8"/>
  <c r="D15" i="8"/>
  <c r="E15" i="8"/>
  <c r="F15" i="8"/>
  <c r="G15" i="8"/>
  <c r="H15" i="8"/>
  <c r="I15" i="8"/>
  <c r="J15" i="8"/>
  <c r="K15" i="8"/>
  <c r="L15" i="8"/>
  <c r="C16" i="8"/>
  <c r="D16" i="8"/>
  <c r="E16" i="8"/>
  <c r="F16" i="8"/>
  <c r="G16" i="8"/>
  <c r="H16" i="8"/>
  <c r="I16" i="8"/>
  <c r="J16" i="8"/>
  <c r="K16" i="8"/>
  <c r="L16" i="8"/>
  <c r="C17" i="8"/>
  <c r="D17" i="8"/>
  <c r="E17" i="8"/>
  <c r="F17" i="8"/>
  <c r="G17" i="8"/>
  <c r="I17" i="8"/>
  <c r="J17" i="8"/>
  <c r="K17" i="8"/>
  <c r="L17" i="8"/>
  <c r="C18" i="8"/>
  <c r="D18" i="8"/>
  <c r="E18" i="8"/>
  <c r="F18" i="8"/>
  <c r="G18" i="8"/>
  <c r="H18" i="8"/>
  <c r="I18" i="8"/>
  <c r="J18" i="8"/>
  <c r="K18" i="8"/>
  <c r="L18" i="8"/>
  <c r="C19" i="8"/>
  <c r="D19" i="8"/>
  <c r="E19" i="8"/>
  <c r="F19" i="8"/>
  <c r="G19" i="8"/>
  <c r="H19" i="8"/>
  <c r="I19" i="8"/>
  <c r="J19" i="8"/>
  <c r="K19" i="8"/>
  <c r="L19" i="8"/>
  <c r="C20" i="8"/>
  <c r="D20" i="8"/>
  <c r="E20" i="8"/>
  <c r="F20" i="8"/>
  <c r="G20" i="8"/>
  <c r="H20" i="8"/>
  <c r="I20" i="8"/>
  <c r="J20" i="8"/>
  <c r="K20" i="8"/>
  <c r="L20" i="8"/>
  <c r="C21" i="8"/>
  <c r="D21" i="8"/>
  <c r="E21" i="8"/>
  <c r="F21" i="8"/>
  <c r="G21" i="8"/>
  <c r="H21" i="8"/>
  <c r="I21" i="8"/>
  <c r="J21" i="8"/>
  <c r="K21" i="8"/>
  <c r="L21" i="8"/>
  <c r="C22" i="8"/>
  <c r="D22" i="8"/>
  <c r="E22" i="8"/>
  <c r="F22" i="8"/>
  <c r="G22" i="8"/>
  <c r="I22" i="8"/>
  <c r="J22" i="8"/>
  <c r="K22" i="8"/>
  <c r="L22" i="8"/>
  <c r="C23" i="8"/>
  <c r="D23" i="8"/>
  <c r="E23" i="8"/>
  <c r="F23" i="8"/>
  <c r="G23" i="8"/>
  <c r="H23" i="8"/>
  <c r="I23" i="8"/>
  <c r="J23" i="8"/>
  <c r="K23" i="8"/>
  <c r="L23" i="8"/>
  <c r="C24" i="8"/>
  <c r="D24" i="8"/>
  <c r="E24" i="8"/>
  <c r="F24" i="8"/>
  <c r="G24" i="8"/>
  <c r="H24" i="8"/>
  <c r="I24" i="8"/>
  <c r="J24" i="8"/>
  <c r="K24" i="8"/>
  <c r="L24" i="8"/>
  <c r="C25" i="8"/>
  <c r="D25" i="8"/>
  <c r="E25" i="8"/>
  <c r="F25" i="8"/>
  <c r="G25" i="8"/>
  <c r="I25" i="8"/>
  <c r="J25" i="8"/>
  <c r="K25" i="8"/>
  <c r="L25" i="8"/>
  <c r="C33" i="8"/>
  <c r="D33" i="8"/>
  <c r="E33" i="8"/>
  <c r="F33" i="8"/>
  <c r="G33" i="8"/>
  <c r="H33" i="8"/>
  <c r="I33" i="8"/>
  <c r="J33" i="8"/>
  <c r="K33" i="8"/>
  <c r="L33" i="8"/>
  <c r="C26" i="8"/>
  <c r="D26" i="8"/>
  <c r="E26" i="8"/>
  <c r="F26" i="8"/>
  <c r="G26" i="8"/>
  <c r="H26" i="8"/>
  <c r="I26" i="8"/>
  <c r="J26" i="8"/>
  <c r="K26" i="8"/>
  <c r="L26" i="8"/>
  <c r="C27" i="8"/>
  <c r="D27" i="8"/>
  <c r="E27" i="8"/>
  <c r="F27" i="8"/>
  <c r="G27" i="8"/>
  <c r="H27" i="8"/>
  <c r="I27" i="8"/>
  <c r="J27" i="8"/>
  <c r="K27" i="8"/>
  <c r="L27" i="8"/>
  <c r="C7" i="4"/>
  <c r="D7" i="4"/>
  <c r="E7" i="4"/>
  <c r="F7" i="4"/>
  <c r="G7" i="4"/>
  <c r="H7" i="4"/>
  <c r="I7" i="4"/>
  <c r="J7" i="4"/>
  <c r="K7" i="4"/>
  <c r="L7" i="4"/>
  <c r="C8" i="4"/>
  <c r="D8" i="4"/>
  <c r="E8" i="4"/>
  <c r="F8" i="4"/>
  <c r="G8" i="4"/>
  <c r="I8" i="4"/>
  <c r="J8" i="4"/>
  <c r="K8" i="4"/>
  <c r="L8" i="4"/>
  <c r="C9" i="4"/>
  <c r="D9" i="4"/>
  <c r="E9" i="4"/>
  <c r="F9" i="4"/>
  <c r="G9" i="4"/>
  <c r="H9" i="4"/>
  <c r="I9" i="4"/>
  <c r="J9" i="4"/>
  <c r="K9" i="4"/>
  <c r="L9" i="4"/>
  <c r="C10" i="4"/>
  <c r="D10" i="4"/>
  <c r="E10" i="4"/>
  <c r="F10" i="4"/>
  <c r="G10" i="4"/>
  <c r="H10" i="4"/>
  <c r="I10" i="4"/>
  <c r="J10" i="4"/>
  <c r="K10" i="4"/>
  <c r="L10" i="4"/>
  <c r="C11" i="4"/>
  <c r="D11" i="4"/>
  <c r="E11" i="4"/>
  <c r="F11" i="4"/>
  <c r="G11" i="4"/>
  <c r="H11" i="4"/>
  <c r="I11" i="4"/>
  <c r="J11" i="4"/>
  <c r="K11" i="4"/>
  <c r="L11" i="4"/>
  <c r="C12" i="4"/>
  <c r="D12" i="4"/>
  <c r="E12" i="4"/>
  <c r="F12" i="4"/>
  <c r="G12" i="4"/>
  <c r="H12" i="4"/>
  <c r="I12" i="4"/>
  <c r="J12" i="4"/>
  <c r="K12" i="4"/>
  <c r="L12" i="4"/>
  <c r="C13" i="4"/>
  <c r="D13" i="4"/>
  <c r="E13" i="4"/>
  <c r="F13" i="4"/>
  <c r="G13" i="4"/>
  <c r="H13" i="4"/>
  <c r="I13" i="4"/>
  <c r="J13" i="4"/>
  <c r="K13" i="4"/>
  <c r="L13" i="4"/>
  <c r="C14" i="4"/>
  <c r="D14" i="4"/>
  <c r="E14" i="4"/>
  <c r="F14" i="4"/>
  <c r="G14" i="4"/>
  <c r="H14" i="4"/>
  <c r="I14" i="4"/>
  <c r="J14" i="4"/>
  <c r="K14" i="4"/>
  <c r="L14" i="4"/>
  <c r="C15" i="4"/>
  <c r="D15" i="4"/>
  <c r="E15" i="4"/>
  <c r="F15" i="4"/>
  <c r="G15" i="4"/>
  <c r="H15" i="4"/>
  <c r="I15" i="4"/>
  <c r="J15" i="4"/>
  <c r="K15" i="4"/>
  <c r="L15" i="4"/>
  <c r="C31" i="4"/>
  <c r="D31" i="4"/>
  <c r="E31" i="4"/>
  <c r="F31" i="4"/>
  <c r="G31" i="4"/>
  <c r="H31" i="4"/>
  <c r="I31" i="4"/>
  <c r="J31" i="4"/>
  <c r="K31" i="4"/>
  <c r="L31" i="4"/>
  <c r="C16" i="4"/>
  <c r="D16" i="4"/>
  <c r="E16" i="4"/>
  <c r="F16" i="4"/>
  <c r="G16" i="4"/>
  <c r="H16" i="4"/>
  <c r="I16" i="4"/>
  <c r="J16" i="4"/>
  <c r="K16" i="4"/>
  <c r="L16" i="4"/>
  <c r="C17" i="4"/>
  <c r="D17" i="4"/>
  <c r="E17" i="4"/>
  <c r="F17" i="4"/>
  <c r="G17" i="4"/>
  <c r="H17" i="4"/>
  <c r="I17" i="4"/>
  <c r="J17" i="4"/>
  <c r="K17" i="4"/>
  <c r="L17" i="4"/>
  <c r="C18" i="4"/>
  <c r="D18" i="4"/>
  <c r="E18" i="4"/>
  <c r="F18" i="4"/>
  <c r="G18" i="4"/>
  <c r="I18" i="4"/>
  <c r="J18" i="4"/>
  <c r="K18" i="4"/>
  <c r="L18" i="4"/>
  <c r="C19" i="4"/>
  <c r="D19" i="4"/>
  <c r="E19" i="4"/>
  <c r="F19" i="4"/>
  <c r="G19" i="4"/>
  <c r="H19" i="4"/>
  <c r="I19" i="4"/>
  <c r="J19" i="4"/>
  <c r="K19" i="4"/>
  <c r="L19" i="4"/>
  <c r="C20" i="4"/>
  <c r="D20" i="4"/>
  <c r="E20" i="4"/>
  <c r="F20" i="4"/>
  <c r="G20" i="4"/>
  <c r="H20" i="4"/>
  <c r="I20" i="4"/>
  <c r="J20" i="4"/>
  <c r="K20" i="4"/>
  <c r="L20" i="4"/>
  <c r="C21" i="4"/>
  <c r="D21" i="4"/>
  <c r="E21" i="4"/>
  <c r="F21" i="4"/>
  <c r="G21" i="4"/>
  <c r="H21" i="4"/>
  <c r="I21" i="4"/>
  <c r="J21" i="4"/>
  <c r="K21" i="4"/>
  <c r="L21" i="4"/>
  <c r="C22" i="4"/>
  <c r="D22" i="4"/>
  <c r="E22" i="4"/>
  <c r="F22" i="4"/>
  <c r="G22" i="4"/>
  <c r="H22" i="4"/>
  <c r="I22" i="4"/>
  <c r="J22" i="4"/>
  <c r="K22" i="4"/>
  <c r="L22" i="4"/>
  <c r="C23" i="4"/>
  <c r="D23" i="4"/>
  <c r="E23" i="4"/>
  <c r="F23" i="4"/>
  <c r="G23" i="4"/>
  <c r="H23" i="4"/>
  <c r="I23" i="4"/>
  <c r="J23" i="4"/>
  <c r="K23" i="4"/>
  <c r="L23" i="4"/>
  <c r="C24" i="4"/>
  <c r="D24" i="4"/>
  <c r="E24" i="4"/>
  <c r="F24" i="4"/>
  <c r="G24" i="4"/>
  <c r="H24" i="4"/>
  <c r="I24" i="4"/>
  <c r="J24" i="4"/>
  <c r="K24" i="4"/>
  <c r="L24" i="4"/>
  <c r="C25" i="4"/>
  <c r="D25" i="4"/>
  <c r="E25" i="4"/>
  <c r="F25" i="4"/>
  <c r="G25" i="4"/>
  <c r="H25" i="4"/>
  <c r="I25" i="4"/>
  <c r="J25" i="4"/>
  <c r="K25" i="4"/>
  <c r="L25" i="4"/>
  <c r="C27" i="4"/>
  <c r="D27" i="4"/>
  <c r="E27" i="4"/>
  <c r="F27" i="4"/>
  <c r="G27" i="4"/>
  <c r="H27" i="4"/>
  <c r="I27" i="4"/>
  <c r="J27" i="4"/>
  <c r="K27" i="4"/>
  <c r="L27" i="4"/>
  <c r="C28" i="4"/>
  <c r="D28" i="4"/>
  <c r="E28" i="4"/>
  <c r="F28" i="4"/>
  <c r="G28" i="4"/>
  <c r="H28" i="4"/>
  <c r="I28" i="4"/>
  <c r="J28" i="4"/>
  <c r="K28" i="4"/>
  <c r="L28" i="4"/>
  <c r="C7" i="3"/>
  <c r="D7" i="3"/>
  <c r="E7" i="3"/>
  <c r="F7" i="3"/>
  <c r="G7" i="3"/>
  <c r="I7" i="3"/>
  <c r="J7" i="3"/>
  <c r="K7" i="3"/>
  <c r="L7" i="3"/>
  <c r="C8" i="3"/>
  <c r="D8" i="3"/>
  <c r="E8" i="3"/>
  <c r="F8" i="3"/>
  <c r="G8" i="3"/>
  <c r="H8" i="3"/>
  <c r="I8" i="3"/>
  <c r="J8" i="3"/>
  <c r="K8" i="3"/>
  <c r="L8" i="3"/>
  <c r="C9" i="3"/>
  <c r="D9" i="3"/>
  <c r="E9" i="3"/>
  <c r="F9" i="3"/>
  <c r="G9" i="3"/>
  <c r="I9" i="3"/>
  <c r="J9" i="3"/>
  <c r="K9" i="3"/>
  <c r="L9" i="3"/>
  <c r="C10" i="3"/>
  <c r="D10" i="3"/>
  <c r="E10" i="3"/>
  <c r="F10" i="3"/>
  <c r="G10" i="3"/>
  <c r="H10" i="3"/>
  <c r="I10" i="3"/>
  <c r="J10" i="3"/>
  <c r="K10" i="3"/>
  <c r="L10" i="3"/>
  <c r="C11" i="3"/>
  <c r="D11" i="3"/>
  <c r="E11" i="3"/>
  <c r="F11" i="3"/>
  <c r="G11" i="3"/>
  <c r="H11" i="3"/>
  <c r="I11" i="3"/>
  <c r="J11" i="3"/>
  <c r="K11" i="3"/>
  <c r="L11" i="3"/>
  <c r="C12" i="3"/>
  <c r="D12" i="3"/>
  <c r="E12" i="3"/>
  <c r="F12" i="3"/>
  <c r="G12" i="3"/>
  <c r="H12" i="3"/>
  <c r="I12" i="3"/>
  <c r="J12" i="3"/>
  <c r="K12" i="3"/>
  <c r="L12" i="3"/>
  <c r="C13" i="3"/>
  <c r="D13" i="3"/>
  <c r="E13" i="3"/>
  <c r="F13" i="3"/>
  <c r="G13" i="3"/>
  <c r="H13" i="3"/>
  <c r="I13" i="3"/>
  <c r="J13" i="3"/>
  <c r="K13" i="3"/>
  <c r="L13" i="3"/>
  <c r="C14" i="3"/>
  <c r="D14" i="3"/>
  <c r="E14" i="3"/>
  <c r="F14" i="3"/>
  <c r="G14" i="3"/>
  <c r="I14" i="3"/>
  <c r="J14" i="3"/>
  <c r="K14" i="3"/>
  <c r="L14" i="3"/>
  <c r="C15" i="3"/>
  <c r="D15" i="3"/>
  <c r="E15" i="3"/>
  <c r="F15" i="3"/>
  <c r="G15" i="3"/>
  <c r="H15" i="3"/>
  <c r="I15" i="3"/>
  <c r="J15" i="3"/>
  <c r="K15" i="3"/>
  <c r="L15" i="3"/>
  <c r="C16" i="3"/>
  <c r="D16" i="3"/>
  <c r="E16" i="3"/>
  <c r="F16" i="3"/>
  <c r="G16" i="3"/>
  <c r="H16" i="3"/>
  <c r="I16" i="3"/>
  <c r="J16" i="3"/>
  <c r="K16" i="3"/>
  <c r="L16" i="3"/>
  <c r="C17" i="3"/>
  <c r="D17" i="3"/>
  <c r="E17" i="3"/>
  <c r="F17" i="3"/>
  <c r="G17" i="3"/>
  <c r="H17" i="3"/>
  <c r="I17" i="3"/>
  <c r="J17" i="3"/>
  <c r="K17" i="3"/>
  <c r="L17" i="3"/>
  <c r="C18" i="3"/>
  <c r="D18" i="3"/>
  <c r="E18" i="3"/>
  <c r="F18" i="3"/>
  <c r="G18" i="3"/>
  <c r="H18" i="3"/>
  <c r="I18" i="3"/>
  <c r="J18" i="3"/>
  <c r="K18" i="3"/>
  <c r="L18" i="3"/>
  <c r="C20" i="3"/>
  <c r="D20" i="3"/>
  <c r="E20" i="3"/>
  <c r="F20" i="3"/>
  <c r="G20" i="3"/>
  <c r="H20" i="3"/>
  <c r="I20" i="3"/>
  <c r="J20" i="3"/>
  <c r="K20" i="3"/>
  <c r="L20" i="3"/>
  <c r="L11" i="11"/>
  <c r="K11" i="11"/>
  <c r="J11" i="11"/>
  <c r="I11" i="11"/>
  <c r="H11" i="11"/>
  <c r="G11" i="11"/>
  <c r="F11" i="11"/>
  <c r="E11" i="11"/>
  <c r="D11" i="11"/>
  <c r="C11" i="11"/>
  <c r="L6" i="10"/>
  <c r="K6" i="10"/>
  <c r="J6" i="10"/>
  <c r="I6" i="10"/>
  <c r="G6" i="10"/>
  <c r="F6" i="10"/>
  <c r="E6" i="10"/>
  <c r="D6" i="10"/>
  <c r="C6" i="10"/>
  <c r="L6" i="9"/>
  <c r="K6" i="9"/>
  <c r="J6" i="9"/>
  <c r="I6" i="9"/>
  <c r="G6" i="9"/>
  <c r="F6" i="9"/>
  <c r="E6" i="9"/>
  <c r="D6" i="9"/>
  <c r="C6" i="9"/>
  <c r="L8" i="8"/>
  <c r="K8" i="8"/>
  <c r="J8" i="8"/>
  <c r="I8" i="8"/>
  <c r="G8" i="8"/>
  <c r="F8" i="8"/>
  <c r="E8" i="8"/>
  <c r="D8" i="8"/>
  <c r="C8" i="8"/>
  <c r="L6" i="4"/>
  <c r="K6" i="4"/>
  <c r="J6" i="4"/>
  <c r="I6" i="4"/>
  <c r="G6" i="4"/>
  <c r="F6" i="4"/>
  <c r="E6" i="4"/>
  <c r="D6" i="4"/>
  <c r="C6" i="4"/>
  <c r="L6" i="3"/>
  <c r="K6" i="3"/>
  <c r="J6" i="3"/>
  <c r="I6" i="3"/>
  <c r="H6" i="3"/>
  <c r="G6" i="3"/>
  <c r="F6" i="3"/>
  <c r="E6" i="3"/>
  <c r="D6" i="3"/>
  <c r="C6" i="3"/>
  <c r="C7" i="2"/>
  <c r="D7" i="2"/>
  <c r="E7" i="2"/>
  <c r="F7" i="2"/>
  <c r="G7" i="2"/>
  <c r="H7" i="2"/>
  <c r="I7" i="2"/>
  <c r="J7" i="2"/>
  <c r="K7" i="2"/>
  <c r="L7" i="2"/>
  <c r="C8" i="2"/>
  <c r="D8" i="2"/>
  <c r="E8" i="2"/>
  <c r="F8" i="2"/>
  <c r="G8" i="2"/>
  <c r="H8" i="2"/>
  <c r="I8" i="2"/>
  <c r="J8" i="2"/>
  <c r="K8" i="2"/>
  <c r="L8" i="2"/>
  <c r="C9" i="2"/>
  <c r="D9" i="2"/>
  <c r="E9" i="2"/>
  <c r="F9" i="2"/>
  <c r="G9" i="2"/>
  <c r="H9" i="2"/>
  <c r="I9" i="2"/>
  <c r="J9" i="2"/>
  <c r="K9" i="2"/>
  <c r="L9" i="2"/>
  <c r="C10" i="2"/>
  <c r="D10" i="2"/>
  <c r="E10" i="2"/>
  <c r="F10" i="2"/>
  <c r="G10" i="2"/>
  <c r="H10" i="2"/>
  <c r="I10" i="2"/>
  <c r="J10" i="2"/>
  <c r="K10" i="2"/>
  <c r="L10" i="2"/>
  <c r="C11" i="2"/>
  <c r="D11" i="2"/>
  <c r="E11" i="2"/>
  <c r="F11" i="2"/>
  <c r="G11" i="2"/>
  <c r="H11" i="2"/>
  <c r="I11" i="2"/>
  <c r="J11" i="2"/>
  <c r="K11" i="2"/>
  <c r="L11" i="2"/>
  <c r="C12" i="2"/>
  <c r="D12" i="2"/>
  <c r="E12" i="2"/>
  <c r="F12" i="2"/>
  <c r="G12" i="2"/>
  <c r="H12" i="2"/>
  <c r="I12" i="2"/>
  <c r="J12" i="2"/>
  <c r="K12" i="2"/>
  <c r="L12" i="2"/>
  <c r="C13" i="2"/>
  <c r="D13" i="2"/>
  <c r="E13" i="2"/>
  <c r="F13" i="2"/>
  <c r="G13" i="2"/>
  <c r="H13" i="2"/>
  <c r="I13" i="2"/>
  <c r="J13" i="2"/>
  <c r="K13" i="2"/>
  <c r="L13" i="2"/>
  <c r="C14" i="2"/>
  <c r="D14" i="2"/>
  <c r="E14" i="2"/>
  <c r="F14" i="2"/>
  <c r="G14" i="2"/>
  <c r="H14" i="2"/>
  <c r="I14" i="2"/>
  <c r="J14" i="2"/>
  <c r="K14" i="2"/>
  <c r="L14" i="2"/>
  <c r="C15" i="2"/>
  <c r="D15" i="2"/>
  <c r="E15" i="2"/>
  <c r="F15" i="2"/>
  <c r="G15" i="2"/>
  <c r="H15" i="2"/>
  <c r="I15" i="2"/>
  <c r="J15" i="2"/>
  <c r="K15" i="2"/>
  <c r="L15" i="2"/>
  <c r="C16" i="2"/>
  <c r="D16" i="2"/>
  <c r="E16" i="2"/>
  <c r="F16" i="2"/>
  <c r="G16" i="2"/>
  <c r="H16" i="2"/>
  <c r="I16" i="2"/>
  <c r="J16" i="2"/>
  <c r="K16" i="2"/>
  <c r="L16" i="2"/>
  <c r="C17" i="2"/>
  <c r="D17" i="2"/>
  <c r="E17" i="2"/>
  <c r="F17" i="2"/>
  <c r="G17" i="2"/>
  <c r="H17" i="2"/>
  <c r="I17" i="2"/>
  <c r="J17" i="2"/>
  <c r="K17" i="2"/>
  <c r="L17" i="2"/>
  <c r="C18" i="2"/>
  <c r="D18" i="2"/>
  <c r="E18" i="2"/>
  <c r="F18" i="2"/>
  <c r="G18" i="2"/>
  <c r="H18" i="2"/>
  <c r="I18" i="2"/>
  <c r="J18" i="2"/>
  <c r="K18" i="2"/>
  <c r="L18" i="2"/>
  <c r="C19" i="2"/>
  <c r="D19" i="2"/>
  <c r="E19" i="2"/>
  <c r="F19" i="2"/>
  <c r="G19" i="2"/>
  <c r="H19" i="2"/>
  <c r="I19" i="2"/>
  <c r="J19" i="2"/>
  <c r="K19" i="2"/>
  <c r="L19" i="2"/>
  <c r="C27" i="2"/>
  <c r="D27" i="2"/>
  <c r="E27" i="2"/>
  <c r="F27" i="2"/>
  <c r="G27" i="2"/>
  <c r="H27" i="2"/>
  <c r="I27" i="2"/>
  <c r="J27" i="2"/>
  <c r="K27" i="2"/>
  <c r="L27" i="2"/>
  <c r="C20" i="2"/>
  <c r="D20" i="2"/>
  <c r="E20" i="2"/>
  <c r="F20" i="2"/>
  <c r="G20" i="2"/>
  <c r="H20" i="2"/>
  <c r="I20" i="2"/>
  <c r="J20" i="2"/>
  <c r="K20" i="2"/>
  <c r="L20" i="2"/>
  <c r="C21" i="2"/>
  <c r="D21" i="2"/>
  <c r="E21" i="2"/>
  <c r="F21" i="2"/>
  <c r="G21" i="2"/>
  <c r="H21" i="2"/>
  <c r="I21" i="2"/>
  <c r="J21" i="2"/>
  <c r="K21" i="2"/>
  <c r="L21" i="2"/>
  <c r="L6" i="2"/>
  <c r="K6" i="2"/>
  <c r="J6" i="2"/>
  <c r="I6" i="2"/>
  <c r="H6" i="2"/>
  <c r="G6" i="2"/>
  <c r="F6" i="2"/>
  <c r="E6" i="2"/>
  <c r="D6" i="2"/>
  <c r="C6" i="2"/>
  <c r="F9" i="1"/>
  <c r="G9" i="1"/>
  <c r="H9" i="1"/>
  <c r="I9" i="1"/>
  <c r="J9" i="1"/>
  <c r="K9" i="1"/>
  <c r="L9" i="1"/>
  <c r="F10" i="1"/>
  <c r="G10" i="1"/>
  <c r="I10" i="1"/>
  <c r="J10" i="1"/>
  <c r="K10" i="1"/>
  <c r="L10" i="1"/>
  <c r="F11" i="1"/>
  <c r="G11" i="1"/>
  <c r="I11" i="1"/>
  <c r="J11" i="1"/>
  <c r="K11" i="1"/>
  <c r="L11" i="1"/>
  <c r="F12" i="1"/>
  <c r="G12" i="1"/>
  <c r="H12" i="1"/>
  <c r="I12" i="1"/>
  <c r="J12" i="1"/>
  <c r="K12" i="1"/>
  <c r="L12" i="1"/>
  <c r="F13" i="1"/>
  <c r="G13" i="1"/>
  <c r="H13" i="1"/>
  <c r="I13" i="1"/>
  <c r="J13" i="1"/>
  <c r="K13" i="1"/>
  <c r="L13" i="1"/>
  <c r="F14" i="1"/>
  <c r="G14" i="1"/>
  <c r="H14" i="1"/>
  <c r="I14" i="1"/>
  <c r="J14" i="1"/>
  <c r="K14" i="1"/>
  <c r="L14" i="1"/>
  <c r="F15" i="1"/>
  <c r="G15" i="1"/>
  <c r="H15" i="1"/>
  <c r="I15" i="1"/>
  <c r="J15" i="1"/>
  <c r="K15" i="1"/>
  <c r="L15" i="1"/>
  <c r="F16" i="1"/>
  <c r="G16" i="1"/>
  <c r="H16" i="1"/>
  <c r="I16" i="1"/>
  <c r="J16" i="1"/>
  <c r="K16" i="1"/>
  <c r="L16" i="1"/>
  <c r="F17" i="1"/>
  <c r="G17" i="1"/>
  <c r="I17" i="1"/>
  <c r="J17" i="1"/>
  <c r="K17" i="1"/>
  <c r="L17" i="1"/>
  <c r="F18" i="1"/>
  <c r="G18" i="1"/>
  <c r="H18" i="1"/>
  <c r="I18" i="1"/>
  <c r="J18" i="1"/>
  <c r="K18" i="1"/>
  <c r="L18" i="1"/>
  <c r="F19" i="1"/>
  <c r="G19" i="1"/>
  <c r="H19" i="1"/>
  <c r="I19" i="1"/>
  <c r="J19" i="1"/>
  <c r="K19" i="1"/>
  <c r="L19" i="1"/>
  <c r="F20" i="1"/>
  <c r="G20" i="1"/>
  <c r="H20" i="1"/>
  <c r="I20" i="1"/>
  <c r="J20" i="1"/>
  <c r="K20" i="1"/>
  <c r="L20" i="1"/>
  <c r="F21" i="1"/>
  <c r="G21" i="1"/>
  <c r="H21" i="1"/>
  <c r="I21" i="1"/>
  <c r="J21" i="1"/>
  <c r="K21" i="1"/>
  <c r="L21" i="1"/>
  <c r="F22" i="1"/>
  <c r="G22" i="1"/>
  <c r="H22" i="1"/>
  <c r="I22" i="1"/>
  <c r="J22" i="1"/>
  <c r="K22" i="1"/>
  <c r="L22" i="1"/>
  <c r="F23" i="1"/>
  <c r="G23" i="1"/>
  <c r="H23" i="1"/>
  <c r="I23" i="1"/>
  <c r="J23" i="1"/>
  <c r="K23" i="1"/>
  <c r="L23" i="1"/>
  <c r="F24" i="1"/>
  <c r="G24" i="1"/>
  <c r="H24" i="1"/>
  <c r="I24" i="1"/>
  <c r="J24" i="1"/>
  <c r="K24" i="1"/>
  <c r="L24" i="1"/>
  <c r="F25" i="1"/>
  <c r="G25" i="1"/>
  <c r="H25" i="1"/>
  <c r="I25" i="1"/>
  <c r="J25" i="1"/>
  <c r="K25" i="1"/>
  <c r="L25" i="1"/>
  <c r="F26" i="1"/>
  <c r="G26" i="1"/>
  <c r="H26" i="1"/>
  <c r="I26" i="1"/>
  <c r="J26" i="1"/>
  <c r="K26" i="1"/>
  <c r="L26" i="1"/>
  <c r="F27" i="1"/>
  <c r="G27" i="1"/>
  <c r="H27" i="1"/>
  <c r="I27" i="1"/>
  <c r="J27" i="1"/>
  <c r="K27" i="1"/>
  <c r="L27" i="1"/>
  <c r="F35" i="1"/>
  <c r="G35" i="1"/>
  <c r="H35" i="1"/>
  <c r="I35" i="1"/>
  <c r="J35" i="1"/>
  <c r="K35" i="1"/>
  <c r="L35" i="1"/>
  <c r="F28" i="1"/>
  <c r="G28" i="1"/>
  <c r="H28" i="1"/>
  <c r="I28" i="1"/>
  <c r="J28" i="1"/>
  <c r="K28" i="1"/>
  <c r="L28" i="1"/>
  <c r="F29" i="1"/>
  <c r="G29" i="1"/>
  <c r="H29" i="1"/>
  <c r="I29" i="1"/>
  <c r="J29" i="1"/>
  <c r="K29" i="1"/>
  <c r="L29" i="1"/>
  <c r="L8" i="1"/>
  <c r="K8" i="1"/>
  <c r="J8" i="1"/>
  <c r="I8" i="1"/>
  <c r="G8" i="1"/>
  <c r="F8" i="1"/>
  <c r="E8" i="1"/>
  <c r="E9" i="1"/>
  <c r="E10" i="1"/>
  <c r="E11" i="1"/>
  <c r="E12" i="1"/>
  <c r="E13" i="1"/>
  <c r="E14" i="1"/>
  <c r="E15" i="1"/>
  <c r="E16" i="1"/>
  <c r="E17" i="1"/>
  <c r="E18" i="1"/>
  <c r="E19" i="1"/>
  <c r="E20" i="1"/>
  <c r="E21" i="1"/>
  <c r="E22" i="1"/>
  <c r="E23" i="1"/>
  <c r="E24" i="1"/>
  <c r="E25" i="1"/>
  <c r="E26" i="1"/>
  <c r="E27" i="1"/>
  <c r="E35" i="1"/>
  <c r="E28" i="1"/>
  <c r="E29" i="1"/>
  <c r="D9" i="1"/>
  <c r="D10" i="1"/>
  <c r="D11" i="1"/>
  <c r="D12" i="1"/>
  <c r="D13" i="1"/>
  <c r="D14" i="1"/>
  <c r="D15" i="1"/>
  <c r="D16" i="1"/>
  <c r="D17" i="1"/>
  <c r="D18" i="1"/>
  <c r="D19" i="1"/>
  <c r="D20" i="1"/>
  <c r="D21" i="1"/>
  <c r="D22" i="1"/>
  <c r="D23" i="1"/>
  <c r="D24" i="1"/>
  <c r="D25" i="1"/>
  <c r="D26" i="1"/>
  <c r="D27" i="1"/>
  <c r="D35" i="1"/>
  <c r="D28" i="1"/>
  <c r="D29" i="1"/>
  <c r="D8" i="1"/>
  <c r="C9" i="1"/>
  <c r="C10" i="1"/>
  <c r="C11" i="1"/>
  <c r="C12" i="1"/>
  <c r="C13" i="1"/>
  <c r="C14" i="1"/>
  <c r="C15" i="1"/>
  <c r="C16" i="1"/>
  <c r="C17" i="1"/>
  <c r="C18" i="1"/>
  <c r="C19" i="1"/>
  <c r="C20" i="1"/>
  <c r="C21" i="1"/>
  <c r="C22" i="1"/>
  <c r="C23" i="1"/>
  <c r="C24" i="1"/>
  <c r="C25" i="1"/>
  <c r="C26" i="1"/>
  <c r="C27" i="1"/>
  <c r="C35" i="1"/>
  <c r="C28" i="1"/>
  <c r="C29" i="1"/>
  <c r="C8" i="1"/>
</calcChain>
</file>

<file path=xl/sharedStrings.xml><?xml version="1.0" encoding="utf-8"?>
<sst xmlns="http://schemas.openxmlformats.org/spreadsheetml/2006/main" count="1171" uniqueCount="196">
  <si>
    <t>NF2.1 - Büroräume</t>
  </si>
  <si>
    <t>Aufgaben</t>
  </si>
  <si>
    <t>Turnus</t>
  </si>
  <si>
    <t>Beschreibung</t>
  </si>
  <si>
    <t>Jahrestage</t>
  </si>
  <si>
    <t>ProTag</t>
  </si>
  <si>
    <t>Mo</t>
  </si>
  <si>
    <t>Di</t>
  </si>
  <si>
    <t>Mi</t>
  </si>
  <si>
    <t>Do</t>
  </si>
  <si>
    <t>Fr</t>
  </si>
  <si>
    <t>Sa</t>
  </si>
  <si>
    <t>So</t>
  </si>
  <si>
    <t>Abfallbehälter: Außen und innen feucht reinigen</t>
  </si>
  <si>
    <t>M1</t>
  </si>
  <si>
    <t>Abfallbehälter: Entleeren und Beutel einlegen</t>
  </si>
  <si>
    <t xml:space="preserve">Fensterbänke: Soweit freigeräumt feucht reinigen </t>
  </si>
  <si>
    <t>M2</t>
  </si>
  <si>
    <t>Fenstergriffe: Feucht reinigen.</t>
  </si>
  <si>
    <t>Feuerlöscher: Feucht reinigen.</t>
  </si>
  <si>
    <t>Fußleisten, Kabelschächte, Rohrleitungen: Feucht reinigen.</t>
  </si>
  <si>
    <t>Glasvitrinen: Außenseiten feucht reinigen.</t>
  </si>
  <si>
    <t>Heizkörper: Feucht reinigen.</t>
  </si>
  <si>
    <t>Hinweisschilder, verglaste Bilder: Soweit zugänglich feucht reinigen.</t>
  </si>
  <si>
    <t>J2</t>
  </si>
  <si>
    <t>Papierkörbe: Außen und innen feucht reinigen</t>
  </si>
  <si>
    <t>Papierkörbe: Entleeren und Inhalt datenschutz- und fachgerecht zur externen Entsorgung bereitstellen</t>
  </si>
  <si>
    <t>Schreibtische und Rollcontainer: Seitenteile feucht reinigen.</t>
  </si>
  <si>
    <t>J4</t>
  </si>
  <si>
    <t xml:space="preserve">Schreibtische und Rollcontainer: Soweit frei geräumt, die Oberflächen feucht reinigen. </t>
  </si>
  <si>
    <t>Sonstige Einrichtungsgegenstände: Feucht reinigen.</t>
  </si>
  <si>
    <t>Stühle, Hocker, Tritte: Allseits feucht reinigen.</t>
  </si>
  <si>
    <t>J6</t>
  </si>
  <si>
    <t>Stühle, Hocker, Tritte: Textilpolster absaugen</t>
  </si>
  <si>
    <t>Tische: Oberfläche feucht reinigen</t>
  </si>
  <si>
    <t>Tische: Seitenteile und Beine feucht reinigen</t>
  </si>
  <si>
    <t>J1</t>
  </si>
  <si>
    <t>Türen, Türrahmen / -griffe / -beschläge: Beidseitig feucht reinigen</t>
  </si>
  <si>
    <t>Türen, Türrahmen / -griffe / -beschläge: Tritt-/Griffspuren und sichtbare Verschmutzungen entfernen.</t>
  </si>
  <si>
    <t>Wand-/Tischleuchten: Unter Beachtung der Sicherheitsvorschriften feucht reinigen</t>
  </si>
  <si>
    <t>Wandschalter/Steckdosen: Griffspuren und sichtbare Verschmutzungen entfernen.</t>
  </si>
  <si>
    <t>Sonstige abwaschbare Wände: Griffspuren, Spritzer und Flecken entfernen.</t>
  </si>
  <si>
    <t>b</t>
  </si>
  <si>
    <t>Spinnweben: Entfernen.</t>
  </si>
  <si>
    <t>Stühle, Hocker, Tritte: Sichtbare Verschmutzungen entfernen.</t>
  </si>
  <si>
    <t xml:space="preserve">Teppich-/Textilboden: Flecken entfernen </t>
  </si>
  <si>
    <t>VF9.1 - Flure, Hallen</t>
  </si>
  <si>
    <t>VF9.2 - Treppen</t>
  </si>
  <si>
    <t>Horizontale Flächen über 1,60 m: Feucht reinigen.</t>
  </si>
  <si>
    <t>Schmutzfangeinrichtungen: Auskehren oder absaugen.</t>
  </si>
  <si>
    <t>Treppengeländer, Handlauf: Feucht reinigen.</t>
  </si>
  <si>
    <t>Treppenstufen / Podeste: Saugen</t>
  </si>
  <si>
    <t>NF7.1 - Sanitärräume</t>
  </si>
  <si>
    <t>1 x monatlich</t>
  </si>
  <si>
    <t xml:space="preserve"> </t>
  </si>
  <si>
    <t>X</t>
  </si>
  <si>
    <t>5 x wöchentlich</t>
  </si>
  <si>
    <t>2 x monatlich, 14-tägig</t>
  </si>
  <si>
    <t>1 x wöchentlich</t>
  </si>
  <si>
    <t>2 x jährlich</t>
  </si>
  <si>
    <t>4 x jährlich</t>
  </si>
  <si>
    <t>6 x jährlich</t>
  </si>
  <si>
    <t>1 x jährlich</t>
  </si>
  <si>
    <t>bei Bedarf</t>
  </si>
  <si>
    <t>3 x wöchentlich</t>
  </si>
  <si>
    <t>Fußbodenabläufe durchspülen und mit einem Desinfektionsmittel auffüllen.</t>
  </si>
  <si>
    <t>Textilbelage bürstsaugen. Nadelfilzbeläge saugen. Es ist darauf zu achten, dass im Mitarbeiterbereich mit Mikrofiltern gearbeitet wird. Die Fleckenentfernung gehört zu den laufenden Arbeiten.</t>
  </si>
  <si>
    <t>Textilbeläge</t>
  </si>
  <si>
    <t>Holz- und Parkettbodenbeläge, einschließlich der Sockelleisten, feucht wischen. Einmal wöchentlich Holz- und Parkettbodenbeläge cleanern.</t>
  </si>
  <si>
    <t>Alle Stein- und Kunststeinbodenbeläge, einschließlich der Sockelleisten, zuerst feuchtwischen. Anschließend die Böden nass wischen. Dabei ist darauf zu achten, dass
a) die Reinigungsmittellösung immer sauber ist und gleichmäßig aufgebracht wird,
b) einmal wöchentlich die Bodenbeläge in den Verkehrsflächen poliert werden müssen,
c) auch unter beweglichen Einrichtungsgegenständen (Rollcontainern) gereinigt werden muss.</t>
  </si>
  <si>
    <t>Stein- und Kunststeinbodenbeläge</t>
  </si>
  <si>
    <t>Alle Hart- und elastischen Bodenbeläge, einschließlich der Sockelleisten, zuerst feuchtwischen. Anschließend die Böden nass wischen. Dabei ist darauf zu achten, dass
a) die Reinigungsmittellösung immer sauber ist und gleichmäßig aufgebracht wird,
b) einmal wöchentlich die Bodenbeläge in den Verkehrsflächen poliert werden müssen,
c) auch unter beweglichen Einrichtungsgegenständen (Rollcontainern) gereinigt werden muss.</t>
  </si>
  <si>
    <t>Hart- und elastische Bodenbeläge</t>
  </si>
  <si>
    <t>Den Schmutz zurückhaltende Einrichtungen wie Trittroste und Schmutzfangläufer auskehren oder absaugen.</t>
  </si>
  <si>
    <t>Reinigungsverfahren</t>
  </si>
  <si>
    <t>Boden allgemein</t>
  </si>
  <si>
    <t>Holz- und Parkett-bodenbeläge</t>
  </si>
  <si>
    <t>Bodenarbeiten</t>
  </si>
  <si>
    <t>Bodenreinigung entsprechen der beigefügten Beschreibung</t>
  </si>
  <si>
    <t>Unterhaltsreinigung</t>
  </si>
  <si>
    <t>Eingangsbereiche</t>
  </si>
  <si>
    <t>Wetterabhängige Reinigung.</t>
  </si>
  <si>
    <t>Schmutzfangeinrichtungen</t>
  </si>
  <si>
    <t xml:space="preserve">Boden: Flecken entfernen </t>
  </si>
  <si>
    <t>NF1.3 - Pausenräume</t>
  </si>
  <si>
    <t>NF5.2 - Allgemeine Unterrichts- und Übungsräume ohne festes Gestühl</t>
  </si>
  <si>
    <t>NF1.5 - Speiseräume</t>
  </si>
  <si>
    <t>NF7.3 - Abstellräume</t>
  </si>
  <si>
    <t>NF4.1 - Lagerräume</t>
  </si>
  <si>
    <t>3 x jährlich</t>
  </si>
  <si>
    <t>J3</t>
  </si>
  <si>
    <t>auf Abruf</t>
  </si>
  <si>
    <t>a</t>
  </si>
  <si>
    <t>2 x täglich, 5 x wöchentlich</t>
  </si>
  <si>
    <t>7 x wöchentlich</t>
  </si>
  <si>
    <t>6 x wöchentlich</t>
  </si>
  <si>
    <t>4 x wöchentlich</t>
  </si>
  <si>
    <t>jeden 2ten Tag</t>
  </si>
  <si>
    <t>2 x wöchentlich</t>
  </si>
  <si>
    <t>"X" werden zwar automatisch mit der Auswahl des Turnus übernommen, können aber in den einzelnen Tabellenblättern überschrieben werden und damit abweichen.</t>
  </si>
  <si>
    <t>Definition der Reinigungsaufgaben</t>
  </si>
  <si>
    <t>Leistungsgegenstand</t>
  </si>
  <si>
    <t>Fußboden-Abläufe</t>
  </si>
  <si>
    <r>
      <t xml:space="preserve">Die </t>
    </r>
    <r>
      <rPr>
        <b/>
        <sz val="11"/>
        <color theme="1"/>
        <rFont val="Arial"/>
        <family val="2"/>
      </rPr>
      <t>Fleckenentfernung</t>
    </r>
    <r>
      <rPr>
        <sz val="11"/>
        <color theme="1"/>
        <rFont val="Arial"/>
        <family val="2"/>
      </rPr>
      <t xml:space="preserve"> gehört zu den laufenden Arbeiten.
Es sind für jeden Bodenbelag nur die entsprechenden </t>
    </r>
    <r>
      <rPr>
        <b/>
        <sz val="11"/>
        <color theme="1"/>
        <rFont val="Arial"/>
        <family val="2"/>
      </rPr>
      <t>geeigneten Reinigungs- und Pflegemittel</t>
    </r>
    <r>
      <rPr>
        <sz val="11"/>
        <color theme="1"/>
        <rFont val="Arial"/>
        <family val="2"/>
      </rPr>
      <t xml:space="preserve"> sowie </t>
    </r>
    <r>
      <rPr>
        <b/>
        <sz val="11"/>
        <color theme="1"/>
        <rFont val="Arial"/>
        <family val="2"/>
      </rPr>
      <t>herstellerbezogene empfohlene Reinigungsverfahren und -geräte</t>
    </r>
    <r>
      <rPr>
        <sz val="11"/>
        <color theme="1"/>
        <rFont val="Arial"/>
        <family val="2"/>
      </rPr>
      <t xml:space="preserve"> zu verwenden;
z. B. der Einsatz eines leistungsstarken Bürstsaugers mit motorbetriebener Bürstenwalze bei Kugelgarnbelegen.</t>
    </r>
  </si>
  <si>
    <t>Berechnung der verrechenbare Tage
nach RAL-GZ 902 Seite 24.</t>
  </si>
  <si>
    <t>Gruppe A</t>
  </si>
  <si>
    <t>Gruppe B</t>
  </si>
  <si>
    <t>Gruppe C</t>
  </si>
  <si>
    <t>Gruppe D</t>
  </si>
  <si>
    <t>Gruppe E</t>
  </si>
  <si>
    <t>Gruppe F</t>
  </si>
  <si>
    <t>Gruppe G</t>
  </si>
  <si>
    <t>Gruppe H</t>
  </si>
  <si>
    <t>Gruppe I</t>
  </si>
  <si>
    <t>Bodenreinigung außen: fegen</t>
  </si>
  <si>
    <t>Anlage 2a</t>
  </si>
  <si>
    <t>Bildungszentrum</t>
  </si>
  <si>
    <t>NF1.1 - Wohnräume</t>
  </si>
  <si>
    <t>Gruppe A Zimmer</t>
  </si>
  <si>
    <t>Gruppe B Zimmer</t>
  </si>
  <si>
    <t>NF5.5 - Sporträume</t>
  </si>
  <si>
    <t>Griffspuren an Schränken, Türen und Lichtschalter entfernen</t>
  </si>
  <si>
    <t>Heizkörper abwischen</t>
  </si>
  <si>
    <t>Heizkörper entstauben</t>
  </si>
  <si>
    <t>Stühle Gestelle sauberwischen und polieren, streifenfrei</t>
  </si>
  <si>
    <t>Stühle, Rückenlehnen und Sitzflächen absaugen, Verunreinigungen rückstandslos entfernen</t>
  </si>
  <si>
    <t>Tischgestelle sauberwischen und polieren, streifenfrei</t>
  </si>
  <si>
    <t>Tischoberflächen abwischen, Verunreinigungen rückstandslos entfernen, streifenfrei trocken nachwischen</t>
  </si>
  <si>
    <t>Abfallbehälter leeren und ggf. allseitig sauberwischen</t>
  </si>
  <si>
    <t>Fernseher entsauben, Griffspuren entfernen</t>
  </si>
  <si>
    <t>Feuerlöscher entstauben, abwischen</t>
  </si>
  <si>
    <t>Fußboden wischen</t>
  </si>
  <si>
    <t>Fußleisten, Kabelkanäle entsauben, abwischen</t>
  </si>
  <si>
    <t>Regale, Oberflächen abwischen</t>
  </si>
  <si>
    <t>Sportgeräte (Tischtennisplatten, Kicker, Billardtisch, Fitnessgeräte) reinigen desinfizieren, streifenfrei</t>
  </si>
  <si>
    <t>Stehlampen abstauben</t>
  </si>
  <si>
    <t>Betten machen</t>
  </si>
  <si>
    <t>Alle Wände abwischen, Verunreinigungen rückstandlos entfernen</t>
  </si>
  <si>
    <t>Bedienelemente abwischen, Griffspuren beseitigen</t>
  </si>
  <si>
    <t>Handlauf abwischen</t>
  </si>
  <si>
    <t>Türen abwischen, Verunreinigungen rückstandlos entfernen</t>
  </si>
  <si>
    <t>Geschirr bzw. Gläser (benutzte) vor Seminarbeginnen einsammeln und in die Hauseigene Küche brinden</t>
  </si>
  <si>
    <t>Geschirr bzw. Gläser (benutzte) bei Abreisee einsammeln und in die Hauseigene Küche brinden</t>
  </si>
  <si>
    <t>Kleiderschrank, Schreibtisch, Ablagefläche, Nachtische bei Abreise auswischen, Verunreinigungen rückstandslos entfernen innen und außen</t>
  </si>
  <si>
    <t>Stühle, Hocker: Allseits feucht reinigen.</t>
  </si>
  <si>
    <t>Stühle, Hocker: Textilpolster absaugen</t>
  </si>
  <si>
    <t>Fliesenwände: Desinfizierend reinigen.</t>
  </si>
  <si>
    <t xml:space="preserve">Halterung von WC-Bürsten: Desinfizierend reinigen. </t>
  </si>
  <si>
    <t>Handtuchpapierspender: Feucht reinigen.</t>
  </si>
  <si>
    <t>Seifenspender: Feucht reinigen.</t>
  </si>
  <si>
    <t xml:space="preserve">Spiegel mit Ablage und Leuchte: Soweit frei geräumt desinfizierend reinigen. </t>
  </si>
  <si>
    <t>Fußbodenabläufe: Mit mind. 1 Liter Wasser auffüllen (Geruchsverschluss)</t>
  </si>
  <si>
    <t>Fußboden desinfizierend Nasswischen</t>
  </si>
  <si>
    <t>Urinale: Desinfizierend nass reinigen und durchspülen. Urin- und Kalkansätze entfernen.</t>
  </si>
  <si>
    <t>Waschbecken: Desinfizierend reinigen, Kalkansätze entfernen</t>
  </si>
  <si>
    <t xml:space="preserve">Duschkabinen: Desinfizierend reinigen, Kalkansätze entfernen </t>
  </si>
  <si>
    <t>WC-Becken mit Sitz: Desinfizierend nass reinigen und durchspülen. Urin- und Kalkansätze entfernen.</t>
  </si>
  <si>
    <t>WC-Papierhalter: Sichtbare Verschmutzungen und Griffspuren entfernen,  bestücken und Ersatzrollen bereitlegen.</t>
  </si>
  <si>
    <t>Handtuchpapierspender: Sichtbare Verschmutzungen und Griffspuren entfernen, bestücken.</t>
  </si>
  <si>
    <t>Seifenspender: Sichtbare Verschmutzungen und Griffspuren entfernen, bestücken.</t>
  </si>
  <si>
    <t>NF5.6 - Versammlungsräume / Sportsbar</t>
  </si>
  <si>
    <t>Geschirr und Gläse (benutzte) in die bereitgestellten Abräumwagen verbringen</t>
  </si>
  <si>
    <t>NF3.8 - Küchen</t>
  </si>
  <si>
    <t>Innenverglasung und Windfänge : Griffspuren , Flecken und Spritzer zu entfernen.</t>
  </si>
  <si>
    <t>Spülen: reinigen</t>
  </si>
  <si>
    <t>Stühle, Hocker, Sitzbänke, Polstersessel: feucht reinigen.</t>
  </si>
  <si>
    <t>Siideboard, Thresenanlage: Oberflächen feucht reinigen, streifenfrei</t>
  </si>
  <si>
    <t>Wand-/Tischleuchten/Stehlampen: Unter Beachtung der Sicherheitsvorschriften feucht reinigen</t>
  </si>
  <si>
    <t>Spiegel streifenfrei reinigen</t>
  </si>
  <si>
    <t>Desinfektionsspender für Sportgeräte auffüllen</t>
  </si>
  <si>
    <t>Sonstige abwaschbare Flächen/Wände: Griffspuren, Spritzer und Flecken entfernen.</t>
  </si>
  <si>
    <t>Reinigungstücher (Geschirrluch, Wischlappen) tauschen</t>
  </si>
  <si>
    <t>Seifenspender, Spüllmittelflasche: Feucht reinigen.</t>
  </si>
  <si>
    <t>Seifenspender/Spülmittelflaschen: Sichtbare Verschmutzungen und Griffspuren entfernen, bestücken.</t>
  </si>
  <si>
    <t>Zahnputzbecher täglich ausspülen</t>
  </si>
  <si>
    <t>Zahnputzbecher bei Abreise tauschen und zum reinigen in die Abwäsche bringen</t>
  </si>
  <si>
    <t>Gruppe C Sportraum</t>
  </si>
  <si>
    <t>Dortmund</t>
  </si>
  <si>
    <t>NF4.2 - Archive, Sammlungsräume</t>
  </si>
  <si>
    <t>NF5.4 - Bibliotheksräume</t>
  </si>
  <si>
    <t>TF8.2 - Heizung und Brauchwassererwärmung</t>
  </si>
  <si>
    <t>TF8.3 - Raumlufttechnische Anlagen</t>
  </si>
  <si>
    <t>TF8.4 - Elektrische Stromversorgung</t>
  </si>
  <si>
    <t>TF8.5 - Fernmeldetechnik</t>
  </si>
  <si>
    <t>TF8.9 - Sonstige betriebstechnische Anlagen</t>
  </si>
  <si>
    <t>Balkon/Terasse: Boden fegen</t>
  </si>
  <si>
    <t>Balkon/Terasse: Sitzflächen der Stühle reinigen, trockenreiben</t>
  </si>
  <si>
    <t>Balkon/Terasse: Aschenbecher leeren und auswischen</t>
  </si>
  <si>
    <t>Balkon/Terasse: Alle Wände abwischen, Verunreinigungen rückstandslos entfernen</t>
  </si>
  <si>
    <t>Balkon/Terasse: Spinnweben entfernen</t>
  </si>
  <si>
    <t>Bettgestelle rückstandsfrei reinigen</t>
  </si>
  <si>
    <t>Handtuchwechsel einmal wöchentlich bei Bleiber und bei Abreise, öfter, wenn fliegende Wechsel sind</t>
  </si>
  <si>
    <t xml:space="preserve">Handtuch-und Badvorleger Wechsel bei Abreise sonst wöchentlich </t>
  </si>
  <si>
    <t xml:space="preserve">Betten beziehen </t>
  </si>
  <si>
    <t>VF9.3 - Schächte für Förderanlagen</t>
  </si>
  <si>
    <t>Stand: 15.09.2026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</si>
</sst>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E_U_R_-;\-* #,##0.00\ _E_U_R_-;_-* &quot;-&quot;??\ _E_U_R_-;_-@_-"/>
    <numFmt numFmtId="165" formatCode="_-* #,##0.00\ [$€-1]_-;\-* #,##0.00\ [$€-1]_-;_-* &quot;-&quot;??\ [$€-1]_-"/>
  </numFmts>
  <fonts count="18" x14ac:knownFonts="1">
    <font>
      <sz val="11"/>
      <color theme="1"/>
      <name val="Arial"/>
      <family val="2"/>
    </font>
    <font>
      <sz val="11"/>
      <color theme="1"/>
      <name val="AOK Buenos Aires Text"/>
      <family val="2"/>
    </font>
    <font>
      <sz val="11"/>
      <color indexed="8"/>
      <name val="Arial"/>
      <family val="2"/>
    </font>
    <font>
      <sz val="10"/>
      <name val="Arial"/>
      <family val="2"/>
    </font>
    <font>
      <sz val="11"/>
      <color theme="1"/>
      <name val="Calibri"/>
      <family val="2"/>
      <scheme val="minor"/>
    </font>
    <font>
      <sz val="11"/>
      <color rgb="FF000000"/>
      <name val="Calibri"/>
      <family val="2"/>
    </font>
    <font>
      <sz val="11"/>
      <color theme="1"/>
      <name val="Arial"/>
      <family val="2"/>
    </font>
    <font>
      <b/>
      <sz val="11"/>
      <color theme="1"/>
      <name val="Arial"/>
      <family val="2"/>
    </font>
    <font>
      <b/>
      <sz val="20"/>
      <color theme="1"/>
      <name val="Arial"/>
      <family val="2"/>
    </font>
    <font>
      <sz val="11"/>
      <name val="Arial"/>
      <family val="2"/>
    </font>
    <font>
      <sz val="10"/>
      <name val="Arial"/>
      <family val="2"/>
    </font>
    <font>
      <sz val="8"/>
      <name val="Arial"/>
      <family val="2"/>
    </font>
    <font>
      <b/>
      <sz val="16"/>
      <name val="Arial"/>
      <family val="2"/>
    </font>
    <font>
      <b/>
      <sz val="20"/>
      <name val="Arial"/>
      <family val="2"/>
    </font>
    <font>
      <b/>
      <sz val="11"/>
      <name val="Arial"/>
      <family val="2"/>
    </font>
    <font>
      <sz val="10"/>
      <color theme="1"/>
      <name val="Arial"/>
      <family val="2"/>
    </font>
    <font>
      <b/>
      <sz val="11"/>
      <color indexed="8"/>
      <name val="Arial"/>
      <family val="2"/>
    </font>
    <font>
      <sz val="11"/>
      <color rgb="FF000000"/>
      <name val="Calibri"/>
      <family val="2"/>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4">
    <xf numFmtId="0" fontId="0" fillId="0" borderId="0"/>
    <xf numFmtId="165" fontId="3" fillId="0" borderId="0" applyFont="0" applyFill="0" applyBorder="0" applyAlignment="0" applyProtection="0"/>
    <xf numFmtId="164"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4" fillId="0" borderId="0"/>
    <xf numFmtId="0" fontId="5" fillId="0" borderId="0"/>
    <xf numFmtId="0" fontId="10" fillId="0" borderId="0"/>
    <xf numFmtId="0" fontId="1" fillId="0" borderId="0"/>
    <xf numFmtId="0" fontId="17" fillId="0" borderId="0"/>
    <xf numFmtId="0" fontId="4" fillId="0" borderId="0"/>
  </cellStyleXfs>
  <cellXfs count="78">
    <xf numFmtId="0" fontId="0" fillId="0" borderId="0" xfId="0"/>
    <xf numFmtId="0" fontId="0" fillId="0" borderId="0" xfId="0" applyAlignment="1">
      <alignment vertical="center"/>
    </xf>
    <xf numFmtId="0" fontId="0" fillId="0" borderId="0" xfId="0" applyAlignment="1">
      <alignment vertical="center" wrapText="1"/>
    </xf>
    <xf numFmtId="0" fontId="2" fillId="2" borderId="9" xfId="0" applyFont="1" applyFill="1" applyBorder="1" applyAlignment="1">
      <alignment vertical="center" wrapText="1"/>
    </xf>
    <xf numFmtId="0" fontId="2" fillId="2" borderId="9" xfId="0" applyFont="1" applyFill="1" applyBorder="1" applyAlignment="1">
      <alignment horizontal="center" vertical="center"/>
    </xf>
    <xf numFmtId="0" fontId="2" fillId="0" borderId="0" xfId="0" applyFont="1" applyAlignment="1">
      <alignment vertical="center"/>
    </xf>
    <xf numFmtId="0" fontId="0" fillId="0" borderId="9" xfId="0" applyBorder="1" applyAlignment="1">
      <alignment vertical="center" wrapText="1"/>
    </xf>
    <xf numFmtId="0" fontId="0" fillId="0" borderId="9" xfId="0" applyBorder="1" applyAlignment="1">
      <alignment horizontal="center" vertical="center"/>
    </xf>
    <xf numFmtId="0" fontId="0" fillId="0" borderId="9" xfId="0" applyBorder="1" applyAlignment="1">
      <alignment vertical="center"/>
    </xf>
    <xf numFmtId="0" fontId="0" fillId="2" borderId="9" xfId="0" applyFill="1" applyBorder="1" applyAlignment="1">
      <alignment horizontal="center" vertical="center"/>
    </xf>
    <xf numFmtId="0" fontId="0" fillId="0" borderId="0" xfId="0" applyAlignment="1">
      <alignment wrapText="1"/>
    </xf>
    <xf numFmtId="0" fontId="2" fillId="0" borderId="0" xfId="0" applyFont="1" applyAlignment="1">
      <alignment vertical="center" wrapText="1"/>
    </xf>
    <xf numFmtId="0" fontId="2" fillId="0" borderId="9" xfId="0" applyFont="1" applyBorder="1" applyAlignment="1">
      <alignment vertical="center" wrapText="1"/>
    </xf>
    <xf numFmtId="0" fontId="2" fillId="0" borderId="9" xfId="0" applyFont="1" applyBorder="1" applyAlignment="1">
      <alignment horizontal="center" vertical="center"/>
    </xf>
    <xf numFmtId="0" fontId="2" fillId="0" borderId="0" xfId="0" applyFont="1"/>
    <xf numFmtId="0" fontId="2" fillId="0" borderId="0" xfId="0" applyFont="1" applyAlignment="1">
      <alignment wrapText="1"/>
    </xf>
    <xf numFmtId="0" fontId="2" fillId="0" borderId="0" xfId="0" applyFont="1" applyAlignment="1">
      <alignment horizontal="center" vertical="center"/>
    </xf>
    <xf numFmtId="0" fontId="2" fillId="0" borderId="0" xfId="0" applyFont="1" applyAlignment="1">
      <alignment horizontal="center"/>
    </xf>
    <xf numFmtId="0" fontId="6" fillId="0" borderId="0" xfId="8" applyFont="1" applyAlignment="1">
      <alignment wrapText="1"/>
    </xf>
    <xf numFmtId="0" fontId="6" fillId="0" borderId="9" xfId="8" applyFont="1" applyBorder="1" applyAlignment="1">
      <alignment vertical="top" wrapText="1"/>
    </xf>
    <xf numFmtId="0" fontId="6" fillId="2" borderId="9" xfId="8" applyFont="1" applyFill="1" applyBorder="1" applyAlignment="1">
      <alignment horizontal="left" vertical="center" wrapText="1"/>
    </xf>
    <xf numFmtId="0" fontId="0" fillId="0" borderId="9" xfId="8" applyFont="1" applyBorder="1" applyAlignment="1">
      <alignment vertical="top" wrapText="1"/>
    </xf>
    <xf numFmtId="0" fontId="0" fillId="2" borderId="9" xfId="8" applyFont="1" applyFill="1" applyBorder="1" applyAlignment="1">
      <alignment horizontal="left" vertical="center" wrapText="1"/>
    </xf>
    <xf numFmtId="0" fontId="2" fillId="2" borderId="9" xfId="0" applyFont="1" applyFill="1" applyBorder="1" applyAlignment="1">
      <alignment horizontal="center" vertical="center" wrapText="1"/>
    </xf>
    <xf numFmtId="0" fontId="6" fillId="0" borderId="0" xfId="8" applyFont="1" applyAlignment="1">
      <alignment vertical="top" wrapText="1"/>
    </xf>
    <xf numFmtId="0" fontId="6" fillId="0" borderId="9" xfId="8" applyFont="1" applyBorder="1" applyAlignment="1">
      <alignment horizontal="center" vertical="center" wrapText="1"/>
    </xf>
    <xf numFmtId="0" fontId="6" fillId="0" borderId="0" xfId="8" applyFont="1" applyAlignment="1">
      <alignment vertical="center" wrapText="1"/>
    </xf>
    <xf numFmtId="0" fontId="7" fillId="0" borderId="4" xfId="0" applyFont="1" applyBorder="1" applyAlignment="1">
      <alignment vertical="center" wrapText="1"/>
    </xf>
    <xf numFmtId="0" fontId="7" fillId="0" borderId="6" xfId="0" applyFont="1" applyBorder="1" applyAlignment="1">
      <alignment vertical="center" wrapText="1"/>
    </xf>
    <xf numFmtId="0" fontId="11" fillId="0" borderId="0" xfId="10" applyFont="1" applyAlignment="1">
      <alignment vertical="center" wrapText="1"/>
    </xf>
    <xf numFmtId="0" fontId="10" fillId="0" borderId="0" xfId="10" applyAlignment="1">
      <alignment horizontal="left" wrapText="1"/>
    </xf>
    <xf numFmtId="0" fontId="10" fillId="0" borderId="0" xfId="10"/>
    <xf numFmtId="0" fontId="12" fillId="0" borderId="0" xfId="10" applyFont="1" applyAlignment="1">
      <alignment horizontal="center" vertical="center"/>
    </xf>
    <xf numFmtId="0" fontId="12" fillId="0" borderId="0" xfId="10" applyFont="1" applyAlignment="1">
      <alignment vertical="center"/>
    </xf>
    <xf numFmtId="0" fontId="13" fillId="0" borderId="0" xfId="10" applyFont="1" applyAlignment="1">
      <alignment horizontal="center" vertical="center"/>
    </xf>
    <xf numFmtId="0" fontId="13" fillId="0" borderId="0" xfId="10" applyFont="1" applyAlignment="1">
      <alignment vertical="center"/>
    </xf>
    <xf numFmtId="0" fontId="9" fillId="0" borderId="0" xfId="10" applyFont="1"/>
    <xf numFmtId="0" fontId="14" fillId="0" borderId="0" xfId="10" applyFont="1"/>
    <xf numFmtId="49" fontId="9" fillId="0" borderId="0" xfId="10" applyNumberFormat="1" applyFont="1"/>
    <xf numFmtId="49" fontId="9" fillId="0" borderId="0" xfId="10" applyNumberFormat="1" applyFont="1" applyAlignment="1">
      <alignment horizontal="left" vertical="top"/>
    </xf>
    <xf numFmtId="49" fontId="9" fillId="0" borderId="0" xfId="10" applyNumberFormat="1" applyFont="1" applyAlignment="1">
      <alignment horizontal="left" vertical="top" wrapText="1"/>
    </xf>
    <xf numFmtId="0" fontId="4" fillId="0" borderId="0" xfId="8"/>
    <xf numFmtId="0" fontId="4" fillId="0" borderId="0" xfId="8" applyAlignment="1">
      <alignment horizontal="center"/>
    </xf>
    <xf numFmtId="0" fontId="7" fillId="0" borderId="9" xfId="8" applyFont="1" applyBorder="1" applyAlignment="1">
      <alignment vertical="top" wrapText="1"/>
    </xf>
    <xf numFmtId="0" fontId="15" fillId="3" borderId="9" xfId="8" applyFont="1" applyFill="1" applyBorder="1" applyAlignment="1">
      <alignment horizontal="center"/>
    </xf>
    <xf numFmtId="0" fontId="15" fillId="3" borderId="9" xfId="8" applyFont="1" applyFill="1" applyBorder="1"/>
    <xf numFmtId="0" fontId="15" fillId="0" borderId="9" xfId="8" applyFont="1" applyBorder="1" applyAlignment="1">
      <alignment horizontal="center"/>
    </xf>
    <xf numFmtId="0" fontId="15" fillId="0" borderId="9" xfId="8" applyFont="1" applyBorder="1"/>
    <xf numFmtId="0" fontId="3" fillId="0" borderId="9" xfId="8" applyFont="1" applyBorder="1" applyAlignment="1">
      <alignment horizontal="center"/>
    </xf>
    <xf numFmtId="0" fontId="15" fillId="0" borderId="0" xfId="8" applyFont="1" applyAlignment="1">
      <alignment horizontal="center"/>
    </xf>
    <xf numFmtId="0" fontId="15" fillId="0" borderId="0" xfId="8" applyFont="1"/>
    <xf numFmtId="0" fontId="3" fillId="0" borderId="0" xfId="8" applyFont="1" applyAlignment="1">
      <alignment horizontal="center"/>
    </xf>
    <xf numFmtId="0" fontId="0" fillId="2" borderId="9" xfId="0" applyFill="1" applyBorder="1" applyAlignment="1">
      <alignment vertical="center"/>
    </xf>
    <xf numFmtId="0" fontId="7" fillId="4" borderId="4" xfId="0" applyFont="1" applyFill="1" applyBorder="1" applyAlignment="1">
      <alignment vertical="center" wrapText="1"/>
    </xf>
    <xf numFmtId="0" fontId="7" fillId="4" borderId="6" xfId="0" applyFont="1" applyFill="1" applyBorder="1" applyAlignment="1">
      <alignment vertical="center" wrapText="1"/>
    </xf>
    <xf numFmtId="14" fontId="3" fillId="0" borderId="0" xfId="10" applyNumberFormat="1" applyFont="1" applyAlignment="1">
      <alignment horizontal="center"/>
    </xf>
    <xf numFmtId="0" fontId="2" fillId="0" borderId="4" xfId="0" applyFont="1" applyBorder="1" applyAlignment="1">
      <alignment vertical="center"/>
    </xf>
    <xf numFmtId="0" fontId="0" fillId="0" borderId="4" xfId="0" applyBorder="1" applyAlignment="1">
      <alignment vertical="center"/>
    </xf>
    <xf numFmtId="0" fontId="0" fillId="4" borderId="9" xfId="0" applyFill="1" applyBorder="1" applyAlignment="1">
      <alignment vertical="center" wrapText="1"/>
    </xf>
    <xf numFmtId="0" fontId="0" fillId="5" borderId="9" xfId="0" applyFill="1" applyBorder="1" applyAlignment="1">
      <alignment horizontal="center" vertical="center"/>
    </xf>
    <xf numFmtId="0" fontId="0" fillId="4" borderId="9" xfId="0" applyFill="1" applyBorder="1" applyAlignment="1">
      <alignment vertical="center"/>
    </xf>
    <xf numFmtId="0" fontId="2" fillId="4" borderId="9" xfId="0" applyFont="1" applyFill="1" applyBorder="1" applyAlignment="1">
      <alignment vertical="center" wrapText="1"/>
    </xf>
    <xf numFmtId="0" fontId="2" fillId="4" borderId="9" xfId="0" applyFont="1" applyFill="1" applyBorder="1" applyAlignment="1">
      <alignment horizontal="center" vertical="center"/>
    </xf>
    <xf numFmtId="0" fontId="7" fillId="4" borderId="1" xfId="0" applyFont="1" applyFill="1" applyBorder="1" applyAlignment="1">
      <alignment vertical="center" wrapText="1"/>
    </xf>
    <xf numFmtId="0" fontId="7" fillId="4" borderId="4" xfId="0" applyFont="1" applyFill="1" applyBorder="1" applyAlignment="1">
      <alignment vertical="center"/>
    </xf>
    <xf numFmtId="0" fontId="0" fillId="4" borderId="9" xfId="0" applyFill="1" applyBorder="1" applyAlignment="1">
      <alignment horizontal="center" vertical="center"/>
    </xf>
    <xf numFmtId="0" fontId="16" fillId="4" borderId="4" xfId="0" applyFont="1" applyFill="1" applyBorder="1" applyAlignment="1">
      <alignmen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3" borderId="9" xfId="0" applyFill="1" applyBorder="1" applyAlignment="1">
      <alignment horizontal="center" vertical="center" wrapText="1"/>
    </xf>
    <xf numFmtId="0" fontId="3" fillId="0" borderId="9" xfId="8" applyFont="1" applyBorder="1" applyAlignment="1">
      <alignment horizontal="left" vertical="top"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cellXfs>
  <cellStyles count="14">
    <cellStyle name="Euro" xfId="1" xr:uid="{00000000-0005-0000-0000-000000000000}"/>
    <cellStyle name="Komma 2" xfId="2" xr:uid="{00000000-0005-0000-0000-000001000000}"/>
    <cellStyle name="Standard" xfId="0" builtinId="0"/>
    <cellStyle name="Standard 2" xfId="3" xr:uid="{00000000-0005-0000-0000-000003000000}"/>
    <cellStyle name="Standard 2 2" xfId="4" xr:uid="{00000000-0005-0000-0000-000004000000}"/>
    <cellStyle name="Standard 2 3" xfId="5" xr:uid="{00000000-0005-0000-0000-000005000000}"/>
    <cellStyle name="Standard 2 4" xfId="13" xr:uid="{00000000-0005-0000-0000-000006000000}"/>
    <cellStyle name="Standard 3" xfId="6" xr:uid="{00000000-0005-0000-0000-000007000000}"/>
    <cellStyle name="Standard 3 2" xfId="12" xr:uid="{00000000-0005-0000-0000-000008000000}"/>
    <cellStyle name="Standard 4" xfId="7" xr:uid="{00000000-0005-0000-0000-000009000000}"/>
    <cellStyle name="Standard 4 2" xfId="10" xr:uid="{00000000-0005-0000-0000-00000A000000}"/>
    <cellStyle name="Standard 5" xfId="8" xr:uid="{00000000-0005-0000-0000-00000B000000}"/>
    <cellStyle name="Standard 6" xfId="9" xr:uid="{00000000-0005-0000-0000-00000C000000}"/>
    <cellStyle name="Standard 7" xfId="11" xr:uid="{00000000-0005-0000-0000-00000D000000}"/>
  </cellStyles>
  <dxfs count="48">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
      <font>
        <color auto="1"/>
      </font>
      <fill>
        <patternFill>
          <bgColor theme="0"/>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13"/>
  <sheetViews>
    <sheetView zoomScaleNormal="100" workbookViewId="0">
      <selection activeCell="B1" sqref="B1"/>
    </sheetView>
  </sheetViews>
  <sheetFormatPr baseColWidth="10" defaultColWidth="11" defaultRowHeight="12.75" x14ac:dyDescent="0.2"/>
  <cols>
    <col min="1" max="1" width="8.875" style="31" customWidth="1"/>
    <col min="2" max="2" width="61.25" style="31" customWidth="1"/>
    <col min="3" max="3" width="8.5" style="31" customWidth="1"/>
    <col min="4" max="16384" width="11" style="31"/>
  </cols>
  <sheetData>
    <row r="1" spans="1:3" s="30" customFormat="1" ht="217.5" customHeight="1" x14ac:dyDescent="0.2">
      <c r="A1" s="29"/>
      <c r="B1" s="29"/>
      <c r="C1" s="29"/>
    </row>
    <row r="2" spans="1:3" ht="26.25" customHeight="1" x14ac:dyDescent="0.2">
      <c r="B2" s="32" t="s">
        <v>115</v>
      </c>
      <c r="C2" s="33"/>
    </row>
    <row r="3" spans="1:3" ht="50.25" customHeight="1" x14ac:dyDescent="0.2">
      <c r="B3" s="34" t="s">
        <v>100</v>
      </c>
      <c r="C3" s="35"/>
    </row>
    <row r="4" spans="1:3" ht="50.25" customHeight="1" x14ac:dyDescent="0.2">
      <c r="B4" s="34" t="s">
        <v>79</v>
      </c>
      <c r="C4" s="35"/>
    </row>
    <row r="5" spans="1:3" ht="21.75" customHeight="1" x14ac:dyDescent="0.2">
      <c r="A5" s="35"/>
      <c r="B5" s="32"/>
    </row>
    <row r="6" spans="1:3" ht="21.75" customHeight="1" x14ac:dyDescent="0.2">
      <c r="A6" s="35"/>
      <c r="B6" s="32" t="s">
        <v>116</v>
      </c>
    </row>
    <row r="7" spans="1:3" ht="23.25" customHeight="1" x14ac:dyDescent="0.2">
      <c r="B7" s="32" t="s">
        <v>177</v>
      </c>
    </row>
    <row r="8" spans="1:3" ht="40.5" customHeight="1" x14ac:dyDescent="0.2">
      <c r="B8" s="32"/>
      <c r="C8" s="33"/>
    </row>
    <row r="9" spans="1:3" x14ac:dyDescent="0.2">
      <c r="B9" s="55" t="s">
        <v>195</v>
      </c>
    </row>
    <row r="60" spans="1:3" ht="15" x14ac:dyDescent="0.25">
      <c r="A60" s="36"/>
      <c r="B60" s="37"/>
      <c r="C60" s="38"/>
    </row>
    <row r="61" spans="1:3" ht="14.25" x14ac:dyDescent="0.2">
      <c r="A61" s="39"/>
      <c r="B61" s="39"/>
      <c r="C61" s="39"/>
    </row>
    <row r="62" spans="1:3" ht="14.25" x14ac:dyDescent="0.2">
      <c r="A62" s="39"/>
      <c r="B62" s="39"/>
      <c r="C62" s="39"/>
    </row>
    <row r="63" spans="1:3" ht="14.25" x14ac:dyDescent="0.2">
      <c r="A63" s="39"/>
      <c r="B63" s="39"/>
      <c r="C63" s="39"/>
    </row>
    <row r="64" spans="1:3" ht="14.25" x14ac:dyDescent="0.2">
      <c r="A64" s="39"/>
      <c r="B64" s="39"/>
      <c r="C64" s="39"/>
    </row>
    <row r="65" spans="1:3" ht="14.25" x14ac:dyDescent="0.2">
      <c r="A65" s="40"/>
      <c r="B65" s="40"/>
      <c r="C65" s="40"/>
    </row>
    <row r="66" spans="1:3" ht="14.25" x14ac:dyDescent="0.2">
      <c r="A66" s="36"/>
      <c r="B66" s="38"/>
      <c r="C66" s="38"/>
    </row>
    <row r="67" spans="1:3" ht="14.25" x14ac:dyDescent="0.2">
      <c r="A67" s="36"/>
      <c r="B67" s="38"/>
      <c r="C67" s="38"/>
    </row>
    <row r="68" spans="1:3" ht="14.25" x14ac:dyDescent="0.2">
      <c r="A68" s="36"/>
      <c r="B68" s="38"/>
      <c r="C68" s="38"/>
    </row>
    <row r="69" spans="1:3" ht="14.25" x14ac:dyDescent="0.2">
      <c r="A69" s="36"/>
      <c r="B69" s="38"/>
      <c r="C69" s="38"/>
    </row>
    <row r="70" spans="1:3" ht="14.25" x14ac:dyDescent="0.2">
      <c r="A70" s="36"/>
      <c r="B70" s="38"/>
      <c r="C70" s="38"/>
    </row>
    <row r="71" spans="1:3" ht="14.25" x14ac:dyDescent="0.2">
      <c r="A71" s="36"/>
      <c r="B71" s="38"/>
      <c r="C71" s="38"/>
    </row>
    <row r="72" spans="1:3" ht="14.25" x14ac:dyDescent="0.2">
      <c r="A72" s="36"/>
      <c r="B72" s="38"/>
      <c r="C72" s="38"/>
    </row>
    <row r="73" spans="1:3" ht="14.25" x14ac:dyDescent="0.2">
      <c r="A73" s="36"/>
      <c r="B73" s="38"/>
      <c r="C73" s="38"/>
    </row>
    <row r="74" spans="1:3" ht="14.25" x14ac:dyDescent="0.2">
      <c r="A74" s="36"/>
      <c r="B74" s="38"/>
      <c r="C74" s="38"/>
    </row>
    <row r="75" spans="1:3" ht="14.25" x14ac:dyDescent="0.2">
      <c r="A75" s="36"/>
      <c r="B75" s="38"/>
      <c r="C75" s="38"/>
    </row>
    <row r="76" spans="1:3" ht="14.25" x14ac:dyDescent="0.2">
      <c r="A76" s="36"/>
      <c r="B76" s="38"/>
      <c r="C76" s="38"/>
    </row>
    <row r="77" spans="1:3" ht="14.25" x14ac:dyDescent="0.2">
      <c r="A77" s="36"/>
      <c r="B77" s="38"/>
      <c r="C77" s="38"/>
    </row>
    <row r="78" spans="1:3" ht="14.25" x14ac:dyDescent="0.2">
      <c r="A78" s="36"/>
      <c r="B78" s="38"/>
      <c r="C78" s="38"/>
    </row>
    <row r="79" spans="1:3" ht="14.25" x14ac:dyDescent="0.2">
      <c r="A79" s="36"/>
      <c r="B79" s="38"/>
      <c r="C79" s="38"/>
    </row>
    <row r="80" spans="1:3" ht="14.25" x14ac:dyDescent="0.2">
      <c r="A80" s="36"/>
      <c r="B80" s="38"/>
      <c r="C80" s="38"/>
    </row>
    <row r="81" spans="1:3" ht="14.25" x14ac:dyDescent="0.2">
      <c r="A81" s="36"/>
      <c r="B81" s="38"/>
      <c r="C81" s="38"/>
    </row>
    <row r="82" spans="1:3" ht="14.25" x14ac:dyDescent="0.2">
      <c r="A82" s="36"/>
      <c r="B82" s="38"/>
      <c r="C82" s="38"/>
    </row>
    <row r="83" spans="1:3" ht="14.25" x14ac:dyDescent="0.2">
      <c r="A83" s="36"/>
      <c r="B83" s="38"/>
      <c r="C83" s="38"/>
    </row>
    <row r="84" spans="1:3" ht="14.25" x14ac:dyDescent="0.2">
      <c r="A84" s="36"/>
      <c r="B84" s="38"/>
      <c r="C84" s="38"/>
    </row>
    <row r="85" spans="1:3" ht="14.25" x14ac:dyDescent="0.2">
      <c r="A85" s="36"/>
      <c r="B85" s="38"/>
      <c r="C85" s="38"/>
    </row>
    <row r="86" spans="1:3" ht="14.25" x14ac:dyDescent="0.2">
      <c r="A86" s="36"/>
      <c r="B86" s="38"/>
      <c r="C86" s="38"/>
    </row>
    <row r="87" spans="1:3" ht="14.25" x14ac:dyDescent="0.2">
      <c r="A87" s="36"/>
      <c r="B87" s="38"/>
      <c r="C87" s="38"/>
    </row>
    <row r="88" spans="1:3" ht="14.25" x14ac:dyDescent="0.2">
      <c r="A88" s="36"/>
      <c r="B88" s="38"/>
      <c r="C88" s="38"/>
    </row>
    <row r="89" spans="1:3" ht="14.25" x14ac:dyDescent="0.2">
      <c r="A89" s="36"/>
      <c r="B89" s="38"/>
      <c r="C89" s="38"/>
    </row>
    <row r="90" spans="1:3" ht="14.25" x14ac:dyDescent="0.2">
      <c r="A90" s="36"/>
      <c r="B90" s="38"/>
      <c r="C90" s="38"/>
    </row>
    <row r="91" spans="1:3" ht="14.25" x14ac:dyDescent="0.2">
      <c r="A91" s="36"/>
      <c r="B91" s="38"/>
      <c r="C91" s="38"/>
    </row>
    <row r="92" spans="1:3" ht="14.25" x14ac:dyDescent="0.2">
      <c r="A92" s="36"/>
      <c r="B92" s="38"/>
      <c r="C92" s="38"/>
    </row>
    <row r="93" spans="1:3" ht="14.25" x14ac:dyDescent="0.2">
      <c r="A93" s="36"/>
      <c r="B93" s="38"/>
      <c r="C93" s="38"/>
    </row>
    <row r="94" spans="1:3" ht="14.25" x14ac:dyDescent="0.2">
      <c r="A94" s="36"/>
      <c r="B94" s="38"/>
      <c r="C94" s="38"/>
    </row>
    <row r="95" spans="1:3" ht="14.25" x14ac:dyDescent="0.2">
      <c r="A95" s="36"/>
      <c r="B95" s="38"/>
      <c r="C95" s="38"/>
    </row>
    <row r="96" spans="1:3" ht="14.25" x14ac:dyDescent="0.2">
      <c r="A96" s="36"/>
      <c r="B96" s="38"/>
      <c r="C96" s="38"/>
    </row>
    <row r="97" spans="1:3" ht="14.25" x14ac:dyDescent="0.2">
      <c r="A97" s="36"/>
      <c r="B97" s="38"/>
      <c r="C97" s="38"/>
    </row>
    <row r="98" spans="1:3" ht="14.25" x14ac:dyDescent="0.2">
      <c r="A98" s="36"/>
      <c r="B98" s="38"/>
      <c r="C98" s="38"/>
    </row>
    <row r="99" spans="1:3" ht="14.25" x14ac:dyDescent="0.2">
      <c r="A99" s="36"/>
      <c r="B99" s="38"/>
      <c r="C99" s="38"/>
    </row>
    <row r="100" spans="1:3" ht="14.25" x14ac:dyDescent="0.2">
      <c r="A100" s="36"/>
      <c r="B100" s="38"/>
      <c r="C100" s="38"/>
    </row>
    <row r="101" spans="1:3" ht="14.25" x14ac:dyDescent="0.2">
      <c r="A101" s="36"/>
      <c r="B101" s="38"/>
      <c r="C101" s="38"/>
    </row>
    <row r="102" spans="1:3" ht="14.25" x14ac:dyDescent="0.2">
      <c r="A102" s="36"/>
      <c r="B102" s="38"/>
      <c r="C102" s="38"/>
    </row>
    <row r="103" spans="1:3" ht="14.25" x14ac:dyDescent="0.2">
      <c r="A103" s="36"/>
      <c r="B103" s="38"/>
      <c r="C103" s="38"/>
    </row>
    <row r="104" spans="1:3" ht="14.25" x14ac:dyDescent="0.2">
      <c r="A104" s="36"/>
      <c r="B104" s="38"/>
      <c r="C104" s="38"/>
    </row>
    <row r="105" spans="1:3" ht="14.25" x14ac:dyDescent="0.2">
      <c r="A105" s="36"/>
      <c r="B105" s="38"/>
      <c r="C105" s="38"/>
    </row>
    <row r="106" spans="1:3" ht="14.25" x14ac:dyDescent="0.2">
      <c r="A106" s="36"/>
      <c r="B106" s="38"/>
      <c r="C106" s="38"/>
    </row>
    <row r="107" spans="1:3" ht="14.25" x14ac:dyDescent="0.2">
      <c r="A107" s="36"/>
      <c r="B107" s="38"/>
      <c r="C107" s="38"/>
    </row>
    <row r="108" spans="1:3" ht="14.25" x14ac:dyDescent="0.2">
      <c r="A108" s="36"/>
      <c r="B108" s="38"/>
      <c r="C108" s="38"/>
    </row>
    <row r="109" spans="1:3" ht="14.25" x14ac:dyDescent="0.2">
      <c r="A109" s="36"/>
      <c r="B109" s="38"/>
      <c r="C109" s="38"/>
    </row>
    <row r="110" spans="1:3" ht="14.25" x14ac:dyDescent="0.2">
      <c r="A110" s="36"/>
      <c r="B110" s="38"/>
      <c r="C110" s="38"/>
    </row>
    <row r="111" spans="1:3" ht="14.25" x14ac:dyDescent="0.2">
      <c r="A111" s="36"/>
      <c r="B111" s="38"/>
      <c r="C111" s="38"/>
    </row>
    <row r="112" spans="1:3" ht="14.25" x14ac:dyDescent="0.2">
      <c r="A112" s="36"/>
      <c r="B112" s="38"/>
      <c r="C112" s="38"/>
    </row>
    <row r="113" spans="1:3" ht="14.25" x14ac:dyDescent="0.2">
      <c r="A113" s="36"/>
      <c r="B113" s="38"/>
      <c r="C113" s="38"/>
    </row>
  </sheetData>
  <sheetProtection algorithmName="SHA-512" hashValue="sknWF4hHi994/YxqRoZOXSu2aLdLqDe1y1SQ/+t0no6w+9e5tfzV59kyvAAyRx/L7NvcieQvWmb2Zb+meIOhXA==" saltValue="vV2ihDr/sQtE72m6zPC2ig==" spinCount="100000" sheet="1" objects="1" scenarios="1"/>
  <printOptions horizontalCentered="1"/>
  <pageMargins left="0.35433070866141736" right="0.55118110236220474" top="0.70866141732283472" bottom="0.47244094488188981" header="0.31496062992125984" footer="0.27559055118110237"/>
  <pageSetup paperSize="9"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2"/>
  <sheetViews>
    <sheetView zoomScaleNormal="100" workbookViewId="0">
      <selection activeCell="L9" sqref="L9"/>
    </sheetView>
  </sheetViews>
  <sheetFormatPr baseColWidth="10" defaultColWidth="8.25" defaultRowHeight="15" x14ac:dyDescent="0.25"/>
  <cols>
    <col min="1" max="1" width="6.125" style="42" bestFit="1" customWidth="1"/>
    <col min="2" max="2" width="20.625" style="41" bestFit="1" customWidth="1"/>
    <col min="3" max="3" width="8.875" style="42" bestFit="1" customWidth="1"/>
    <col min="4" max="4" width="6.25" style="42" bestFit="1" customWidth="1"/>
    <col min="5" max="11" width="3.375" style="42" customWidth="1"/>
    <col min="12" max="16384" width="8.25" style="41"/>
  </cols>
  <sheetData>
    <row r="1" spans="1:11" ht="31.15" customHeight="1" x14ac:dyDescent="0.25">
      <c r="A1" s="73" t="s">
        <v>104</v>
      </c>
      <c r="B1" s="73"/>
      <c r="C1" s="73"/>
      <c r="D1" s="73"/>
      <c r="E1" s="73"/>
      <c r="F1" s="73"/>
      <c r="G1" s="73"/>
      <c r="H1" s="73"/>
      <c r="I1" s="73"/>
      <c r="J1" s="73"/>
      <c r="K1" s="73"/>
    </row>
    <row r="2" spans="1:11" x14ac:dyDescent="0.25">
      <c r="A2" s="44" t="s">
        <v>2</v>
      </c>
      <c r="B2" s="45" t="s">
        <v>3</v>
      </c>
      <c r="C2" s="44" t="s">
        <v>4</v>
      </c>
      <c r="D2" s="44" t="s">
        <v>5</v>
      </c>
      <c r="E2" s="44" t="s">
        <v>6</v>
      </c>
      <c r="F2" s="44" t="s">
        <v>7</v>
      </c>
      <c r="G2" s="44" t="s">
        <v>8</v>
      </c>
      <c r="H2" s="44" t="s">
        <v>9</v>
      </c>
      <c r="I2" s="44" t="s">
        <v>10</v>
      </c>
      <c r="J2" s="44" t="s">
        <v>11</v>
      </c>
      <c r="K2" s="44" t="s">
        <v>12</v>
      </c>
    </row>
    <row r="3" spans="1:11" x14ac:dyDescent="0.25">
      <c r="A3" s="46">
        <v>1</v>
      </c>
      <c r="B3" s="47" t="s">
        <v>58</v>
      </c>
      <c r="C3" s="46">
        <v>52</v>
      </c>
      <c r="D3" s="46">
        <v>1</v>
      </c>
      <c r="E3" s="48" t="s">
        <v>54</v>
      </c>
      <c r="F3" s="48" t="s">
        <v>54</v>
      </c>
      <c r="G3" s="48"/>
      <c r="H3" s="48" t="s">
        <v>54</v>
      </c>
      <c r="I3" s="48" t="s">
        <v>55</v>
      </c>
      <c r="J3" s="48" t="s">
        <v>54</v>
      </c>
      <c r="K3" s="48" t="s">
        <v>54</v>
      </c>
    </row>
    <row r="4" spans="1:11" x14ac:dyDescent="0.25">
      <c r="A4" s="46">
        <v>2</v>
      </c>
      <c r="B4" s="47" t="s">
        <v>98</v>
      </c>
      <c r="C4" s="46">
        <v>104</v>
      </c>
      <c r="D4" s="46">
        <v>1</v>
      </c>
      <c r="E4" s="48" t="s">
        <v>54</v>
      </c>
      <c r="F4" s="48" t="s">
        <v>55</v>
      </c>
      <c r="G4" s="48" t="s">
        <v>54</v>
      </c>
      <c r="H4" s="48" t="s">
        <v>55</v>
      </c>
      <c r="I4" s="48" t="s">
        <v>54</v>
      </c>
      <c r="J4" s="48" t="s">
        <v>54</v>
      </c>
      <c r="K4" s="48" t="s">
        <v>54</v>
      </c>
    </row>
    <row r="5" spans="1:11" x14ac:dyDescent="0.25">
      <c r="A5" s="46">
        <v>2.5</v>
      </c>
      <c r="B5" s="47" t="s">
        <v>97</v>
      </c>
      <c r="C5" s="46">
        <v>125.5</v>
      </c>
      <c r="D5" s="46">
        <v>1</v>
      </c>
      <c r="E5" s="48" t="s">
        <v>55</v>
      </c>
      <c r="F5" s="48" t="s">
        <v>54</v>
      </c>
      <c r="G5" s="48" t="s">
        <v>55</v>
      </c>
      <c r="H5" s="48" t="s">
        <v>54</v>
      </c>
      <c r="I5" s="48" t="s">
        <v>55</v>
      </c>
      <c r="J5" s="48" t="s">
        <v>54</v>
      </c>
      <c r="K5" s="48" t="s">
        <v>54</v>
      </c>
    </row>
    <row r="6" spans="1:11" x14ac:dyDescent="0.25">
      <c r="A6" s="46">
        <v>3</v>
      </c>
      <c r="B6" s="47" t="s">
        <v>64</v>
      </c>
      <c r="C6" s="46">
        <v>150</v>
      </c>
      <c r="D6" s="46">
        <v>1</v>
      </c>
      <c r="E6" s="48" t="s">
        <v>55</v>
      </c>
      <c r="F6" s="48" t="s">
        <v>54</v>
      </c>
      <c r="G6" s="48" t="s">
        <v>55</v>
      </c>
      <c r="H6" s="48" t="s">
        <v>54</v>
      </c>
      <c r="I6" s="48" t="s">
        <v>55</v>
      </c>
      <c r="J6" s="48" t="s">
        <v>54</v>
      </c>
      <c r="K6" s="48" t="s">
        <v>54</v>
      </c>
    </row>
    <row r="7" spans="1:11" x14ac:dyDescent="0.25">
      <c r="A7" s="46">
        <v>4</v>
      </c>
      <c r="B7" s="47" t="s">
        <v>96</v>
      </c>
      <c r="C7" s="46">
        <v>200</v>
      </c>
      <c r="D7" s="46">
        <v>1</v>
      </c>
      <c r="E7" s="48" t="s">
        <v>55</v>
      </c>
      <c r="F7" s="48" t="s">
        <v>55</v>
      </c>
      <c r="G7" s="48" t="s">
        <v>55</v>
      </c>
      <c r="H7" s="48" t="s">
        <v>55</v>
      </c>
      <c r="I7" s="48" t="s">
        <v>54</v>
      </c>
      <c r="J7" s="48" t="s">
        <v>54</v>
      </c>
      <c r="K7" s="48" t="s">
        <v>54</v>
      </c>
    </row>
    <row r="8" spans="1:11" x14ac:dyDescent="0.25">
      <c r="A8" s="46">
        <v>5</v>
      </c>
      <c r="B8" s="47" t="s">
        <v>56</v>
      </c>
      <c r="C8" s="46">
        <v>250</v>
      </c>
      <c r="D8" s="46">
        <v>1</v>
      </c>
      <c r="E8" s="48" t="s">
        <v>55</v>
      </c>
      <c r="F8" s="48" t="s">
        <v>55</v>
      </c>
      <c r="G8" s="48" t="s">
        <v>55</v>
      </c>
      <c r="H8" s="48" t="s">
        <v>55</v>
      </c>
      <c r="I8" s="48" t="s">
        <v>55</v>
      </c>
      <c r="J8" s="48" t="s">
        <v>54</v>
      </c>
      <c r="K8" s="48" t="s">
        <v>54</v>
      </c>
    </row>
    <row r="9" spans="1:11" x14ac:dyDescent="0.25">
      <c r="A9" s="46">
        <v>6</v>
      </c>
      <c r="B9" s="47" t="s">
        <v>95</v>
      </c>
      <c r="C9" s="46">
        <v>301</v>
      </c>
      <c r="D9" s="46">
        <v>1</v>
      </c>
      <c r="E9" s="48" t="s">
        <v>55</v>
      </c>
      <c r="F9" s="48" t="s">
        <v>55</v>
      </c>
      <c r="G9" s="48" t="s">
        <v>55</v>
      </c>
      <c r="H9" s="48" t="s">
        <v>55</v>
      </c>
      <c r="I9" s="48" t="s">
        <v>55</v>
      </c>
      <c r="J9" s="48" t="s">
        <v>55</v>
      </c>
      <c r="K9" s="48" t="s">
        <v>54</v>
      </c>
    </row>
    <row r="10" spans="1:11" x14ac:dyDescent="0.25">
      <c r="A10" s="46">
        <v>7</v>
      </c>
      <c r="B10" s="47" t="s">
        <v>94</v>
      </c>
      <c r="C10" s="46">
        <v>365</v>
      </c>
      <c r="D10" s="46">
        <v>1</v>
      </c>
      <c r="E10" s="48" t="s">
        <v>55</v>
      </c>
      <c r="F10" s="48" t="s">
        <v>55</v>
      </c>
      <c r="G10" s="48" t="s">
        <v>55</v>
      </c>
      <c r="H10" s="48" t="s">
        <v>55</v>
      </c>
      <c r="I10" s="48" t="s">
        <v>55</v>
      </c>
      <c r="J10" s="48" t="s">
        <v>55</v>
      </c>
      <c r="K10" s="48" t="s">
        <v>55</v>
      </c>
    </row>
    <row r="11" spans="1:11" x14ac:dyDescent="0.25">
      <c r="A11" s="46">
        <v>10</v>
      </c>
      <c r="B11" s="47" t="s">
        <v>93</v>
      </c>
      <c r="C11" s="46">
        <v>250</v>
      </c>
      <c r="D11" s="46">
        <v>2</v>
      </c>
      <c r="E11" s="48" t="s">
        <v>55</v>
      </c>
      <c r="F11" s="48" t="s">
        <v>55</v>
      </c>
      <c r="G11" s="48" t="s">
        <v>55</v>
      </c>
      <c r="H11" s="48" t="s">
        <v>55</v>
      </c>
      <c r="I11" s="48" t="s">
        <v>55</v>
      </c>
      <c r="J11" s="48" t="s">
        <v>54</v>
      </c>
      <c r="K11" s="48" t="s">
        <v>54</v>
      </c>
    </row>
    <row r="12" spans="1:11" x14ac:dyDescent="0.25">
      <c r="A12" s="46" t="s">
        <v>92</v>
      </c>
      <c r="B12" s="47" t="s">
        <v>91</v>
      </c>
      <c r="C12" s="46">
        <v>0</v>
      </c>
      <c r="D12" s="46">
        <v>1</v>
      </c>
      <c r="E12" s="48" t="s">
        <v>54</v>
      </c>
      <c r="F12" s="48" t="s">
        <v>54</v>
      </c>
      <c r="G12" s="48" t="s">
        <v>54</v>
      </c>
      <c r="H12" s="48" t="s">
        <v>54</v>
      </c>
      <c r="I12" s="48" t="s">
        <v>54</v>
      </c>
      <c r="J12" s="48" t="s">
        <v>54</v>
      </c>
      <c r="K12" s="48" t="s">
        <v>54</v>
      </c>
    </row>
    <row r="13" spans="1:11" x14ac:dyDescent="0.25">
      <c r="A13" s="46" t="s">
        <v>42</v>
      </c>
      <c r="B13" s="47" t="s">
        <v>63</v>
      </c>
      <c r="C13" s="46">
        <v>0</v>
      </c>
      <c r="D13" s="46">
        <v>1</v>
      </c>
      <c r="E13" s="48" t="s">
        <v>54</v>
      </c>
      <c r="F13" s="48" t="s">
        <v>54</v>
      </c>
      <c r="G13" s="48" t="s">
        <v>54</v>
      </c>
      <c r="H13" s="48" t="s">
        <v>54</v>
      </c>
      <c r="I13" s="48" t="s">
        <v>54</v>
      </c>
      <c r="J13" s="48" t="s">
        <v>54</v>
      </c>
      <c r="K13" s="48" t="s">
        <v>54</v>
      </c>
    </row>
    <row r="14" spans="1:11" x14ac:dyDescent="0.25">
      <c r="A14" s="46" t="s">
        <v>36</v>
      </c>
      <c r="B14" s="47" t="s">
        <v>62</v>
      </c>
      <c r="C14" s="46">
        <v>1</v>
      </c>
      <c r="D14" s="46">
        <v>1</v>
      </c>
      <c r="E14" s="48" t="s">
        <v>54</v>
      </c>
      <c r="F14" s="48" t="s">
        <v>54</v>
      </c>
      <c r="G14" s="48" t="s">
        <v>55</v>
      </c>
      <c r="H14" s="48" t="s">
        <v>54</v>
      </c>
      <c r="I14" s="48" t="s">
        <v>54</v>
      </c>
      <c r="J14" s="48" t="s">
        <v>54</v>
      </c>
      <c r="K14" s="48" t="s">
        <v>54</v>
      </c>
    </row>
    <row r="15" spans="1:11" x14ac:dyDescent="0.25">
      <c r="A15" s="46" t="s">
        <v>24</v>
      </c>
      <c r="B15" s="47" t="s">
        <v>59</v>
      </c>
      <c r="C15" s="46">
        <v>2</v>
      </c>
      <c r="D15" s="46">
        <v>1</v>
      </c>
      <c r="E15" s="48" t="s">
        <v>54</v>
      </c>
      <c r="F15" s="48" t="s">
        <v>54</v>
      </c>
      <c r="G15" s="48" t="s">
        <v>55</v>
      </c>
      <c r="H15" s="48" t="s">
        <v>54</v>
      </c>
      <c r="I15" s="48" t="s">
        <v>54</v>
      </c>
      <c r="J15" s="48" t="s">
        <v>54</v>
      </c>
      <c r="K15" s="48" t="s">
        <v>54</v>
      </c>
    </row>
    <row r="16" spans="1:11" x14ac:dyDescent="0.25">
      <c r="A16" s="46" t="s">
        <v>90</v>
      </c>
      <c r="B16" s="47" t="s">
        <v>89</v>
      </c>
      <c r="C16" s="46">
        <v>3</v>
      </c>
      <c r="D16" s="46">
        <v>1</v>
      </c>
      <c r="E16" s="48" t="s">
        <v>54</v>
      </c>
      <c r="F16" s="48" t="s">
        <v>54</v>
      </c>
      <c r="G16" s="48" t="s">
        <v>55</v>
      </c>
      <c r="H16" s="48" t="s">
        <v>54</v>
      </c>
      <c r="I16" s="48" t="s">
        <v>54</v>
      </c>
      <c r="J16" s="48" t="s">
        <v>54</v>
      </c>
      <c r="K16" s="48" t="s">
        <v>54</v>
      </c>
    </row>
    <row r="17" spans="1:11" x14ac:dyDescent="0.25">
      <c r="A17" s="46" t="s">
        <v>28</v>
      </c>
      <c r="B17" s="47" t="s">
        <v>60</v>
      </c>
      <c r="C17" s="46">
        <v>4</v>
      </c>
      <c r="D17" s="46">
        <v>1</v>
      </c>
      <c r="E17" s="48" t="s">
        <v>54</v>
      </c>
      <c r="F17" s="48" t="s">
        <v>54</v>
      </c>
      <c r="G17" s="48" t="s">
        <v>55</v>
      </c>
      <c r="H17" s="48" t="s">
        <v>54</v>
      </c>
      <c r="I17" s="48" t="s">
        <v>54</v>
      </c>
      <c r="J17" s="48" t="s">
        <v>54</v>
      </c>
      <c r="K17" s="48" t="s">
        <v>54</v>
      </c>
    </row>
    <row r="18" spans="1:11" x14ac:dyDescent="0.25">
      <c r="A18" s="46" t="s">
        <v>32</v>
      </c>
      <c r="B18" s="47" t="s">
        <v>61</v>
      </c>
      <c r="C18" s="46">
        <v>6</v>
      </c>
      <c r="D18" s="46">
        <v>1</v>
      </c>
      <c r="E18" s="48" t="s">
        <v>54</v>
      </c>
      <c r="F18" s="48" t="s">
        <v>54</v>
      </c>
      <c r="G18" s="48" t="s">
        <v>55</v>
      </c>
      <c r="H18" s="48" t="s">
        <v>54</v>
      </c>
      <c r="I18" s="48" t="s">
        <v>54</v>
      </c>
      <c r="J18" s="48" t="s">
        <v>54</v>
      </c>
      <c r="K18" s="48" t="s">
        <v>54</v>
      </c>
    </row>
    <row r="19" spans="1:11" x14ac:dyDescent="0.25">
      <c r="A19" s="46" t="s">
        <v>14</v>
      </c>
      <c r="B19" s="47" t="s">
        <v>53</v>
      </c>
      <c r="C19" s="46">
        <v>12</v>
      </c>
      <c r="D19" s="46">
        <v>1</v>
      </c>
      <c r="E19" s="48" t="s">
        <v>54</v>
      </c>
      <c r="F19" s="48" t="s">
        <v>54</v>
      </c>
      <c r="G19" s="48" t="s">
        <v>55</v>
      </c>
      <c r="H19" s="48" t="s">
        <v>54</v>
      </c>
      <c r="I19" s="48" t="s">
        <v>54</v>
      </c>
      <c r="J19" s="48" t="s">
        <v>54</v>
      </c>
      <c r="K19" s="48" t="s">
        <v>54</v>
      </c>
    </row>
    <row r="20" spans="1:11" x14ac:dyDescent="0.25">
      <c r="A20" s="46" t="s">
        <v>17</v>
      </c>
      <c r="B20" s="47" t="s">
        <v>57</v>
      </c>
      <c r="C20" s="46">
        <v>24</v>
      </c>
      <c r="D20" s="46">
        <v>1</v>
      </c>
      <c r="E20" s="48" t="s">
        <v>54</v>
      </c>
      <c r="F20" s="48" t="s">
        <v>54</v>
      </c>
      <c r="G20" s="48" t="s">
        <v>55</v>
      </c>
      <c r="H20" s="48" t="s">
        <v>54</v>
      </c>
      <c r="I20" s="48" t="s">
        <v>54</v>
      </c>
      <c r="J20" s="48" t="s">
        <v>54</v>
      </c>
      <c r="K20" s="48" t="s">
        <v>54</v>
      </c>
    </row>
    <row r="21" spans="1:11" x14ac:dyDescent="0.25">
      <c r="A21" s="49"/>
      <c r="B21" s="50"/>
      <c r="C21" s="49"/>
      <c r="D21" s="49"/>
      <c r="E21" s="51"/>
      <c r="F21" s="51"/>
      <c r="G21" s="51"/>
      <c r="H21" s="51"/>
      <c r="I21" s="51"/>
      <c r="J21" s="51"/>
      <c r="K21" s="51"/>
    </row>
    <row r="22" spans="1:11" ht="55.9" customHeight="1" x14ac:dyDescent="0.25">
      <c r="A22" s="74" t="s">
        <v>99</v>
      </c>
      <c r="B22" s="74"/>
      <c r="C22" s="74"/>
      <c r="D22" s="74"/>
      <c r="E22" s="74"/>
      <c r="F22" s="74"/>
      <c r="G22" s="74"/>
      <c r="H22" s="74"/>
      <c r="I22" s="74"/>
      <c r="J22" s="74"/>
      <c r="K22" s="74"/>
    </row>
  </sheetData>
  <sheetProtection algorithmName="SHA-512" hashValue="gL+ZllsPWzhgJQ8UUZ/+d52HWyW+XOx5H4qqRL8nC1yP/kuEAIxDMxTBi7lkykzso1pITwkOiLYFRXVNdMBsOg==" saltValue="4tsfYyWPzRYDYuCTJl04og==" spinCount="100000" sheet="1" objects="1" scenarios="1"/>
  <mergeCells count="2">
    <mergeCell ref="A1:K1"/>
    <mergeCell ref="A22:K22"/>
  </mergeCells>
  <pageMargins left="0.35433070866141736" right="0.55118110236220474" top="0.70866141732283472" bottom="0.47244094488188981" header="0.31496062992125984" footer="0.27559055118110237"/>
  <pageSetup paperSize="9"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2"/>
  <sheetViews>
    <sheetView zoomScaleNormal="100" workbookViewId="0"/>
  </sheetViews>
  <sheetFormatPr baseColWidth="10" defaultColWidth="11.25" defaultRowHeight="14.25" x14ac:dyDescent="0.2"/>
  <cols>
    <col min="1" max="1" width="60.625" style="10" customWidth="1"/>
    <col min="2" max="2" width="6.625" bestFit="1" customWidth="1"/>
    <col min="3" max="3" width="22.25" bestFit="1" customWidth="1"/>
    <col min="4" max="4" width="9.75" bestFit="1" customWidth="1"/>
    <col min="5" max="5" width="6.875" bestFit="1" customWidth="1"/>
    <col min="6" max="12" width="3.25" customWidth="1"/>
  </cols>
  <sheetData>
    <row r="1" spans="1:12" s="1" customFormat="1" ht="30" customHeight="1" x14ac:dyDescent="0.2">
      <c r="A1" s="63" t="s">
        <v>117</v>
      </c>
      <c r="B1" s="67" t="s">
        <v>118</v>
      </c>
      <c r="C1" s="67"/>
      <c r="D1" s="67"/>
      <c r="E1" s="67"/>
      <c r="F1" s="67"/>
      <c r="G1" s="67"/>
      <c r="H1" s="67"/>
      <c r="I1" s="67"/>
      <c r="J1" s="67"/>
      <c r="K1" s="67"/>
      <c r="L1" s="68"/>
    </row>
    <row r="2" spans="1:12" s="1" customFormat="1" ht="30" customHeight="1" x14ac:dyDescent="0.2">
      <c r="A2" s="53"/>
      <c r="B2" s="69"/>
      <c r="C2" s="69"/>
      <c r="D2" s="69"/>
      <c r="E2" s="69"/>
      <c r="F2" s="69"/>
      <c r="G2" s="69"/>
      <c r="H2" s="69"/>
      <c r="I2" s="69"/>
      <c r="J2" s="69"/>
      <c r="K2" s="69"/>
      <c r="L2" s="70"/>
    </row>
    <row r="3" spans="1:12" s="1" customFormat="1" ht="30" customHeight="1" x14ac:dyDescent="0.2">
      <c r="A3" s="54"/>
      <c r="B3" s="71"/>
      <c r="C3" s="71"/>
      <c r="D3" s="71"/>
      <c r="E3" s="71"/>
      <c r="F3" s="71"/>
      <c r="G3" s="71"/>
      <c r="H3" s="71"/>
      <c r="I3" s="71"/>
      <c r="J3" s="71"/>
      <c r="K3" s="71"/>
      <c r="L3" s="72"/>
    </row>
    <row r="4" spans="1:12" s="1" customFormat="1" x14ac:dyDescent="0.2">
      <c r="A4" s="2"/>
    </row>
    <row r="5" spans="1:12" s="5" customFormat="1" ht="30" customHeight="1" x14ac:dyDescent="0.2">
      <c r="A5" s="3" t="s">
        <v>1</v>
      </c>
      <c r="B5" s="4" t="s">
        <v>2</v>
      </c>
      <c r="C5" s="4" t="s">
        <v>3</v>
      </c>
      <c r="D5" s="4" t="s">
        <v>4</v>
      </c>
      <c r="E5" s="4" t="s">
        <v>5</v>
      </c>
      <c r="F5" s="4" t="s">
        <v>6</v>
      </c>
      <c r="G5" s="4" t="s">
        <v>7</v>
      </c>
      <c r="H5" s="4" t="s">
        <v>8</v>
      </c>
      <c r="I5" s="4" t="s">
        <v>9</v>
      </c>
      <c r="J5" s="4" t="s">
        <v>10</v>
      </c>
      <c r="K5" s="4" t="s">
        <v>11</v>
      </c>
      <c r="L5" s="4" t="s">
        <v>12</v>
      </c>
    </row>
    <row r="6" spans="1:12" s="1" customFormat="1" ht="30" customHeight="1" x14ac:dyDescent="0.2">
      <c r="A6" s="6" t="s">
        <v>13</v>
      </c>
      <c r="B6" s="7">
        <v>1</v>
      </c>
      <c r="C6" s="8" t="str">
        <f>VLOOKUP(B6,TURNUS!$A$3:$C$20,2,0)</f>
        <v>1 x wöchentlich</v>
      </c>
      <c r="D6" s="7">
        <f>VLOOKUP(B6,TURNUS!$A$3:$C$20,3,0)</f>
        <v>52</v>
      </c>
      <c r="E6" s="7">
        <f>VLOOKUP($B6,TURNUS!$A$3:$D$20,4,0)</f>
        <v>1</v>
      </c>
      <c r="F6" s="7" t="str">
        <f>VLOOKUP($B6,TURNUS!$A$3:$K$20,5,0)</f>
        <v xml:space="preserve"> </v>
      </c>
      <c r="G6" s="7" t="str">
        <f>VLOOKUP($B6,TURNUS!$A$3:$K$20,6,0)</f>
        <v xml:space="preserve"> </v>
      </c>
      <c r="H6" s="7"/>
      <c r="I6" s="7" t="str">
        <f>VLOOKUP($B6,TURNUS!$A$3:$K$20,8,0)</f>
        <v xml:space="preserve"> </v>
      </c>
      <c r="J6" s="7" t="str">
        <f>VLOOKUP($B6,TURNUS!$A$3:$K$20,9,0)</f>
        <v>X</v>
      </c>
      <c r="K6" s="7" t="str">
        <f>VLOOKUP($B6,TURNUS!$A$3:$K$20,10,0)</f>
        <v xml:space="preserve"> </v>
      </c>
      <c r="L6" s="7" t="str">
        <f>VLOOKUP($B6,TURNUS!$A$3:$K$20,11,0)</f>
        <v xml:space="preserve"> </v>
      </c>
    </row>
    <row r="7" spans="1:12" s="1" customFormat="1" ht="30" customHeight="1" x14ac:dyDescent="0.2">
      <c r="A7" s="6" t="s">
        <v>15</v>
      </c>
      <c r="B7" s="7">
        <v>5</v>
      </c>
      <c r="C7" s="8" t="str">
        <f>VLOOKUP(B7,TURNUS!$A$3:$C$20,2,0)</f>
        <v>5 x wöchentlich</v>
      </c>
      <c r="D7" s="7">
        <f>VLOOKUP(B7,TURNUS!$A$3:$C$20,3,0)</f>
        <v>250</v>
      </c>
      <c r="E7" s="7">
        <f>VLOOKUP(B7,TURNUS!$A$3:$D$20,4,0)</f>
        <v>1</v>
      </c>
      <c r="F7" s="7" t="str">
        <f>VLOOKUP($B7,TURNUS!$A$3:$K$20,5,0)</f>
        <v>X</v>
      </c>
      <c r="G7" s="7" t="str">
        <f>VLOOKUP($B7,TURNUS!$A$3:$K$20,6,0)</f>
        <v>X</v>
      </c>
      <c r="H7" s="7" t="str">
        <f>VLOOKUP($B7,TURNUS!$A$3:$K$20,7,0)</f>
        <v>X</v>
      </c>
      <c r="I7" s="7" t="str">
        <f>VLOOKUP($B7,TURNUS!$A$3:$K$20,8,0)</f>
        <v>X</v>
      </c>
      <c r="J7" s="7" t="str">
        <f>VLOOKUP($B7,TURNUS!$A$3:$K$20,9,0)</f>
        <v>X</v>
      </c>
      <c r="K7" s="7" t="str">
        <f>VLOOKUP($B7,TURNUS!$A$3:$K$20,10,0)</f>
        <v xml:space="preserve"> </v>
      </c>
      <c r="L7" s="7" t="str">
        <f>VLOOKUP($B7,TURNUS!$A$3:$K$20,11,0)</f>
        <v xml:space="preserve"> </v>
      </c>
    </row>
    <row r="8" spans="1:12" s="1" customFormat="1" ht="30" customHeight="1" x14ac:dyDescent="0.2">
      <c r="A8" s="58" t="s">
        <v>193</v>
      </c>
      <c r="B8" s="7">
        <v>1</v>
      </c>
      <c r="C8" s="60" t="str">
        <f>VLOOKUP(B8,TURNUS!$A$3:$C$20,2,0)</f>
        <v>1 x wöchentlich</v>
      </c>
      <c r="D8" s="7">
        <f>VLOOKUP(B8,TURNUS!$A$3:$C$20,3,0)</f>
        <v>52</v>
      </c>
      <c r="E8" s="7">
        <f>VLOOKUP(B8,TURNUS!$A$3:$D$20,4,0)</f>
        <v>1</v>
      </c>
      <c r="F8" s="7" t="str">
        <f>VLOOKUP($B8,TURNUS!$A$3:$K$20,5,0)</f>
        <v xml:space="preserve"> </v>
      </c>
      <c r="G8" s="7" t="str">
        <f>VLOOKUP($B8,TURNUS!$A$3:$K$20,6,0)</f>
        <v xml:space="preserve"> </v>
      </c>
      <c r="H8" s="7"/>
      <c r="I8" s="7" t="str">
        <f>VLOOKUP($B8,TURNUS!$A$3:$K$20,8,0)</f>
        <v xml:space="preserve"> </v>
      </c>
      <c r="J8" s="7" t="str">
        <f>VLOOKUP($B8,TURNUS!$A$3:$K$20,9,0)</f>
        <v>X</v>
      </c>
      <c r="K8" s="7" t="str">
        <f>VLOOKUP($B8,TURNUS!$A$3:$K$20,10,0)</f>
        <v xml:space="preserve"> </v>
      </c>
      <c r="L8" s="7" t="str">
        <f>VLOOKUP($B8,TURNUS!$A$3:$K$20,11,0)</f>
        <v xml:space="preserve"> </v>
      </c>
    </row>
    <row r="9" spans="1:12" s="1" customFormat="1" ht="30" customHeight="1" x14ac:dyDescent="0.2">
      <c r="A9" s="6" t="s">
        <v>136</v>
      </c>
      <c r="B9" s="7">
        <v>5</v>
      </c>
      <c r="C9" s="8" t="str">
        <f>VLOOKUP(B9,TURNUS!$A$3:$C$20,2,0)</f>
        <v>5 x wöchentlich</v>
      </c>
      <c r="D9" s="7">
        <f>VLOOKUP(B9,TURNUS!$A$3:$C$20,3,0)</f>
        <v>250</v>
      </c>
      <c r="E9" s="7">
        <f>VLOOKUP(B9,TURNUS!$A$3:$D$20,4,0)</f>
        <v>1</v>
      </c>
      <c r="F9" s="7" t="str">
        <f>VLOOKUP($B9,TURNUS!$A$3:$K$20,5,0)</f>
        <v>X</v>
      </c>
      <c r="G9" s="7" t="str">
        <f>VLOOKUP($B9,TURNUS!$A$3:$K$20,6,0)</f>
        <v>X</v>
      </c>
      <c r="H9" s="7" t="str">
        <f>VLOOKUP($B9,TURNUS!$A$3:$K$20,7,0)</f>
        <v>X</v>
      </c>
      <c r="I9" s="7" t="str">
        <f>VLOOKUP($B9,TURNUS!$A$3:$K$20,8,0)</f>
        <v>X</v>
      </c>
      <c r="J9" s="7" t="str">
        <f>VLOOKUP($B9,TURNUS!$A$3:$K$20,9,0)</f>
        <v>X</v>
      </c>
      <c r="K9" s="7" t="str">
        <f>VLOOKUP($B9,TURNUS!$A$3:$K$20,10,0)</f>
        <v xml:space="preserve"> </v>
      </c>
      <c r="L9" s="7" t="str">
        <f>VLOOKUP($B9,TURNUS!$A$3:$K$20,11,0)</f>
        <v xml:space="preserve"> </v>
      </c>
    </row>
    <row r="10" spans="1:12" s="1" customFormat="1" ht="30" customHeight="1" x14ac:dyDescent="0.2">
      <c r="A10" s="6" t="s">
        <v>190</v>
      </c>
      <c r="B10" s="7">
        <v>1</v>
      </c>
      <c r="C10" s="8" t="str">
        <f>VLOOKUP(B10,TURNUS!$A$3:$C$20,2,0)</f>
        <v>1 x wöchentlich</v>
      </c>
      <c r="D10" s="7">
        <f>VLOOKUP(B10,TURNUS!$A$3:$C$20,3,0)</f>
        <v>52</v>
      </c>
      <c r="E10" s="7">
        <f>VLOOKUP(B10,TURNUS!$A$3:$D$20,4,0)</f>
        <v>1</v>
      </c>
      <c r="F10" s="7" t="str">
        <f>VLOOKUP($B10,TURNUS!$A$3:$K$20,5,0)</f>
        <v xml:space="preserve"> </v>
      </c>
      <c r="G10" s="7" t="str">
        <f>VLOOKUP($B10,TURNUS!$A$3:$K$20,6,0)</f>
        <v xml:space="preserve"> </v>
      </c>
      <c r="H10" s="7"/>
      <c r="I10" s="7" t="str">
        <f>VLOOKUP($B10,TURNUS!$A$3:$K$20,8,0)</f>
        <v xml:space="preserve"> </v>
      </c>
      <c r="J10" s="7" t="str">
        <f>VLOOKUP($B10,TURNUS!$A$3:$K$20,9,0)</f>
        <v>X</v>
      </c>
      <c r="K10" s="7" t="str">
        <f>VLOOKUP($B10,TURNUS!$A$3:$K$20,10,0)</f>
        <v xml:space="preserve"> </v>
      </c>
      <c r="L10" s="7" t="str">
        <f>VLOOKUP($B10,TURNUS!$A$3:$K$20,11,0)</f>
        <v xml:space="preserve"> </v>
      </c>
    </row>
    <row r="11" spans="1:12" s="1" customFormat="1" ht="30" customHeight="1" x14ac:dyDescent="0.2">
      <c r="A11" s="6" t="s">
        <v>16</v>
      </c>
      <c r="B11" s="7">
        <v>1</v>
      </c>
      <c r="C11" s="8" t="str">
        <f>VLOOKUP(B11,TURNUS!$A$3:$C$20,2,0)</f>
        <v>1 x wöchentlich</v>
      </c>
      <c r="D11" s="7">
        <f>VLOOKUP(B11,TURNUS!$A$3:$C$20,3,0)</f>
        <v>52</v>
      </c>
      <c r="E11" s="7">
        <f>VLOOKUP(B11,TURNUS!$A$3:$D$20,4,0)</f>
        <v>1</v>
      </c>
      <c r="F11" s="7" t="str">
        <f>VLOOKUP($B11,TURNUS!$A$3:$K$20,5,0)</f>
        <v xml:space="preserve"> </v>
      </c>
      <c r="G11" s="7" t="str">
        <f>VLOOKUP($B11,TURNUS!$A$3:$K$20,6,0)</f>
        <v xml:space="preserve"> </v>
      </c>
      <c r="H11" s="7"/>
      <c r="I11" s="7" t="str">
        <f>VLOOKUP($B11,TURNUS!$A$3:$K$20,8,0)</f>
        <v xml:space="preserve"> </v>
      </c>
      <c r="J11" s="7" t="str">
        <f>VLOOKUP($B11,TURNUS!$A$3:$K$20,9,0)</f>
        <v>X</v>
      </c>
      <c r="K11" s="7" t="str">
        <f>VLOOKUP($B11,TURNUS!$A$3:$K$20,10,0)</f>
        <v xml:space="preserve"> </v>
      </c>
      <c r="L11" s="7" t="str">
        <f>VLOOKUP($B11,TURNUS!$A$3:$K$20,11,0)</f>
        <v xml:space="preserve"> </v>
      </c>
    </row>
    <row r="12" spans="1:12" s="1" customFormat="1" ht="30" customHeight="1" x14ac:dyDescent="0.2">
      <c r="A12" s="6" t="s">
        <v>18</v>
      </c>
      <c r="B12" s="7">
        <v>1</v>
      </c>
      <c r="C12" s="8" t="str">
        <f>VLOOKUP(B12,TURNUS!$A$3:$C$20,2,0)</f>
        <v>1 x wöchentlich</v>
      </c>
      <c r="D12" s="7">
        <f>VLOOKUP(B12,TURNUS!$A$3:$C$20,3,0)</f>
        <v>52</v>
      </c>
      <c r="E12" s="7">
        <f>VLOOKUP(B12,TURNUS!$A$3:$D$20,4,0)</f>
        <v>1</v>
      </c>
      <c r="F12" s="7" t="str">
        <f>VLOOKUP($B12,TURNUS!$A$3:$K$20,5,0)</f>
        <v xml:space="preserve"> </v>
      </c>
      <c r="G12" s="7" t="str">
        <f>VLOOKUP($B12,TURNUS!$A$3:$K$20,6,0)</f>
        <v xml:space="preserve"> </v>
      </c>
      <c r="H12" s="7"/>
      <c r="I12" s="7" t="str">
        <f>VLOOKUP($B12,TURNUS!$A$3:$K$20,8,0)</f>
        <v xml:space="preserve"> </v>
      </c>
      <c r="J12" s="7" t="str">
        <f>VLOOKUP($B12,TURNUS!$A$3:$K$20,9,0)</f>
        <v>X</v>
      </c>
      <c r="K12" s="7" t="str">
        <f>VLOOKUP($B12,TURNUS!$A$3:$K$20,10,0)</f>
        <v xml:space="preserve"> </v>
      </c>
      <c r="L12" s="7" t="str">
        <f>VLOOKUP($B12,TURNUS!$A$3:$K$20,11,0)</f>
        <v xml:space="preserve"> </v>
      </c>
    </row>
    <row r="13" spans="1:12" s="1" customFormat="1" ht="30" customHeight="1" x14ac:dyDescent="0.2">
      <c r="A13" s="6" t="s">
        <v>20</v>
      </c>
      <c r="B13" s="7" t="s">
        <v>17</v>
      </c>
      <c r="C13" s="8" t="str">
        <f>VLOOKUP(B13,TURNUS!$A$3:$C$20,2,0)</f>
        <v>2 x monatlich, 14-tägig</v>
      </c>
      <c r="D13" s="7">
        <f>VLOOKUP(B13,TURNUS!$A$3:$C$20,3,0)</f>
        <v>24</v>
      </c>
      <c r="E13" s="7">
        <f>VLOOKUP(B13,TURNUS!$A$3:$D$20,4,0)</f>
        <v>1</v>
      </c>
      <c r="F13" s="7" t="str">
        <f>VLOOKUP($B13,TURNUS!$A$3:$K$20,5,0)</f>
        <v xml:space="preserve"> </v>
      </c>
      <c r="G13" s="7" t="str">
        <f>VLOOKUP($B13,TURNUS!$A$3:$K$20,6,0)</f>
        <v xml:space="preserve"> </v>
      </c>
      <c r="H13" s="7" t="str">
        <f>VLOOKUP($B13,TURNUS!$A$3:$K$20,7,0)</f>
        <v>X</v>
      </c>
      <c r="I13" s="7" t="str">
        <f>VLOOKUP($B13,TURNUS!$A$3:$K$20,8,0)</f>
        <v xml:space="preserve"> </v>
      </c>
      <c r="J13" s="7" t="str">
        <f>VLOOKUP($B13,TURNUS!$A$3:$K$20,9,0)</f>
        <v xml:space="preserve"> </v>
      </c>
      <c r="K13" s="7" t="str">
        <f>VLOOKUP($B13,TURNUS!$A$3:$K$20,10,0)</f>
        <v xml:space="preserve"> </v>
      </c>
      <c r="L13" s="7" t="str">
        <f>VLOOKUP($B13,TURNUS!$A$3:$K$20,11,0)</f>
        <v xml:space="preserve"> </v>
      </c>
    </row>
    <row r="14" spans="1:12" s="1" customFormat="1" ht="30" customHeight="1" x14ac:dyDescent="0.2">
      <c r="A14" s="58" t="s">
        <v>142</v>
      </c>
      <c r="B14" s="59" t="s">
        <v>42</v>
      </c>
      <c r="C14" s="60" t="str">
        <f>VLOOKUP(B14,TURNUS!$A$3:$C$20,2,0)</f>
        <v>bei Bedarf</v>
      </c>
      <c r="D14" s="7">
        <f>VLOOKUP(B14,TURNUS!$A$3:$C$20,3,0)</f>
        <v>0</v>
      </c>
      <c r="E14" s="7">
        <f>VLOOKUP(B14,TURNUS!$A$3:$D$20,4,0)</f>
        <v>1</v>
      </c>
      <c r="F14" s="7" t="str">
        <f>VLOOKUP($B14,TURNUS!$A$3:$K$20,5,0)</f>
        <v xml:space="preserve"> </v>
      </c>
      <c r="G14" s="7" t="str">
        <f>VLOOKUP($B14,TURNUS!$A$3:$K$20,6,0)</f>
        <v xml:space="preserve"> </v>
      </c>
      <c r="H14" s="7"/>
      <c r="I14" s="7" t="str">
        <f>VLOOKUP($B14,TURNUS!$A$3:$K$20,8,0)</f>
        <v xml:space="preserve"> </v>
      </c>
      <c r="J14" s="7" t="str">
        <f>VLOOKUP($B14,TURNUS!$A$3:$K$20,9,0)</f>
        <v xml:space="preserve"> </v>
      </c>
      <c r="K14" s="7" t="str">
        <f>VLOOKUP($B14,TURNUS!$A$3:$K$20,10,0)</f>
        <v xml:space="preserve"> </v>
      </c>
      <c r="L14" s="7" t="str">
        <f>VLOOKUP($B14,TURNUS!$A$3:$K$20,11,0)</f>
        <v xml:space="preserve"> </v>
      </c>
    </row>
    <row r="15" spans="1:12" s="1" customFormat="1" ht="30" customHeight="1" x14ac:dyDescent="0.2">
      <c r="A15" s="6" t="s">
        <v>143</v>
      </c>
      <c r="B15" s="7">
        <v>1</v>
      </c>
      <c r="C15" s="8" t="str">
        <f>VLOOKUP(B15,TURNUS!$A$3:$C$20,2,0)</f>
        <v>1 x wöchentlich</v>
      </c>
      <c r="D15" s="7">
        <f>VLOOKUP(B15,TURNUS!$A$3:$C$20,3,0)</f>
        <v>52</v>
      </c>
      <c r="E15" s="7">
        <f>VLOOKUP(B15,TURNUS!$A$3:$D$20,4,0)</f>
        <v>1</v>
      </c>
      <c r="F15" s="7" t="str">
        <f>VLOOKUP($B15,TURNUS!$A$3:$K$20,5,0)</f>
        <v xml:space="preserve"> </v>
      </c>
      <c r="G15" s="7" t="str">
        <f>VLOOKUP($B15,TURNUS!$A$3:$K$20,6,0)</f>
        <v xml:space="preserve"> </v>
      </c>
      <c r="H15" s="7"/>
      <c r="I15" s="7" t="str">
        <f>VLOOKUP($B15,TURNUS!$A$3:$K$20,8,0)</f>
        <v xml:space="preserve"> </v>
      </c>
      <c r="J15" s="7" t="str">
        <f>VLOOKUP($B15,TURNUS!$A$3:$K$20,9,0)</f>
        <v>X</v>
      </c>
      <c r="K15" s="7" t="str">
        <f>VLOOKUP($B15,TURNUS!$A$3:$K$20,10,0)</f>
        <v xml:space="preserve"> </v>
      </c>
      <c r="L15" s="7" t="str">
        <f>VLOOKUP($B15,TURNUS!$A$3:$K$20,11,0)</f>
        <v xml:space="preserve"> </v>
      </c>
    </row>
    <row r="16" spans="1:12" s="1" customFormat="1" ht="30" customHeight="1" x14ac:dyDescent="0.2">
      <c r="A16" s="58" t="s">
        <v>192</v>
      </c>
      <c r="B16" s="7">
        <v>1</v>
      </c>
      <c r="C16" s="60" t="str">
        <f>VLOOKUP(B16,TURNUS!$A$3:$C$20,2,0)</f>
        <v>1 x wöchentlich</v>
      </c>
      <c r="D16" s="7">
        <f>VLOOKUP(B16,TURNUS!$A$3:$C$20,3,0)</f>
        <v>52</v>
      </c>
      <c r="E16" s="7">
        <f>VLOOKUP(B16,TURNUS!$A$3:$D$20,4,0)</f>
        <v>1</v>
      </c>
      <c r="F16" s="7" t="str">
        <f>VLOOKUP($B16,TURNUS!$A$3:$K$20,5,0)</f>
        <v xml:space="preserve"> </v>
      </c>
      <c r="G16" s="7" t="str">
        <f>VLOOKUP($B16,TURNUS!$A$3:$K$20,6,0)</f>
        <v xml:space="preserve"> </v>
      </c>
      <c r="H16" s="7"/>
      <c r="I16" s="7" t="str">
        <f>VLOOKUP($B16,TURNUS!$A$3:$K$20,8,0)</f>
        <v xml:space="preserve"> </v>
      </c>
      <c r="J16" s="7" t="str">
        <f>VLOOKUP($B16,TURNUS!$A$3:$K$20,9,0)</f>
        <v>X</v>
      </c>
      <c r="K16" s="7" t="str">
        <f>VLOOKUP($B16,TURNUS!$A$3:$K$20,10,0)</f>
        <v xml:space="preserve"> </v>
      </c>
      <c r="L16" s="7" t="str">
        <f>VLOOKUP($B16,TURNUS!$A$3:$K$20,11,0)</f>
        <v xml:space="preserve"> </v>
      </c>
    </row>
    <row r="17" spans="1:12" s="1" customFormat="1" ht="30" customHeight="1" x14ac:dyDescent="0.2">
      <c r="A17" s="6" t="s">
        <v>22</v>
      </c>
      <c r="B17" s="7" t="s">
        <v>14</v>
      </c>
      <c r="C17" s="8" t="str">
        <f>VLOOKUP(B17,TURNUS!$A$3:$C$20,2,0)</f>
        <v>1 x monatlich</v>
      </c>
      <c r="D17" s="7">
        <f>VLOOKUP(B17,TURNUS!$A$3:$C$20,3,0)</f>
        <v>12</v>
      </c>
      <c r="E17" s="7">
        <f>VLOOKUP(B17,TURNUS!$A$3:$D$20,4,0)</f>
        <v>1</v>
      </c>
      <c r="F17" s="7" t="str">
        <f>VLOOKUP($B17,TURNUS!$A$3:$K$20,5,0)</f>
        <v xml:space="preserve"> </v>
      </c>
      <c r="G17" s="7" t="str">
        <f>VLOOKUP($B17,TURNUS!$A$3:$K$20,6,0)</f>
        <v xml:space="preserve"> </v>
      </c>
      <c r="H17" s="7" t="str">
        <f>VLOOKUP($B17,TURNUS!$A$3:$K$20,7,0)</f>
        <v>X</v>
      </c>
      <c r="I17" s="7" t="str">
        <f>VLOOKUP($B17,TURNUS!$A$3:$K$20,8,0)</f>
        <v xml:space="preserve"> </v>
      </c>
      <c r="J17" s="7" t="str">
        <f>VLOOKUP($B17,TURNUS!$A$3:$K$20,9,0)</f>
        <v xml:space="preserve"> </v>
      </c>
      <c r="K17" s="7" t="str">
        <f>VLOOKUP($B17,TURNUS!$A$3:$K$20,10,0)</f>
        <v xml:space="preserve"> </v>
      </c>
      <c r="L17" s="7" t="str">
        <f>VLOOKUP($B17,TURNUS!$A$3:$K$20,11,0)</f>
        <v xml:space="preserve"> </v>
      </c>
    </row>
    <row r="18" spans="1:12" s="1" customFormat="1" ht="30" customHeight="1" x14ac:dyDescent="0.2">
      <c r="A18" s="6" t="s">
        <v>23</v>
      </c>
      <c r="B18" s="7" t="s">
        <v>24</v>
      </c>
      <c r="C18" s="8" t="str">
        <f>VLOOKUP(B18,TURNUS!$A$3:$C$20,2,0)</f>
        <v>2 x jährlich</v>
      </c>
      <c r="D18" s="7">
        <f>VLOOKUP(B18,TURNUS!$A$3:$C$20,3,0)</f>
        <v>2</v>
      </c>
      <c r="E18" s="7">
        <f>VLOOKUP(B18,TURNUS!$A$3:$D$20,4,0)</f>
        <v>1</v>
      </c>
      <c r="F18" s="7" t="str">
        <f>VLOOKUP($B18,TURNUS!$A$3:$K$20,5,0)</f>
        <v xml:space="preserve"> </v>
      </c>
      <c r="G18" s="7" t="str">
        <f>VLOOKUP($B18,TURNUS!$A$3:$K$20,6,0)</f>
        <v xml:space="preserve"> </v>
      </c>
      <c r="H18" s="7" t="str">
        <f>VLOOKUP($B18,TURNUS!$A$3:$K$20,7,0)</f>
        <v>X</v>
      </c>
      <c r="I18" s="7" t="str">
        <f>VLOOKUP($B18,TURNUS!$A$3:$K$20,8,0)</f>
        <v xml:space="preserve"> </v>
      </c>
      <c r="J18" s="7" t="str">
        <f>VLOOKUP($B18,TURNUS!$A$3:$K$20,9,0)</f>
        <v xml:space="preserve"> </v>
      </c>
      <c r="K18" s="7" t="str">
        <f>VLOOKUP($B18,TURNUS!$A$3:$K$20,10,0)</f>
        <v xml:space="preserve"> </v>
      </c>
      <c r="L18" s="7" t="str">
        <f>VLOOKUP($B18,TURNUS!$A$3:$K$20,11,0)</f>
        <v xml:space="preserve"> </v>
      </c>
    </row>
    <row r="19" spans="1:12" s="1" customFormat="1" ht="30" customHeight="1" x14ac:dyDescent="0.2">
      <c r="A19" s="6" t="s">
        <v>25</v>
      </c>
      <c r="B19" s="7">
        <v>1</v>
      </c>
      <c r="C19" s="8" t="str">
        <f>VLOOKUP(B19,TURNUS!$A$3:$C$20,2,0)</f>
        <v>1 x wöchentlich</v>
      </c>
      <c r="D19" s="7">
        <f>VLOOKUP(B19,TURNUS!$A$3:$C$20,3,0)</f>
        <v>52</v>
      </c>
      <c r="E19" s="7">
        <f>VLOOKUP(B19,TURNUS!$A$3:$D$20,4,0)</f>
        <v>1</v>
      </c>
      <c r="F19" s="7" t="str">
        <f>VLOOKUP($B19,TURNUS!$A$3:$K$20,5,0)</f>
        <v xml:space="preserve"> </v>
      </c>
      <c r="G19" s="7" t="str">
        <f>VLOOKUP($B19,TURNUS!$A$3:$K$20,6,0)</f>
        <v xml:space="preserve"> </v>
      </c>
      <c r="H19" s="7"/>
      <c r="I19" s="7" t="str">
        <f>VLOOKUP($B19,TURNUS!$A$3:$K$20,8,0)</f>
        <v xml:space="preserve"> </v>
      </c>
      <c r="J19" s="7" t="str">
        <f>VLOOKUP($B19,TURNUS!$A$3:$K$20,9,0)</f>
        <v>X</v>
      </c>
      <c r="K19" s="7" t="str">
        <f>VLOOKUP($B19,TURNUS!$A$3:$K$20,10,0)</f>
        <v xml:space="preserve"> </v>
      </c>
      <c r="L19" s="7" t="str">
        <f>VLOOKUP($B19,TURNUS!$A$3:$K$20,11,0)</f>
        <v xml:space="preserve"> </v>
      </c>
    </row>
    <row r="20" spans="1:12" s="1" customFormat="1" ht="30" customHeight="1" x14ac:dyDescent="0.2">
      <c r="A20" s="6" t="s">
        <v>26</v>
      </c>
      <c r="B20" s="7">
        <v>5</v>
      </c>
      <c r="C20" s="8" t="str">
        <f>VLOOKUP(B20,TURNUS!$A$3:$C$20,2,0)</f>
        <v>5 x wöchentlich</v>
      </c>
      <c r="D20" s="7">
        <f>VLOOKUP(B20,TURNUS!$A$3:$C$20,3,0)</f>
        <v>250</v>
      </c>
      <c r="E20" s="7">
        <f>VLOOKUP(B20,TURNUS!$A$3:$D$20,4,0)</f>
        <v>1</v>
      </c>
      <c r="F20" s="7" t="str">
        <f>VLOOKUP($B20,TURNUS!$A$3:$K$20,5,0)</f>
        <v>X</v>
      </c>
      <c r="G20" s="7" t="str">
        <f>VLOOKUP($B20,TURNUS!$A$3:$K$20,6,0)</f>
        <v>X</v>
      </c>
      <c r="H20" s="7" t="str">
        <f>VLOOKUP($B20,TURNUS!$A$3:$K$20,7,0)</f>
        <v>X</v>
      </c>
      <c r="I20" s="7" t="str">
        <f>VLOOKUP($B20,TURNUS!$A$3:$K$20,8,0)</f>
        <v>X</v>
      </c>
      <c r="J20" s="7" t="str">
        <f>VLOOKUP($B20,TURNUS!$A$3:$K$20,9,0)</f>
        <v>X</v>
      </c>
      <c r="K20" s="7" t="str">
        <f>VLOOKUP($B20,TURNUS!$A$3:$K$20,10,0)</f>
        <v xml:space="preserve"> </v>
      </c>
      <c r="L20" s="7" t="str">
        <f>VLOOKUP($B20,TURNUS!$A$3:$K$20,11,0)</f>
        <v xml:space="preserve"> </v>
      </c>
    </row>
    <row r="21" spans="1:12" s="1" customFormat="1" ht="30" customHeight="1" x14ac:dyDescent="0.2">
      <c r="A21" s="6" t="s">
        <v>27</v>
      </c>
      <c r="B21" s="7" t="s">
        <v>28</v>
      </c>
      <c r="C21" s="8" t="str">
        <f>VLOOKUP(B21,TURNUS!$A$3:$C$20,2,0)</f>
        <v>4 x jährlich</v>
      </c>
      <c r="D21" s="7">
        <f>VLOOKUP(B21,TURNUS!$A$3:$C$20,3,0)</f>
        <v>4</v>
      </c>
      <c r="E21" s="7">
        <f>VLOOKUP(B21,TURNUS!$A$3:$D$20,4,0)</f>
        <v>1</v>
      </c>
      <c r="F21" s="7" t="str">
        <f>VLOOKUP($B21,TURNUS!$A$3:$K$20,5,0)</f>
        <v xml:space="preserve"> </v>
      </c>
      <c r="G21" s="7" t="str">
        <f>VLOOKUP($B21,TURNUS!$A$3:$K$20,6,0)</f>
        <v xml:space="preserve"> </v>
      </c>
      <c r="H21" s="7" t="str">
        <f>VLOOKUP($B21,TURNUS!$A$3:$K$20,7,0)</f>
        <v>X</v>
      </c>
      <c r="I21" s="7" t="str">
        <f>VLOOKUP($B21,TURNUS!$A$3:$K$20,8,0)</f>
        <v xml:space="preserve"> </v>
      </c>
      <c r="J21" s="7" t="str">
        <f>VLOOKUP($B21,TURNUS!$A$3:$K$20,9,0)</f>
        <v xml:space="preserve"> </v>
      </c>
      <c r="K21" s="7" t="str">
        <f>VLOOKUP($B21,TURNUS!$A$3:$K$20,10,0)</f>
        <v xml:space="preserve"> </v>
      </c>
      <c r="L21" s="7" t="str">
        <f>VLOOKUP($B21,TURNUS!$A$3:$K$20,11,0)</f>
        <v xml:space="preserve"> </v>
      </c>
    </row>
    <row r="22" spans="1:12" s="1" customFormat="1" ht="30" customHeight="1" x14ac:dyDescent="0.2">
      <c r="A22" s="6" t="s">
        <v>29</v>
      </c>
      <c r="B22" s="7">
        <v>5</v>
      </c>
      <c r="C22" s="8" t="str">
        <f>VLOOKUP(B22,TURNUS!$A$3:$C$20,2,0)</f>
        <v>5 x wöchentlich</v>
      </c>
      <c r="D22" s="7">
        <f>VLOOKUP(B22,TURNUS!$A$3:$C$20,3,0)</f>
        <v>250</v>
      </c>
      <c r="E22" s="7">
        <f>VLOOKUP(B22,TURNUS!$A$3:$D$20,4,0)</f>
        <v>1</v>
      </c>
      <c r="F22" s="7" t="str">
        <f>VLOOKUP($B22,TURNUS!$A$3:$K$20,5,0)</f>
        <v>X</v>
      </c>
      <c r="G22" s="7" t="str">
        <f>VLOOKUP($B22,TURNUS!$A$3:$K$20,6,0)</f>
        <v>X</v>
      </c>
      <c r="H22" s="7" t="str">
        <f>VLOOKUP($B22,TURNUS!$A$3:$K$20,7,0)</f>
        <v>X</v>
      </c>
      <c r="I22" s="7" t="str">
        <f>VLOOKUP($B22,TURNUS!$A$3:$K$20,8,0)</f>
        <v>X</v>
      </c>
      <c r="J22" s="7" t="str">
        <f>VLOOKUP($B22,TURNUS!$A$3:$K$20,9,0)</f>
        <v>X</v>
      </c>
      <c r="K22" s="7" t="str">
        <f>VLOOKUP($B22,TURNUS!$A$3:$K$20,10,0)</f>
        <v xml:space="preserve"> </v>
      </c>
      <c r="L22" s="7" t="str">
        <f>VLOOKUP($B22,TURNUS!$A$3:$K$20,11,0)</f>
        <v xml:space="preserve"> </v>
      </c>
    </row>
    <row r="23" spans="1:12" s="1" customFormat="1" ht="30" customHeight="1" x14ac:dyDescent="0.2">
      <c r="A23" s="6" t="s">
        <v>30</v>
      </c>
      <c r="B23" s="7" t="s">
        <v>17</v>
      </c>
      <c r="C23" s="8" t="str">
        <f>VLOOKUP(B23,TURNUS!$A$3:$C$20,2,0)</f>
        <v>2 x monatlich, 14-tägig</v>
      </c>
      <c r="D23" s="7">
        <f>VLOOKUP(B23,TURNUS!$A$3:$C$20,3,0)</f>
        <v>24</v>
      </c>
      <c r="E23" s="7">
        <f>VLOOKUP(B23,TURNUS!$A$3:$D$20,4,0)</f>
        <v>1</v>
      </c>
      <c r="F23" s="7" t="str">
        <f>VLOOKUP($B23,TURNUS!$A$3:$K$20,5,0)</f>
        <v xml:space="preserve"> </v>
      </c>
      <c r="G23" s="7" t="str">
        <f>VLOOKUP($B23,TURNUS!$A$3:$K$20,6,0)</f>
        <v xml:space="preserve"> </v>
      </c>
      <c r="H23" s="7" t="str">
        <f>VLOOKUP($B23,TURNUS!$A$3:$K$20,7,0)</f>
        <v>X</v>
      </c>
      <c r="I23" s="7" t="str">
        <f>VLOOKUP($B23,TURNUS!$A$3:$K$20,8,0)</f>
        <v xml:space="preserve"> </v>
      </c>
      <c r="J23" s="7" t="str">
        <f>VLOOKUP($B23,TURNUS!$A$3:$K$20,9,0)</f>
        <v xml:space="preserve"> </v>
      </c>
      <c r="K23" s="7" t="str">
        <f>VLOOKUP($B23,TURNUS!$A$3:$K$20,10,0)</f>
        <v xml:space="preserve"> </v>
      </c>
      <c r="L23" s="7" t="str">
        <f>VLOOKUP($B23,TURNUS!$A$3:$K$20,11,0)</f>
        <v xml:space="preserve"> </v>
      </c>
    </row>
    <row r="24" spans="1:12" s="1" customFormat="1" ht="30" customHeight="1" x14ac:dyDescent="0.2">
      <c r="A24" s="6" t="s">
        <v>144</v>
      </c>
      <c r="B24" s="7" t="s">
        <v>32</v>
      </c>
      <c r="C24" s="8" t="str">
        <f>VLOOKUP(B24,TURNUS!$A$3:$C$20,2,0)</f>
        <v>6 x jährlich</v>
      </c>
      <c r="D24" s="7">
        <f>VLOOKUP(B24,TURNUS!$A$3:$C$20,3,0)</f>
        <v>6</v>
      </c>
      <c r="E24" s="7">
        <f>VLOOKUP(B24,TURNUS!$A$3:$D$20,4,0)</f>
        <v>1</v>
      </c>
      <c r="F24" s="7" t="str">
        <f>VLOOKUP($B24,TURNUS!$A$3:$K$20,5,0)</f>
        <v xml:space="preserve"> </v>
      </c>
      <c r="G24" s="7" t="str">
        <f>VLOOKUP($B24,TURNUS!$A$3:$K$20,6,0)</f>
        <v xml:space="preserve"> </v>
      </c>
      <c r="H24" s="7" t="str">
        <f>VLOOKUP($B24,TURNUS!$A$3:$K$20,7,0)</f>
        <v>X</v>
      </c>
      <c r="I24" s="7" t="str">
        <f>VLOOKUP($B24,TURNUS!$A$3:$K$20,8,0)</f>
        <v xml:space="preserve"> </v>
      </c>
      <c r="J24" s="7" t="str">
        <f>VLOOKUP($B24,TURNUS!$A$3:$K$20,9,0)</f>
        <v xml:space="preserve"> </v>
      </c>
      <c r="K24" s="7" t="str">
        <f>VLOOKUP($B24,TURNUS!$A$3:$K$20,10,0)</f>
        <v xml:space="preserve"> </v>
      </c>
      <c r="L24" s="7" t="str">
        <f>VLOOKUP($B24,TURNUS!$A$3:$K$20,11,0)</f>
        <v xml:space="preserve"> </v>
      </c>
    </row>
    <row r="25" spans="1:12" s="1" customFormat="1" ht="30" customHeight="1" x14ac:dyDescent="0.2">
      <c r="A25" s="6" t="s">
        <v>145</v>
      </c>
      <c r="B25" s="7" t="s">
        <v>28</v>
      </c>
      <c r="C25" s="8" t="str">
        <f>VLOOKUP(B25,TURNUS!$A$3:$C$20,2,0)</f>
        <v>4 x jährlich</v>
      </c>
      <c r="D25" s="7">
        <f>VLOOKUP(B25,TURNUS!$A$3:$C$20,3,0)</f>
        <v>4</v>
      </c>
      <c r="E25" s="7">
        <f>VLOOKUP(B25,TURNUS!$A$3:$D$20,4,0)</f>
        <v>1</v>
      </c>
      <c r="F25" s="7" t="str">
        <f>VLOOKUP($B25,TURNUS!$A$3:$K$20,5,0)</f>
        <v xml:space="preserve"> </v>
      </c>
      <c r="G25" s="7" t="str">
        <f>VLOOKUP($B25,TURNUS!$A$3:$K$20,6,0)</f>
        <v xml:space="preserve"> </v>
      </c>
      <c r="H25" s="7" t="str">
        <f>VLOOKUP($B25,TURNUS!$A$3:$K$20,7,0)</f>
        <v>X</v>
      </c>
      <c r="I25" s="7" t="str">
        <f>VLOOKUP($B25,TURNUS!$A$3:$K$20,8,0)</f>
        <v xml:space="preserve"> </v>
      </c>
      <c r="J25" s="7" t="str">
        <f>VLOOKUP($B25,TURNUS!$A$3:$K$20,9,0)</f>
        <v xml:space="preserve"> </v>
      </c>
      <c r="K25" s="7" t="str">
        <f>VLOOKUP($B25,TURNUS!$A$3:$K$20,10,0)</f>
        <v xml:space="preserve"> </v>
      </c>
      <c r="L25" s="7" t="str">
        <f>VLOOKUP($B25,TURNUS!$A$3:$K$20,11,0)</f>
        <v xml:space="preserve"> </v>
      </c>
    </row>
    <row r="26" spans="1:12" s="1" customFormat="1" ht="30" customHeight="1" x14ac:dyDescent="0.2">
      <c r="A26" s="6" t="s">
        <v>78</v>
      </c>
      <c r="B26" s="7">
        <v>5</v>
      </c>
      <c r="C26" s="8" t="str">
        <f>VLOOKUP(B26,TURNUS!$A$3:$C$20,2,0)</f>
        <v>5 x wöchentlich</v>
      </c>
      <c r="D26" s="7">
        <f>VLOOKUP(B26,TURNUS!$A$3:$C$20,3,0)</f>
        <v>250</v>
      </c>
      <c r="E26" s="7">
        <f>VLOOKUP(B26,TURNUS!$A$3:$D$20,4,0)</f>
        <v>1</v>
      </c>
      <c r="F26" s="7" t="str">
        <f>VLOOKUP($B26,TURNUS!$A$3:$K$20,5,0)</f>
        <v>X</v>
      </c>
      <c r="G26" s="7" t="str">
        <f>VLOOKUP($B26,TURNUS!$A$3:$K$20,6,0)</f>
        <v>X</v>
      </c>
      <c r="H26" s="7" t="str">
        <f>VLOOKUP($B26,TURNUS!$A$3:$K$20,7,0)</f>
        <v>X</v>
      </c>
      <c r="I26" s="7" t="str">
        <f>VLOOKUP($B26,TURNUS!$A$3:$K$20,8,0)</f>
        <v>X</v>
      </c>
      <c r="J26" s="7" t="str">
        <f>VLOOKUP($B26,TURNUS!$A$3:$K$20,9,0)</f>
        <v>X</v>
      </c>
      <c r="K26" s="7" t="str">
        <f>VLOOKUP($B26,TURNUS!$A$3:$K$20,10,0)</f>
        <v xml:space="preserve"> </v>
      </c>
      <c r="L26" s="7" t="str">
        <f>VLOOKUP($B26,TURNUS!$A$3:$K$20,11,0)</f>
        <v xml:space="preserve"> </v>
      </c>
    </row>
    <row r="27" spans="1:12" s="1" customFormat="1" ht="30" customHeight="1" x14ac:dyDescent="0.2">
      <c r="A27" s="6" t="s">
        <v>34</v>
      </c>
      <c r="B27" s="7">
        <v>5</v>
      </c>
      <c r="C27" s="8" t="str">
        <f>VLOOKUP(B27,TURNUS!$A$3:$C$20,2,0)</f>
        <v>5 x wöchentlich</v>
      </c>
      <c r="D27" s="7">
        <f>VLOOKUP(B27,TURNUS!$A$3:$C$20,3,0)</f>
        <v>250</v>
      </c>
      <c r="E27" s="7">
        <f>VLOOKUP(B27,TURNUS!$A$3:$D$20,4,0)</f>
        <v>1</v>
      </c>
      <c r="F27" s="7" t="str">
        <f>VLOOKUP($B27,TURNUS!$A$3:$K$20,5,0)</f>
        <v>X</v>
      </c>
      <c r="G27" s="7" t="str">
        <f>VLOOKUP($B27,TURNUS!$A$3:$K$20,6,0)</f>
        <v>X</v>
      </c>
      <c r="H27" s="7" t="str">
        <f>VLOOKUP($B27,TURNUS!$A$3:$K$20,7,0)</f>
        <v>X</v>
      </c>
      <c r="I27" s="7" t="str">
        <f>VLOOKUP($B27,TURNUS!$A$3:$K$20,8,0)</f>
        <v>X</v>
      </c>
      <c r="J27" s="7" t="str">
        <f>VLOOKUP($B27,TURNUS!$A$3:$K$20,9,0)</f>
        <v>X</v>
      </c>
      <c r="K27" s="7" t="str">
        <f>VLOOKUP($B27,TURNUS!$A$3:$K$20,10,0)</f>
        <v xml:space="preserve"> </v>
      </c>
      <c r="L27" s="7" t="str">
        <f>VLOOKUP($B27,TURNUS!$A$3:$K$20,11,0)</f>
        <v xml:space="preserve"> </v>
      </c>
    </row>
    <row r="28" spans="1:12" s="1" customFormat="1" ht="30" customHeight="1" x14ac:dyDescent="0.2">
      <c r="A28" s="6" t="s">
        <v>35</v>
      </c>
      <c r="B28" s="7" t="s">
        <v>36</v>
      </c>
      <c r="C28" s="8" t="str">
        <f>VLOOKUP(B28,TURNUS!$A$3:$C$20,2,0)</f>
        <v>1 x jährlich</v>
      </c>
      <c r="D28" s="7">
        <f>VLOOKUP(B28,TURNUS!$A$3:$C$20,3,0)</f>
        <v>1</v>
      </c>
      <c r="E28" s="7">
        <f>VLOOKUP(B28,TURNUS!$A$3:$D$20,4,0)</f>
        <v>1</v>
      </c>
      <c r="F28" s="7" t="str">
        <f>VLOOKUP($B28,TURNUS!$A$3:$K$20,5,0)</f>
        <v xml:space="preserve"> </v>
      </c>
      <c r="G28" s="7" t="str">
        <f>VLOOKUP($B28,TURNUS!$A$3:$K$20,6,0)</f>
        <v xml:space="preserve"> </v>
      </c>
      <c r="H28" s="7" t="str">
        <f>VLOOKUP($B28,TURNUS!$A$3:$K$20,7,0)</f>
        <v>X</v>
      </c>
      <c r="I28" s="7" t="str">
        <f>VLOOKUP($B28,TURNUS!$A$3:$K$20,8,0)</f>
        <v xml:space="preserve"> </v>
      </c>
      <c r="J28" s="7" t="str">
        <f>VLOOKUP($B28,TURNUS!$A$3:$K$20,9,0)</f>
        <v xml:space="preserve"> </v>
      </c>
      <c r="K28" s="7" t="str">
        <f>VLOOKUP($B28,TURNUS!$A$3:$K$20,10,0)</f>
        <v xml:space="preserve"> </v>
      </c>
      <c r="L28" s="7" t="str">
        <f>VLOOKUP($B28,TURNUS!$A$3:$K$20,11,0)</f>
        <v xml:space="preserve"> </v>
      </c>
    </row>
    <row r="29" spans="1:12" s="1" customFormat="1" ht="30" customHeight="1" x14ac:dyDescent="0.2">
      <c r="A29" s="6" t="s">
        <v>37</v>
      </c>
      <c r="B29" s="7" t="s">
        <v>14</v>
      </c>
      <c r="C29" s="8" t="str">
        <f>VLOOKUP(B29,TURNUS!$A$3:$C$20,2,0)</f>
        <v>1 x monatlich</v>
      </c>
      <c r="D29" s="7">
        <f>VLOOKUP(B29,TURNUS!$A$3:$C$20,3,0)</f>
        <v>12</v>
      </c>
      <c r="E29" s="7">
        <f>VLOOKUP(B29,TURNUS!$A$3:$D$20,4,0)</f>
        <v>1</v>
      </c>
      <c r="F29" s="7" t="str">
        <f>VLOOKUP($B29,TURNUS!$A$3:$K$20,5,0)</f>
        <v xml:space="preserve"> </v>
      </c>
      <c r="G29" s="7" t="str">
        <f>VLOOKUP($B29,TURNUS!$A$3:$K$20,6,0)</f>
        <v xml:space="preserve"> </v>
      </c>
      <c r="H29" s="7" t="str">
        <f>VLOOKUP($B29,TURNUS!$A$3:$K$20,7,0)</f>
        <v>X</v>
      </c>
      <c r="I29" s="7" t="str">
        <f>VLOOKUP($B29,TURNUS!$A$3:$K$20,8,0)</f>
        <v xml:space="preserve"> </v>
      </c>
      <c r="J29" s="7" t="str">
        <f>VLOOKUP($B29,TURNUS!$A$3:$K$20,9,0)</f>
        <v xml:space="preserve"> </v>
      </c>
      <c r="K29" s="7" t="str">
        <f>VLOOKUP($B29,TURNUS!$A$3:$K$20,10,0)</f>
        <v xml:space="preserve"> </v>
      </c>
      <c r="L29" s="7" t="str">
        <f>VLOOKUP($B29,TURNUS!$A$3:$K$20,11,0)</f>
        <v xml:space="preserve"> </v>
      </c>
    </row>
    <row r="30" spans="1:12" s="1" customFormat="1" ht="30" customHeight="1" x14ac:dyDescent="0.2">
      <c r="A30" s="6" t="s">
        <v>39</v>
      </c>
      <c r="B30" s="7" t="s">
        <v>17</v>
      </c>
      <c r="C30" s="8" t="str">
        <f>VLOOKUP(B30,TURNUS!$A$3:$C$20,2,0)</f>
        <v>2 x monatlich, 14-tägig</v>
      </c>
      <c r="D30" s="7">
        <f>VLOOKUP(B30,TURNUS!$A$3:$C$20,3,0)</f>
        <v>24</v>
      </c>
      <c r="E30" s="7">
        <f>VLOOKUP(B30,TURNUS!$A$3:$D$20,4,0)</f>
        <v>1</v>
      </c>
      <c r="F30" s="7" t="str">
        <f>VLOOKUP($B30,TURNUS!$A$3:$K$20,5,0)</f>
        <v xml:space="preserve"> </v>
      </c>
      <c r="G30" s="7" t="str">
        <f>VLOOKUP($B30,TURNUS!$A$3:$K$20,6,0)</f>
        <v xml:space="preserve"> </v>
      </c>
      <c r="H30" s="7" t="str">
        <f>VLOOKUP($B30,TURNUS!$A$3:$K$20,7,0)</f>
        <v>X</v>
      </c>
      <c r="I30" s="7" t="str">
        <f>VLOOKUP($B30,TURNUS!$A$3:$K$20,8,0)</f>
        <v xml:space="preserve"> </v>
      </c>
      <c r="J30" s="7" t="str">
        <f>VLOOKUP($B30,TURNUS!$A$3:$K$20,9,0)</f>
        <v xml:space="preserve"> </v>
      </c>
      <c r="K30" s="7" t="str">
        <f>VLOOKUP($B30,TURNUS!$A$3:$K$20,10,0)</f>
        <v xml:space="preserve"> </v>
      </c>
      <c r="L30" s="7" t="str">
        <f>VLOOKUP($B30,TURNUS!$A$3:$K$20,11,0)</f>
        <v xml:space="preserve"> </v>
      </c>
    </row>
    <row r="31" spans="1:12" s="1" customFormat="1" ht="30" customHeight="1" x14ac:dyDescent="0.2">
      <c r="A31" s="6" t="s">
        <v>40</v>
      </c>
      <c r="B31" s="7" t="s">
        <v>17</v>
      </c>
      <c r="C31" s="8" t="str">
        <f>VLOOKUP(B31,TURNUS!$A$3:$C$20,2,0)</f>
        <v>2 x monatlich, 14-tägig</v>
      </c>
      <c r="D31" s="7">
        <f>VLOOKUP(B31,TURNUS!$A$3:$C$20,3,0)</f>
        <v>24</v>
      </c>
      <c r="E31" s="7">
        <f>VLOOKUP(B31,TURNUS!$A$3:$D$20,4,0)</f>
        <v>1</v>
      </c>
      <c r="F31" s="7" t="str">
        <f>VLOOKUP($B31,TURNUS!$A$3:$K$20,5,0)</f>
        <v xml:space="preserve"> </v>
      </c>
      <c r="G31" s="7" t="str">
        <f>VLOOKUP($B31,TURNUS!$A$3:$K$20,6,0)</f>
        <v xml:space="preserve"> </v>
      </c>
      <c r="H31" s="7" t="str">
        <f>VLOOKUP($B31,TURNUS!$A$3:$K$20,7,0)</f>
        <v>X</v>
      </c>
      <c r="I31" s="7" t="str">
        <f>VLOOKUP($B31,TURNUS!$A$3:$K$20,8,0)</f>
        <v xml:space="preserve"> </v>
      </c>
      <c r="J31" s="7" t="str">
        <f>VLOOKUP($B31,TURNUS!$A$3:$K$20,9,0)</f>
        <v xml:space="preserve"> </v>
      </c>
      <c r="K31" s="7" t="str">
        <f>VLOOKUP($B31,TURNUS!$A$3:$K$20,10,0)</f>
        <v xml:space="preserve"> </v>
      </c>
      <c r="L31" s="7" t="str">
        <f>VLOOKUP($B31,TURNUS!$A$3:$K$20,11,0)</f>
        <v xml:space="preserve"> </v>
      </c>
    </row>
    <row r="32" spans="1:12" s="1" customFormat="1" ht="30" customHeight="1" x14ac:dyDescent="0.2">
      <c r="A32" s="58" t="s">
        <v>185</v>
      </c>
      <c r="B32" s="7">
        <v>5</v>
      </c>
      <c r="C32" s="8" t="str">
        <f>VLOOKUP(B32,TURNUS!$A$3:$C$20,2,0)</f>
        <v>5 x wöchentlich</v>
      </c>
      <c r="D32" s="7">
        <f>VLOOKUP(B32,TURNUS!$A$3:$C$20,3,0)</f>
        <v>250</v>
      </c>
      <c r="E32" s="7">
        <f>VLOOKUP(B32,TURNUS!$A$3:$D$20,4,0)</f>
        <v>1</v>
      </c>
      <c r="F32" s="7" t="str">
        <f>VLOOKUP($B32,TURNUS!$A$3:$K$20,5,0)</f>
        <v>X</v>
      </c>
      <c r="G32" s="7" t="str">
        <f>VLOOKUP($B32,TURNUS!$A$3:$K$20,6,0)</f>
        <v>X</v>
      </c>
      <c r="H32" s="7" t="str">
        <f>VLOOKUP($B32,TURNUS!$A$3:$K$20,7,0)</f>
        <v>X</v>
      </c>
      <c r="I32" s="7" t="str">
        <f>VLOOKUP($B32,TURNUS!$A$3:$K$20,8,0)</f>
        <v>X</v>
      </c>
      <c r="J32" s="7" t="str">
        <f>VLOOKUP($B32,TURNUS!$A$3:$K$20,9,0)</f>
        <v>X</v>
      </c>
      <c r="K32" s="7" t="str">
        <f>VLOOKUP($B32,TURNUS!$A$3:$K$20,10,0)</f>
        <v xml:space="preserve"> </v>
      </c>
      <c r="L32" s="7" t="str">
        <f>VLOOKUP($B32,TURNUS!$A$3:$K$20,11,0)</f>
        <v xml:space="preserve"> </v>
      </c>
    </row>
    <row r="33" spans="1:12" s="1" customFormat="1" ht="30" customHeight="1" x14ac:dyDescent="0.2">
      <c r="A33" s="58" t="s">
        <v>186</v>
      </c>
      <c r="B33" s="7">
        <v>5</v>
      </c>
      <c r="C33" s="8" t="str">
        <f>VLOOKUP(B33,TURNUS!$A$3:$C$20,2,0)</f>
        <v>5 x wöchentlich</v>
      </c>
      <c r="D33" s="7">
        <f>VLOOKUP(B33,TURNUS!$A$3:$C$20,3,0)</f>
        <v>250</v>
      </c>
      <c r="E33" s="7">
        <f>VLOOKUP(B33,TURNUS!$A$3:$D$20,4,0)</f>
        <v>1</v>
      </c>
      <c r="F33" s="7" t="str">
        <f>VLOOKUP($B33,TURNUS!$A$3:$K$20,5,0)</f>
        <v>X</v>
      </c>
      <c r="G33" s="7" t="str">
        <f>VLOOKUP($B33,TURNUS!$A$3:$K$20,6,0)</f>
        <v>X</v>
      </c>
      <c r="H33" s="7" t="str">
        <f>VLOOKUP($B33,TURNUS!$A$3:$K$20,7,0)</f>
        <v>X</v>
      </c>
      <c r="I33" s="7" t="str">
        <f>VLOOKUP($B33,TURNUS!$A$3:$K$20,8,0)</f>
        <v>X</v>
      </c>
      <c r="J33" s="7" t="str">
        <f>VLOOKUP($B33,TURNUS!$A$3:$K$20,9,0)</f>
        <v>X</v>
      </c>
      <c r="K33" s="7" t="str">
        <f>VLOOKUP($B33,TURNUS!$A$3:$K$20,10,0)</f>
        <v xml:space="preserve"> </v>
      </c>
      <c r="L33" s="7" t="str">
        <f>VLOOKUP($B33,TURNUS!$A$3:$K$20,11,0)</f>
        <v xml:space="preserve"> </v>
      </c>
    </row>
    <row r="34" spans="1:12" s="1" customFormat="1" ht="30" customHeight="1" x14ac:dyDescent="0.2">
      <c r="A34" s="58" t="s">
        <v>187</v>
      </c>
      <c r="B34" s="7">
        <v>5</v>
      </c>
      <c r="C34" s="8" t="str">
        <f>VLOOKUP(B34,TURNUS!$A$3:$C$20,2,0)</f>
        <v>5 x wöchentlich</v>
      </c>
      <c r="D34" s="7">
        <f>VLOOKUP(B34,TURNUS!$A$3:$C$20,3,0)</f>
        <v>250</v>
      </c>
      <c r="E34" s="7">
        <f>VLOOKUP(B34,TURNUS!$A$3:$D$20,4,0)</f>
        <v>1</v>
      </c>
      <c r="F34" s="7" t="str">
        <f>VLOOKUP($B34,TURNUS!$A$3:$K$20,5,0)</f>
        <v>X</v>
      </c>
      <c r="G34" s="7" t="str">
        <f>VLOOKUP($B34,TURNUS!$A$3:$K$20,6,0)</f>
        <v>X</v>
      </c>
      <c r="H34" s="7" t="str">
        <f>VLOOKUP($B34,TURNUS!$A$3:$K$20,7,0)</f>
        <v>X</v>
      </c>
      <c r="I34" s="7" t="str">
        <f>VLOOKUP($B34,TURNUS!$A$3:$K$20,8,0)</f>
        <v>X</v>
      </c>
      <c r="J34" s="7" t="str">
        <f>VLOOKUP($B34,TURNUS!$A$3:$K$20,9,0)</f>
        <v>X</v>
      </c>
      <c r="K34" s="7" t="str">
        <f>VLOOKUP($B34,TURNUS!$A$3:$K$20,10,0)</f>
        <v xml:space="preserve"> </v>
      </c>
      <c r="L34" s="7" t="str">
        <f>VLOOKUP($B34,TURNUS!$A$3:$K$20,11,0)</f>
        <v xml:space="preserve"> </v>
      </c>
    </row>
    <row r="35" spans="1:12" s="1" customFormat="1" ht="30" customHeight="1" x14ac:dyDescent="0.2">
      <c r="A35" s="58" t="s">
        <v>188</v>
      </c>
      <c r="B35" s="7">
        <v>1</v>
      </c>
      <c r="C35" s="8" t="str">
        <f>VLOOKUP(B35,TURNUS!$A$3:$C$20,2,0)</f>
        <v>1 x wöchentlich</v>
      </c>
      <c r="D35" s="7">
        <f>VLOOKUP(B35,TURNUS!$A$3:$C$20,3,0)</f>
        <v>52</v>
      </c>
      <c r="E35" s="7">
        <f>VLOOKUP(B35,TURNUS!$A$3:$D$20,4,0)</f>
        <v>1</v>
      </c>
      <c r="F35" s="7" t="str">
        <f>VLOOKUP($B35,TURNUS!$A$3:$K$20,5,0)</f>
        <v xml:space="preserve"> </v>
      </c>
      <c r="G35" s="7" t="str">
        <f>VLOOKUP($B35,TURNUS!$A$3:$K$20,6,0)</f>
        <v xml:space="preserve"> </v>
      </c>
      <c r="H35" s="7"/>
      <c r="I35" s="7" t="str">
        <f>VLOOKUP($B35,TURNUS!$A$3:$K$20,8,0)</f>
        <v xml:space="preserve"> </v>
      </c>
      <c r="J35" s="7" t="str">
        <f>VLOOKUP($B35,TURNUS!$A$3:$K$20,9,0)</f>
        <v>X</v>
      </c>
      <c r="K35" s="7" t="str">
        <f>VLOOKUP($B35,TURNUS!$A$3:$K$20,10,0)</f>
        <v xml:space="preserve"> </v>
      </c>
      <c r="L35" s="7" t="str">
        <f>VLOOKUP($B35,TURNUS!$A$3:$K$20,11,0)</f>
        <v xml:space="preserve"> </v>
      </c>
    </row>
    <row r="36" spans="1:12" s="1" customFormat="1" ht="30" customHeight="1" x14ac:dyDescent="0.2">
      <c r="A36" s="58" t="s">
        <v>189</v>
      </c>
      <c r="B36" s="7">
        <v>1</v>
      </c>
      <c r="C36" s="8" t="str">
        <f>VLOOKUP(B36,TURNUS!$A$3:$C$20,2,0)</f>
        <v>1 x wöchentlich</v>
      </c>
      <c r="D36" s="7">
        <f>VLOOKUP(B36,TURNUS!$A$3:$C$20,3,0)</f>
        <v>52</v>
      </c>
      <c r="E36" s="7">
        <f>VLOOKUP(B36,TURNUS!$A$3:$D$20,4,0)</f>
        <v>1</v>
      </c>
      <c r="F36" s="7" t="str">
        <f>VLOOKUP($B36,TURNUS!$A$3:$K$20,5,0)</f>
        <v xml:space="preserve"> </v>
      </c>
      <c r="G36" s="7" t="str">
        <f>VLOOKUP($B36,TURNUS!$A$3:$K$20,6,0)</f>
        <v xml:space="preserve"> </v>
      </c>
      <c r="H36" s="7"/>
      <c r="I36" s="7" t="str">
        <f>VLOOKUP($B36,TURNUS!$A$3:$K$20,8,0)</f>
        <v xml:space="preserve"> </v>
      </c>
      <c r="J36" s="7" t="str">
        <f>VLOOKUP($B36,TURNUS!$A$3:$K$20,9,0)</f>
        <v>X</v>
      </c>
      <c r="K36" s="7" t="str">
        <f>VLOOKUP($B36,TURNUS!$A$3:$K$20,10,0)</f>
        <v xml:space="preserve"> </v>
      </c>
      <c r="L36" s="7" t="str">
        <f>VLOOKUP($B36,TURNUS!$A$3:$K$20,11,0)</f>
        <v xml:space="preserve"> </v>
      </c>
    </row>
    <row r="37" spans="1:12" s="1" customFormat="1" ht="30" customHeight="1" x14ac:dyDescent="0.2">
      <c r="A37" s="3"/>
      <c r="B37" s="4"/>
      <c r="C37" s="4"/>
      <c r="D37" s="9"/>
      <c r="E37" s="9"/>
      <c r="F37" s="9"/>
      <c r="G37" s="9"/>
      <c r="H37" s="9"/>
      <c r="I37" s="9"/>
      <c r="J37" s="9"/>
      <c r="K37" s="9"/>
      <c r="L37" s="9"/>
    </row>
    <row r="38" spans="1:12" s="1" customFormat="1" ht="30" customHeight="1" x14ac:dyDescent="0.2">
      <c r="A38" s="6" t="s">
        <v>41</v>
      </c>
      <c r="B38" s="7" t="s">
        <v>42</v>
      </c>
      <c r="C38" s="8" t="s">
        <v>63</v>
      </c>
      <c r="D38" s="7">
        <v>0</v>
      </c>
      <c r="E38" s="7">
        <v>1</v>
      </c>
      <c r="F38" s="7" t="s">
        <v>54</v>
      </c>
      <c r="G38" s="7" t="s">
        <v>54</v>
      </c>
      <c r="H38" s="7" t="s">
        <v>54</v>
      </c>
      <c r="I38" s="7" t="s">
        <v>54</v>
      </c>
      <c r="J38" s="7" t="s">
        <v>54</v>
      </c>
      <c r="K38" s="7" t="s">
        <v>54</v>
      </c>
      <c r="L38" s="7" t="s">
        <v>54</v>
      </c>
    </row>
    <row r="39" spans="1:12" s="1" customFormat="1" ht="30" customHeight="1" x14ac:dyDescent="0.2">
      <c r="A39" s="6" t="s">
        <v>43</v>
      </c>
      <c r="B39" s="7" t="s">
        <v>42</v>
      </c>
      <c r="C39" s="8" t="s">
        <v>63</v>
      </c>
      <c r="D39" s="7">
        <v>0</v>
      </c>
      <c r="E39" s="7">
        <v>1</v>
      </c>
      <c r="F39" s="7" t="s">
        <v>54</v>
      </c>
      <c r="G39" s="7" t="s">
        <v>54</v>
      </c>
      <c r="H39" s="7" t="s">
        <v>54</v>
      </c>
      <c r="I39" s="7" t="s">
        <v>54</v>
      </c>
      <c r="J39" s="7" t="s">
        <v>54</v>
      </c>
      <c r="K39" s="7" t="s">
        <v>54</v>
      </c>
      <c r="L39" s="7" t="s">
        <v>54</v>
      </c>
    </row>
    <row r="40" spans="1:12" s="1" customFormat="1" ht="30" customHeight="1" x14ac:dyDescent="0.2">
      <c r="A40" s="6" t="s">
        <v>44</v>
      </c>
      <c r="B40" s="7" t="s">
        <v>42</v>
      </c>
      <c r="C40" s="8" t="s">
        <v>63</v>
      </c>
      <c r="D40" s="7">
        <v>0</v>
      </c>
      <c r="E40" s="7">
        <v>1</v>
      </c>
      <c r="F40" s="7" t="s">
        <v>54</v>
      </c>
      <c r="G40" s="7" t="s">
        <v>54</v>
      </c>
      <c r="H40" s="7" t="s">
        <v>54</v>
      </c>
      <c r="I40" s="7" t="s">
        <v>54</v>
      </c>
      <c r="J40" s="7" t="s">
        <v>54</v>
      </c>
      <c r="K40" s="7" t="s">
        <v>54</v>
      </c>
      <c r="L40" s="7" t="s">
        <v>54</v>
      </c>
    </row>
    <row r="41" spans="1:12" s="1" customFormat="1" ht="30" customHeight="1" x14ac:dyDescent="0.2">
      <c r="A41" s="6" t="s">
        <v>45</v>
      </c>
      <c r="B41" s="7" t="s">
        <v>42</v>
      </c>
      <c r="C41" s="8" t="s">
        <v>63</v>
      </c>
      <c r="D41" s="7">
        <v>0</v>
      </c>
      <c r="E41" s="7">
        <v>1</v>
      </c>
      <c r="F41" s="7" t="s">
        <v>54</v>
      </c>
      <c r="G41" s="7" t="s">
        <v>54</v>
      </c>
      <c r="H41" s="7" t="s">
        <v>54</v>
      </c>
      <c r="I41" s="7" t="s">
        <v>54</v>
      </c>
      <c r="J41" s="7" t="s">
        <v>54</v>
      </c>
      <c r="K41" s="7" t="s">
        <v>54</v>
      </c>
      <c r="L41" s="7" t="s">
        <v>54</v>
      </c>
    </row>
    <row r="42" spans="1:12" s="1" customFormat="1" ht="30" customHeight="1" x14ac:dyDescent="0.2">
      <c r="A42" s="6" t="s">
        <v>38</v>
      </c>
      <c r="B42" s="7" t="s">
        <v>42</v>
      </c>
      <c r="C42" s="8" t="str">
        <f>VLOOKUP(B42,TURNUS!$A$3:$C$20,2,0)</f>
        <v>bei Bedarf</v>
      </c>
      <c r="D42" s="7">
        <f>VLOOKUP(B42,TURNUS!$A$3:$C$20,3,0)</f>
        <v>0</v>
      </c>
      <c r="E42" s="7">
        <f>VLOOKUP(B42,TURNUS!$A$3:$D$20,4,0)</f>
        <v>1</v>
      </c>
      <c r="F42" s="7" t="str">
        <f>VLOOKUP($B42,TURNUS!$A$3:$K$20,5,0)</f>
        <v xml:space="preserve"> </v>
      </c>
      <c r="G42" s="7" t="str">
        <f>VLOOKUP($B42,TURNUS!$A$3:$K$20,6,0)</f>
        <v xml:space="preserve"> </v>
      </c>
      <c r="H42" s="7" t="str">
        <f>VLOOKUP($B42,TURNUS!$A$3:$K$20,7,0)</f>
        <v xml:space="preserve"> </v>
      </c>
      <c r="I42" s="7" t="str">
        <f>VLOOKUP($B42,TURNUS!$A$3:$K$20,8,0)</f>
        <v xml:space="preserve"> </v>
      </c>
      <c r="J42" s="7" t="str">
        <f>VLOOKUP($B42,TURNUS!$A$3:$K$20,9,0)</f>
        <v xml:space="preserve"> </v>
      </c>
      <c r="K42" s="7" t="str">
        <f>VLOOKUP($B42,TURNUS!$A$3:$K$20,10,0)</f>
        <v xml:space="preserve"> </v>
      </c>
      <c r="L42" s="7" t="str">
        <f>VLOOKUP($B42,TURNUS!$A$3:$K$20,11,0)</f>
        <v xml:space="preserve"> </v>
      </c>
    </row>
  </sheetData>
  <sheetProtection algorithmName="SHA-512" hashValue="aiybP1JNs0kbXjVkSGHHRsFBBaPguDtXtmNfYrkReHzTDg9YNkArbWftxiMp4wWFo5tQ6wop+FQeylcYSTr6pA==" saltValue="E6R2kjQLbb717RI53AmgNA==" spinCount="100000" sheet="1" objects="1" scenarios="1"/>
  <mergeCells count="1">
    <mergeCell ref="B1:L3"/>
  </mergeCells>
  <conditionalFormatting sqref="B6:B36">
    <cfRule type="cellIs" dxfId="47" priority="1" operator="lessThan">
      <formula>0.1</formula>
    </cfRule>
    <cfRule type="cellIs" dxfId="46" priority="2" operator="greaterThan">
      <formula>0</formula>
    </cfRule>
  </conditionalFormatting>
  <conditionalFormatting sqref="B38:B42">
    <cfRule type="cellIs" dxfId="45" priority="5" operator="lessThan">
      <formula>0.1</formula>
    </cfRule>
    <cfRule type="cellIs" dxfId="44" priority="6" operator="greaterThan">
      <formula>0</formula>
    </cfRule>
  </conditionalFormatting>
  <pageMargins left="0.35433070866141736" right="0.55118110236220474" top="0.51181102362204722" bottom="0.47244094488188981" header="0.31496062992125984" footer="0.27559055118110237"/>
  <pageSetup paperSize="9" scale="64"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9"/>
  <sheetViews>
    <sheetView zoomScaleNormal="100" workbookViewId="0"/>
  </sheetViews>
  <sheetFormatPr baseColWidth="10" defaultColWidth="11.25" defaultRowHeight="14.25" x14ac:dyDescent="0.2"/>
  <cols>
    <col min="1" max="1" width="60.625" style="15" customWidth="1"/>
    <col min="2" max="2" width="6.625" style="17" bestFit="1" customWidth="1"/>
    <col min="3" max="3" width="18.875" style="14" bestFit="1" customWidth="1"/>
    <col min="4" max="4" width="9.75" bestFit="1" customWidth="1"/>
    <col min="5" max="5" width="6.875" bestFit="1" customWidth="1"/>
    <col min="6" max="12" width="3.25" customWidth="1"/>
    <col min="13" max="16384" width="11.25" style="14"/>
  </cols>
  <sheetData>
    <row r="1" spans="1:12" s="5" customFormat="1" ht="30" customHeight="1" x14ac:dyDescent="0.2">
      <c r="A1" s="63" t="s">
        <v>52</v>
      </c>
      <c r="B1" s="67" t="s">
        <v>119</v>
      </c>
      <c r="C1" s="67"/>
      <c r="D1" s="67"/>
      <c r="E1" s="67"/>
      <c r="F1" s="67"/>
      <c r="G1" s="67"/>
      <c r="H1" s="67"/>
      <c r="I1" s="67"/>
      <c r="J1" s="67"/>
      <c r="K1" s="67"/>
      <c r="L1" s="68"/>
    </row>
    <row r="2" spans="1:12" s="5" customFormat="1" ht="30" customHeight="1" x14ac:dyDescent="0.2">
      <c r="A2" s="53"/>
      <c r="B2" s="69"/>
      <c r="C2" s="69"/>
      <c r="D2" s="69"/>
      <c r="E2" s="69"/>
      <c r="F2" s="69"/>
      <c r="G2" s="69"/>
      <c r="H2" s="69"/>
      <c r="I2" s="69"/>
      <c r="J2" s="69"/>
      <c r="K2" s="69"/>
      <c r="L2" s="70"/>
    </row>
    <row r="3" spans="1:12" s="5" customFormat="1" ht="30" customHeight="1" x14ac:dyDescent="0.2">
      <c r="A3" s="54"/>
      <c r="B3" s="71"/>
      <c r="C3" s="71"/>
      <c r="D3" s="71"/>
      <c r="E3" s="71"/>
      <c r="F3" s="71"/>
      <c r="G3" s="71"/>
      <c r="H3" s="71"/>
      <c r="I3" s="71"/>
      <c r="J3" s="71"/>
      <c r="K3" s="71"/>
      <c r="L3" s="72"/>
    </row>
    <row r="4" spans="1:12" s="5" customFormat="1" x14ac:dyDescent="0.2">
      <c r="A4" s="11"/>
      <c r="B4" s="16"/>
      <c r="D4" s="1"/>
      <c r="E4" s="1"/>
      <c r="F4" s="1"/>
      <c r="G4" s="1"/>
      <c r="H4" s="1"/>
      <c r="I4" s="1"/>
      <c r="J4" s="1"/>
      <c r="K4" s="1"/>
      <c r="L4" s="1"/>
    </row>
    <row r="5" spans="1:12" s="5" customFormat="1" ht="30" customHeight="1" x14ac:dyDescent="0.2">
      <c r="A5" s="3" t="s">
        <v>1</v>
      </c>
      <c r="B5" s="4" t="s">
        <v>2</v>
      </c>
      <c r="C5" s="4" t="s">
        <v>3</v>
      </c>
      <c r="D5" s="4" t="s">
        <v>4</v>
      </c>
      <c r="E5" s="4" t="s">
        <v>5</v>
      </c>
      <c r="F5" s="4" t="s">
        <v>6</v>
      </c>
      <c r="G5" s="4" t="s">
        <v>7</v>
      </c>
      <c r="H5" s="4" t="s">
        <v>8</v>
      </c>
      <c r="I5" s="4" t="s">
        <v>9</v>
      </c>
      <c r="J5" s="4" t="s">
        <v>10</v>
      </c>
      <c r="K5" s="4" t="s">
        <v>11</v>
      </c>
      <c r="L5" s="4" t="s">
        <v>12</v>
      </c>
    </row>
    <row r="6" spans="1:12" s="5" customFormat="1" ht="30" customHeight="1" x14ac:dyDescent="0.2">
      <c r="A6" s="12" t="s">
        <v>13</v>
      </c>
      <c r="B6" s="13">
        <v>1</v>
      </c>
      <c r="C6" s="8" t="str">
        <f>VLOOKUP(B6,TURNUS!$A$3:$C$20,2,0)</f>
        <v>1 x wöchentlich</v>
      </c>
      <c r="D6" s="7">
        <f>VLOOKUP(B6,TURNUS!$A$3:$C$20,3,0)</f>
        <v>52</v>
      </c>
      <c r="E6" s="7">
        <f>VLOOKUP($B6,TURNUS!$A$3:$D$20,4,0)</f>
        <v>1</v>
      </c>
      <c r="F6" s="7" t="str">
        <f>VLOOKUP($B6,TURNUS!$A$3:$K$20,5,0)</f>
        <v xml:space="preserve"> </v>
      </c>
      <c r="G6" s="7" t="str">
        <f>VLOOKUP($B6,TURNUS!$A$3:$K$20,6,0)</f>
        <v xml:space="preserve"> </v>
      </c>
      <c r="H6" s="7"/>
      <c r="I6" s="7" t="str">
        <f>VLOOKUP($B6,TURNUS!$A$3:$K$20,8,0)</f>
        <v xml:space="preserve"> </v>
      </c>
      <c r="J6" s="7" t="str">
        <f>VLOOKUP($B6,TURNUS!$A$3:$K$20,9,0)</f>
        <v>X</v>
      </c>
      <c r="K6" s="7" t="str">
        <f>VLOOKUP($B6,TURNUS!$A$3:$K$20,10,0)</f>
        <v xml:space="preserve"> </v>
      </c>
      <c r="L6" s="7" t="str">
        <f>VLOOKUP($B6,TURNUS!$A$3:$K$20,11,0)</f>
        <v xml:space="preserve"> </v>
      </c>
    </row>
    <row r="7" spans="1:12" s="5" customFormat="1" ht="30" customHeight="1" x14ac:dyDescent="0.2">
      <c r="A7" s="12" t="s">
        <v>15</v>
      </c>
      <c r="B7" s="13">
        <v>5</v>
      </c>
      <c r="C7" s="8" t="str">
        <f>VLOOKUP(B7,TURNUS!$A$3:$C$20,2,0)</f>
        <v>5 x wöchentlich</v>
      </c>
      <c r="D7" s="7">
        <f>VLOOKUP(B7,TURNUS!$A$3:$C$20,3,0)</f>
        <v>250</v>
      </c>
      <c r="E7" s="7">
        <f>VLOOKUP($B7,TURNUS!$A$3:$D$20,4,0)</f>
        <v>1</v>
      </c>
      <c r="F7" s="7" t="str">
        <f>VLOOKUP($B7,TURNUS!$A$3:$K$20,5,0)</f>
        <v>X</v>
      </c>
      <c r="G7" s="7" t="str">
        <f>VLOOKUP($B7,TURNUS!$A$3:$K$20,6,0)</f>
        <v>X</v>
      </c>
      <c r="H7" s="7" t="str">
        <f>VLOOKUP($B7,TURNUS!$A$3:$K$20,7,0)</f>
        <v>X</v>
      </c>
      <c r="I7" s="7" t="str">
        <f>VLOOKUP($B7,TURNUS!$A$3:$K$20,8,0)</f>
        <v>X</v>
      </c>
      <c r="J7" s="7" t="str">
        <f>VLOOKUP($B7,TURNUS!$A$3:$K$20,9,0)</f>
        <v>X</v>
      </c>
      <c r="K7" s="7" t="str">
        <f>VLOOKUP($B7,TURNUS!$A$3:$K$20,10,0)</f>
        <v xml:space="preserve"> </v>
      </c>
      <c r="L7" s="7" t="str">
        <f>VLOOKUP($B7,TURNUS!$A$3:$K$20,11,0)</f>
        <v xml:space="preserve"> </v>
      </c>
    </row>
    <row r="8" spans="1:12" s="5" customFormat="1" ht="30" customHeight="1" x14ac:dyDescent="0.2">
      <c r="A8" s="12" t="s">
        <v>146</v>
      </c>
      <c r="B8" s="13" t="s">
        <v>14</v>
      </c>
      <c r="C8" s="8" t="str">
        <f>VLOOKUP(B8,TURNUS!$A$3:$C$20,2,0)</f>
        <v>1 x monatlich</v>
      </c>
      <c r="D8" s="7">
        <f>VLOOKUP(B8,TURNUS!$A$3:$C$20,3,0)</f>
        <v>12</v>
      </c>
      <c r="E8" s="7">
        <f>VLOOKUP($B8,TURNUS!$A$3:$D$20,4,0)</f>
        <v>1</v>
      </c>
      <c r="F8" s="7" t="str">
        <f>VLOOKUP($B8,TURNUS!$A$3:$K$20,5,0)</f>
        <v xml:space="preserve"> </v>
      </c>
      <c r="G8" s="7" t="str">
        <f>VLOOKUP($B8,TURNUS!$A$3:$K$20,6,0)</f>
        <v xml:space="preserve"> </v>
      </c>
      <c r="H8" s="7" t="str">
        <f>VLOOKUP($B8,TURNUS!$A$3:$K$20,7,0)</f>
        <v>X</v>
      </c>
      <c r="I8" s="7" t="str">
        <f>VLOOKUP($B8,TURNUS!$A$3:$K$20,8,0)</f>
        <v xml:space="preserve"> </v>
      </c>
      <c r="J8" s="7" t="str">
        <f>VLOOKUP($B8,TURNUS!$A$3:$K$20,9,0)</f>
        <v xml:space="preserve"> </v>
      </c>
      <c r="K8" s="7" t="str">
        <f>VLOOKUP($B8,TURNUS!$A$3:$K$20,10,0)</f>
        <v xml:space="preserve"> </v>
      </c>
      <c r="L8" s="7" t="str">
        <f>VLOOKUP($B8,TURNUS!$A$3:$K$20,11,0)</f>
        <v xml:space="preserve"> </v>
      </c>
    </row>
    <row r="9" spans="1:12" s="5" customFormat="1" ht="30" customHeight="1" x14ac:dyDescent="0.2">
      <c r="A9" s="12" t="s">
        <v>20</v>
      </c>
      <c r="B9" s="13" t="s">
        <v>24</v>
      </c>
      <c r="C9" s="8" t="str">
        <f>VLOOKUP(B9,TURNUS!$A$3:$C$20,2,0)</f>
        <v>2 x jährlich</v>
      </c>
      <c r="D9" s="7">
        <f>VLOOKUP(B9,TURNUS!$A$3:$C$20,3,0)</f>
        <v>2</v>
      </c>
      <c r="E9" s="7">
        <f>VLOOKUP($B9,TURNUS!$A$3:$D$20,4,0)</f>
        <v>1</v>
      </c>
      <c r="F9" s="7" t="str">
        <f>VLOOKUP($B9,TURNUS!$A$3:$K$20,5,0)</f>
        <v xml:space="preserve"> </v>
      </c>
      <c r="G9" s="7" t="str">
        <f>VLOOKUP($B9,TURNUS!$A$3:$K$20,6,0)</f>
        <v xml:space="preserve"> </v>
      </c>
      <c r="H9" s="7" t="str">
        <f>VLOOKUP($B9,TURNUS!$A$3:$K$20,7,0)</f>
        <v>X</v>
      </c>
      <c r="I9" s="7" t="str">
        <f>VLOOKUP($B9,TURNUS!$A$3:$K$20,8,0)</f>
        <v xml:space="preserve"> </v>
      </c>
      <c r="J9" s="7" t="str">
        <f>VLOOKUP($B9,TURNUS!$A$3:$K$20,9,0)</f>
        <v xml:space="preserve"> </v>
      </c>
      <c r="K9" s="7" t="str">
        <f>VLOOKUP($B9,TURNUS!$A$3:$K$20,10,0)</f>
        <v xml:space="preserve"> </v>
      </c>
      <c r="L9" s="7" t="str">
        <f>VLOOKUP($B9,TURNUS!$A$3:$K$20,11,0)</f>
        <v xml:space="preserve"> </v>
      </c>
    </row>
    <row r="10" spans="1:12" s="5" customFormat="1" ht="30" customHeight="1" x14ac:dyDescent="0.2">
      <c r="A10" s="12" t="s">
        <v>147</v>
      </c>
      <c r="B10" s="13">
        <v>3</v>
      </c>
      <c r="C10" s="8" t="str">
        <f>VLOOKUP(B10,TURNUS!$A$3:$C$20,2,0)</f>
        <v>3 x wöchentlich</v>
      </c>
      <c r="D10" s="7">
        <f>VLOOKUP(B10,TURNUS!$A$3:$C$20,3,0)</f>
        <v>150</v>
      </c>
      <c r="E10" s="7">
        <f>VLOOKUP($B10,TURNUS!$A$3:$D$20,4,0)</f>
        <v>1</v>
      </c>
      <c r="F10" s="7" t="str">
        <f>VLOOKUP($B10,TURNUS!$A$3:$K$20,5,0)</f>
        <v>X</v>
      </c>
      <c r="G10" s="7" t="str">
        <f>VLOOKUP($B10,TURNUS!$A$3:$K$20,6,0)</f>
        <v xml:space="preserve"> </v>
      </c>
      <c r="H10" s="7" t="str">
        <f>VLOOKUP($B10,TURNUS!$A$3:$K$20,7,0)</f>
        <v>X</v>
      </c>
      <c r="I10" s="7" t="str">
        <f>VLOOKUP($B10,TURNUS!$A$3:$K$20,8,0)</f>
        <v xml:space="preserve"> </v>
      </c>
      <c r="J10" s="7" t="str">
        <f>VLOOKUP($B10,TURNUS!$A$3:$K$20,9,0)</f>
        <v>X</v>
      </c>
      <c r="K10" s="7" t="str">
        <f>VLOOKUP($B10,TURNUS!$A$3:$K$20,10,0)</f>
        <v xml:space="preserve"> </v>
      </c>
      <c r="L10" s="7" t="str">
        <f>VLOOKUP($B10,TURNUS!$A$3:$K$20,11,0)</f>
        <v xml:space="preserve"> </v>
      </c>
    </row>
    <row r="11" spans="1:12" s="5" customFormat="1" ht="30" customHeight="1" x14ac:dyDescent="0.2">
      <c r="A11" s="12" t="s">
        <v>191</v>
      </c>
      <c r="B11" s="13">
        <v>1</v>
      </c>
      <c r="C11" s="8" t="str">
        <f>VLOOKUP(B11,TURNUS!$A$3:$C$20,2,0)</f>
        <v>1 x wöchentlich</v>
      </c>
      <c r="D11" s="7">
        <f>VLOOKUP(B11,TURNUS!$A$3:$C$20,3,0)</f>
        <v>52</v>
      </c>
      <c r="E11" s="7">
        <f>VLOOKUP($B11,TURNUS!$A$3:$D$20,4,0)</f>
        <v>1</v>
      </c>
      <c r="F11" s="7" t="str">
        <f>VLOOKUP($B11,TURNUS!$A$3:$K$20,5,0)</f>
        <v xml:space="preserve"> </v>
      </c>
      <c r="G11" s="7" t="str">
        <f>VLOOKUP($B11,TURNUS!$A$3:$K$20,6,0)</f>
        <v xml:space="preserve"> </v>
      </c>
      <c r="H11" s="7"/>
      <c r="I11" s="7" t="str">
        <f>VLOOKUP($B11,TURNUS!$A$3:$K$20,8,0)</f>
        <v xml:space="preserve"> </v>
      </c>
      <c r="J11" s="7" t="str">
        <f>VLOOKUP($B11,TURNUS!$A$3:$K$20,9,0)</f>
        <v>X</v>
      </c>
      <c r="K11" s="7" t="str">
        <f>VLOOKUP($B11,TURNUS!$A$3:$K$20,10,0)</f>
        <v xml:space="preserve"> </v>
      </c>
      <c r="L11" s="7" t="str">
        <f>VLOOKUP($B11,TURNUS!$A$3:$K$20,11,0)</f>
        <v xml:space="preserve"> </v>
      </c>
    </row>
    <row r="12" spans="1:12" s="5" customFormat="1" ht="30" customHeight="1" x14ac:dyDescent="0.2">
      <c r="A12" s="12" t="s">
        <v>22</v>
      </c>
      <c r="B12" s="13" t="s">
        <v>14</v>
      </c>
      <c r="C12" s="8" t="str">
        <f>VLOOKUP(B12,TURNUS!$A$3:$C$20,2,0)</f>
        <v>1 x monatlich</v>
      </c>
      <c r="D12" s="7">
        <f>VLOOKUP(B12,TURNUS!$A$3:$C$20,3,0)</f>
        <v>12</v>
      </c>
      <c r="E12" s="7">
        <f>VLOOKUP($B12,TURNUS!$A$3:$D$20,4,0)</f>
        <v>1</v>
      </c>
      <c r="F12" s="7" t="str">
        <f>VLOOKUP($B12,TURNUS!$A$3:$K$20,5,0)</f>
        <v xml:space="preserve"> </v>
      </c>
      <c r="G12" s="7" t="str">
        <f>VLOOKUP($B12,TURNUS!$A$3:$K$20,6,0)</f>
        <v xml:space="preserve"> </v>
      </c>
      <c r="H12" s="7" t="str">
        <f>VLOOKUP($B12,TURNUS!$A$3:$K$20,7,0)</f>
        <v>X</v>
      </c>
      <c r="I12" s="7" t="str">
        <f>VLOOKUP($B12,TURNUS!$A$3:$K$20,8,0)</f>
        <v xml:space="preserve"> </v>
      </c>
      <c r="J12" s="7" t="str">
        <f>VLOOKUP($B12,TURNUS!$A$3:$K$20,9,0)</f>
        <v xml:space="preserve"> </v>
      </c>
      <c r="K12" s="7" t="str">
        <f>VLOOKUP($B12,TURNUS!$A$3:$K$20,10,0)</f>
        <v xml:space="preserve"> </v>
      </c>
      <c r="L12" s="7" t="str">
        <f>VLOOKUP($B12,TURNUS!$A$3:$K$20,11,0)</f>
        <v xml:space="preserve"> </v>
      </c>
    </row>
    <row r="13" spans="1:12" s="5" customFormat="1" ht="30" customHeight="1" x14ac:dyDescent="0.2">
      <c r="A13" s="61" t="s">
        <v>149</v>
      </c>
      <c r="B13" s="62">
        <v>5</v>
      </c>
      <c r="C13" s="60" t="str">
        <f>VLOOKUP(B13,TURNUS!$A$3:$C$20,2,0)</f>
        <v>5 x wöchentlich</v>
      </c>
      <c r="D13" s="7">
        <f>VLOOKUP(B13,TURNUS!$A$3:$C$20,3,0)</f>
        <v>250</v>
      </c>
      <c r="E13" s="7">
        <f>VLOOKUP($B13,TURNUS!$A$3:$D$20,4,0)</f>
        <v>1</v>
      </c>
      <c r="F13" s="7" t="str">
        <f>VLOOKUP($B13,TURNUS!$A$3:$K$20,5,0)</f>
        <v>X</v>
      </c>
      <c r="G13" s="7" t="str">
        <f>VLOOKUP($B13,TURNUS!$A$3:$K$20,6,0)</f>
        <v>X</v>
      </c>
      <c r="H13" s="7" t="str">
        <f>VLOOKUP($B13,TURNUS!$A$3:$K$20,7,0)</f>
        <v>X</v>
      </c>
      <c r="I13" s="7" t="str">
        <f>VLOOKUP($B13,TURNUS!$A$3:$K$20,8,0)</f>
        <v>X</v>
      </c>
      <c r="J13" s="7" t="str">
        <f>VLOOKUP($B13,TURNUS!$A$3:$K$20,9,0)</f>
        <v>X</v>
      </c>
      <c r="K13" s="7" t="str">
        <f>VLOOKUP($B13,TURNUS!$A$3:$K$20,10,0)</f>
        <v xml:space="preserve"> </v>
      </c>
      <c r="L13" s="7" t="str">
        <f>VLOOKUP($B13,TURNUS!$A$3:$K$20,11,0)</f>
        <v xml:space="preserve"> </v>
      </c>
    </row>
    <row r="14" spans="1:12" s="5" customFormat="1" ht="30" customHeight="1" x14ac:dyDescent="0.2">
      <c r="A14" s="12" t="s">
        <v>41</v>
      </c>
      <c r="B14" s="13">
        <v>5</v>
      </c>
      <c r="C14" s="8" t="str">
        <f>VLOOKUP(B14,TURNUS!$A$3:$C$20,2,0)</f>
        <v>5 x wöchentlich</v>
      </c>
      <c r="D14" s="7">
        <f>VLOOKUP(B14,TURNUS!$A$3:$C$20,3,0)</f>
        <v>250</v>
      </c>
      <c r="E14" s="7">
        <f>VLOOKUP($B14,TURNUS!$A$3:$D$20,4,0)</f>
        <v>1</v>
      </c>
      <c r="F14" s="7" t="str">
        <f>VLOOKUP($B14,TURNUS!$A$3:$K$20,5,0)</f>
        <v>X</v>
      </c>
      <c r="G14" s="7" t="str">
        <f>VLOOKUP($B14,TURNUS!$A$3:$K$20,6,0)</f>
        <v>X</v>
      </c>
      <c r="H14" s="7" t="str">
        <f>VLOOKUP($B14,TURNUS!$A$3:$K$20,7,0)</f>
        <v>X</v>
      </c>
      <c r="I14" s="7" t="str">
        <f>VLOOKUP($B14,TURNUS!$A$3:$K$20,8,0)</f>
        <v>X</v>
      </c>
      <c r="J14" s="7" t="str">
        <f>VLOOKUP($B14,TURNUS!$A$3:$K$20,9,0)</f>
        <v>X</v>
      </c>
      <c r="K14" s="7" t="str">
        <f>VLOOKUP($B14,TURNUS!$A$3:$K$20,10,0)</f>
        <v xml:space="preserve"> </v>
      </c>
      <c r="L14" s="7" t="str">
        <f>VLOOKUP($B14,TURNUS!$A$3:$K$20,11,0)</f>
        <v xml:space="preserve"> </v>
      </c>
    </row>
    <row r="15" spans="1:12" s="5" customFormat="1" ht="30" customHeight="1" x14ac:dyDescent="0.2">
      <c r="A15" s="12" t="s">
        <v>150</v>
      </c>
      <c r="B15" s="13">
        <v>5</v>
      </c>
      <c r="C15" s="8" t="str">
        <f>VLOOKUP(B15,TURNUS!$A$3:$C$20,2,0)</f>
        <v>5 x wöchentlich</v>
      </c>
      <c r="D15" s="7">
        <f>VLOOKUP(B15,TURNUS!$A$3:$C$20,3,0)</f>
        <v>250</v>
      </c>
      <c r="E15" s="7">
        <f>VLOOKUP($B15,TURNUS!$A$3:$D$20,4,0)</f>
        <v>1</v>
      </c>
      <c r="F15" s="7" t="str">
        <f>VLOOKUP($B15,TURNUS!$A$3:$K$20,5,0)</f>
        <v>X</v>
      </c>
      <c r="G15" s="7" t="str">
        <f>VLOOKUP($B15,TURNUS!$A$3:$K$20,6,0)</f>
        <v>X</v>
      </c>
      <c r="H15" s="7" t="str">
        <f>VLOOKUP($B15,TURNUS!$A$3:$K$20,7,0)</f>
        <v>X</v>
      </c>
      <c r="I15" s="7" t="str">
        <f>VLOOKUP($B15,TURNUS!$A$3:$K$20,8,0)</f>
        <v>X</v>
      </c>
      <c r="J15" s="7" t="str">
        <f>VLOOKUP($B15,TURNUS!$A$3:$K$20,9,0)</f>
        <v>X</v>
      </c>
      <c r="K15" s="7" t="str">
        <f>VLOOKUP($B15,TURNUS!$A$3:$K$20,10,0)</f>
        <v xml:space="preserve"> </v>
      </c>
      <c r="L15" s="7" t="str">
        <f>VLOOKUP($B15,TURNUS!$A$3:$K$20,11,0)</f>
        <v xml:space="preserve"> </v>
      </c>
    </row>
    <row r="16" spans="1:12" s="5" customFormat="1" ht="30" customHeight="1" x14ac:dyDescent="0.2">
      <c r="A16" s="6" t="s">
        <v>152</v>
      </c>
      <c r="B16" s="13">
        <v>5</v>
      </c>
      <c r="C16" s="8" t="str">
        <f>VLOOKUP(B16,TURNUS!$A$3:$C$20,2,0)</f>
        <v>5 x wöchentlich</v>
      </c>
      <c r="D16" s="7">
        <f>VLOOKUP(B16,TURNUS!$A$3:$C$20,3,0)</f>
        <v>250</v>
      </c>
      <c r="E16" s="7">
        <f>VLOOKUP($B16,TURNUS!$A$3:$D$20,4,0)</f>
        <v>1</v>
      </c>
      <c r="F16" s="7" t="str">
        <f>VLOOKUP($B16,TURNUS!$A$3:$K$20,5,0)</f>
        <v>X</v>
      </c>
      <c r="G16" s="7" t="str">
        <f>VLOOKUP($B16,TURNUS!$A$3:$K$20,6,0)</f>
        <v>X</v>
      </c>
      <c r="H16" s="7" t="str">
        <f>VLOOKUP($B16,TURNUS!$A$3:$K$20,7,0)</f>
        <v>X</v>
      </c>
      <c r="I16" s="7" t="str">
        <f>VLOOKUP($B16,TURNUS!$A$3:$K$20,8,0)</f>
        <v>X</v>
      </c>
      <c r="J16" s="7" t="str">
        <f>VLOOKUP($B16,TURNUS!$A$3:$K$20,9,0)</f>
        <v>X</v>
      </c>
      <c r="K16" s="7" t="str">
        <f>VLOOKUP($B16,TURNUS!$A$3:$K$20,10,0)</f>
        <v xml:space="preserve"> </v>
      </c>
      <c r="L16" s="7" t="str">
        <f>VLOOKUP($B16,TURNUS!$A$3:$K$20,11,0)</f>
        <v xml:space="preserve"> </v>
      </c>
    </row>
    <row r="17" spans="1:12" s="5" customFormat="1" ht="30" customHeight="1" x14ac:dyDescent="0.2">
      <c r="A17" s="12" t="s">
        <v>37</v>
      </c>
      <c r="B17" s="13">
        <v>5</v>
      </c>
      <c r="C17" s="8" t="str">
        <f>VLOOKUP(B17,TURNUS!$A$3:$C$20,2,0)</f>
        <v>5 x wöchentlich</v>
      </c>
      <c r="D17" s="7">
        <f>VLOOKUP(B17,TURNUS!$A$3:$C$20,3,0)</f>
        <v>250</v>
      </c>
      <c r="E17" s="7">
        <f>VLOOKUP($B17,TURNUS!$A$3:$D$20,4,0)</f>
        <v>1</v>
      </c>
      <c r="F17" s="7" t="str">
        <f>VLOOKUP($B17,TURNUS!$A$3:$K$20,5,0)</f>
        <v>X</v>
      </c>
      <c r="G17" s="7" t="str">
        <f>VLOOKUP($B17,TURNUS!$A$3:$K$20,6,0)</f>
        <v>X</v>
      </c>
      <c r="H17" s="7" t="str">
        <f>VLOOKUP($B17,TURNUS!$A$3:$K$20,7,0)</f>
        <v>X</v>
      </c>
      <c r="I17" s="7" t="str">
        <f>VLOOKUP($B17,TURNUS!$A$3:$K$20,8,0)</f>
        <v>X</v>
      </c>
      <c r="J17" s="7" t="str">
        <f>VLOOKUP($B17,TURNUS!$A$3:$K$20,9,0)</f>
        <v>X</v>
      </c>
      <c r="K17" s="7" t="str">
        <f>VLOOKUP($B17,TURNUS!$A$3:$K$20,10,0)</f>
        <v xml:space="preserve"> </v>
      </c>
      <c r="L17" s="7" t="str">
        <f>VLOOKUP($B17,TURNUS!$A$3:$K$20,11,0)</f>
        <v xml:space="preserve"> </v>
      </c>
    </row>
    <row r="18" spans="1:12" s="5" customFormat="1" ht="30" customHeight="1" x14ac:dyDescent="0.2">
      <c r="A18" s="12" t="s">
        <v>38</v>
      </c>
      <c r="B18" s="13">
        <v>5</v>
      </c>
      <c r="C18" s="8" t="str">
        <f>VLOOKUP(B18,TURNUS!$A$3:$C$20,2,0)</f>
        <v>5 x wöchentlich</v>
      </c>
      <c r="D18" s="7">
        <f>VLOOKUP(B18,TURNUS!$A$3:$C$20,3,0)</f>
        <v>250</v>
      </c>
      <c r="E18" s="7">
        <f>VLOOKUP($B18,TURNUS!$A$3:$D$20,4,0)</f>
        <v>1</v>
      </c>
      <c r="F18" s="7" t="str">
        <f>VLOOKUP($B18,TURNUS!$A$3:$K$20,5,0)</f>
        <v>X</v>
      </c>
      <c r="G18" s="7" t="str">
        <f>VLOOKUP($B18,TURNUS!$A$3:$K$20,6,0)</f>
        <v>X</v>
      </c>
      <c r="H18" s="7" t="str">
        <f>VLOOKUP($B18,TURNUS!$A$3:$K$20,7,0)</f>
        <v>X</v>
      </c>
      <c r="I18" s="7" t="str">
        <f>VLOOKUP($B18,TURNUS!$A$3:$K$20,8,0)</f>
        <v>X</v>
      </c>
      <c r="J18" s="7" t="str">
        <f>VLOOKUP($B18,TURNUS!$A$3:$K$20,9,0)</f>
        <v>X</v>
      </c>
      <c r="K18" s="7" t="str">
        <f>VLOOKUP($B18,TURNUS!$A$3:$K$20,10,0)</f>
        <v xml:space="preserve"> </v>
      </c>
      <c r="L18" s="7" t="str">
        <f>VLOOKUP($B18,TURNUS!$A$3:$K$20,11,0)</f>
        <v xml:space="preserve"> </v>
      </c>
    </row>
    <row r="19" spans="1:12" s="5" customFormat="1" ht="30" customHeight="1" x14ac:dyDescent="0.2">
      <c r="A19" s="12" t="s">
        <v>39</v>
      </c>
      <c r="B19" s="13">
        <v>5</v>
      </c>
      <c r="C19" s="8" t="str">
        <f>VLOOKUP(B19,TURNUS!$A$3:$C$20,2,0)</f>
        <v>5 x wöchentlich</v>
      </c>
      <c r="D19" s="7">
        <f>VLOOKUP(B19,TURNUS!$A$3:$C$20,3,0)</f>
        <v>250</v>
      </c>
      <c r="E19" s="7">
        <f>VLOOKUP($B19,TURNUS!$A$3:$D$20,4,0)</f>
        <v>1</v>
      </c>
      <c r="F19" s="7" t="str">
        <f>VLOOKUP($B19,TURNUS!$A$3:$K$20,5,0)</f>
        <v>X</v>
      </c>
      <c r="G19" s="7" t="str">
        <f>VLOOKUP($B19,TURNUS!$A$3:$K$20,6,0)</f>
        <v>X</v>
      </c>
      <c r="H19" s="7" t="str">
        <f>VLOOKUP($B19,TURNUS!$A$3:$K$20,7,0)</f>
        <v>X</v>
      </c>
      <c r="I19" s="7" t="str">
        <f>VLOOKUP($B19,TURNUS!$A$3:$K$20,8,0)</f>
        <v>X</v>
      </c>
      <c r="J19" s="7" t="str">
        <f>VLOOKUP($B19,TURNUS!$A$3:$K$20,9,0)</f>
        <v>X</v>
      </c>
      <c r="K19" s="7" t="str">
        <f>VLOOKUP($B19,TURNUS!$A$3:$K$20,10,0)</f>
        <v xml:space="preserve"> </v>
      </c>
      <c r="L19" s="7" t="str">
        <f>VLOOKUP($B19,TURNUS!$A$3:$K$20,11,0)</f>
        <v xml:space="preserve"> </v>
      </c>
    </row>
    <row r="20" spans="1:12" s="5" customFormat="1" ht="30" customHeight="1" x14ac:dyDescent="0.2">
      <c r="A20" s="12" t="s">
        <v>40</v>
      </c>
      <c r="B20" s="13">
        <v>5</v>
      </c>
      <c r="C20" s="8" t="str">
        <f>VLOOKUP(B20,TURNUS!$A$3:$C$20,2,0)</f>
        <v>5 x wöchentlich</v>
      </c>
      <c r="D20" s="7">
        <f>VLOOKUP(B20,TURNUS!$A$3:$C$20,3,0)</f>
        <v>250</v>
      </c>
      <c r="E20" s="7">
        <f>VLOOKUP($B20,TURNUS!$A$3:$D$20,4,0)</f>
        <v>1</v>
      </c>
      <c r="F20" s="7" t="str">
        <f>VLOOKUP($B20,TURNUS!$A$3:$K$20,5,0)</f>
        <v>X</v>
      </c>
      <c r="G20" s="7" t="str">
        <f>VLOOKUP($B20,TURNUS!$A$3:$K$20,6,0)</f>
        <v>X</v>
      </c>
      <c r="H20" s="7" t="str">
        <f>VLOOKUP($B20,TURNUS!$A$3:$K$20,7,0)</f>
        <v>X</v>
      </c>
      <c r="I20" s="7" t="str">
        <f>VLOOKUP($B20,TURNUS!$A$3:$K$20,8,0)</f>
        <v>X</v>
      </c>
      <c r="J20" s="7" t="str">
        <f>VLOOKUP($B20,TURNUS!$A$3:$K$20,9,0)</f>
        <v>X</v>
      </c>
      <c r="K20" s="7" t="str">
        <f>VLOOKUP($B20,TURNUS!$A$3:$K$20,10,0)</f>
        <v xml:space="preserve"> </v>
      </c>
      <c r="L20" s="7" t="str">
        <f>VLOOKUP($B20,TURNUS!$A$3:$K$20,11,0)</f>
        <v xml:space="preserve"> </v>
      </c>
    </row>
    <row r="21" spans="1:12" s="5" customFormat="1" ht="30" customHeight="1" x14ac:dyDescent="0.2">
      <c r="A21" s="12" t="s">
        <v>154</v>
      </c>
      <c r="B21" s="13">
        <v>5</v>
      </c>
      <c r="C21" s="8" t="str">
        <f>VLOOKUP(B21,TURNUS!$A$3:$C$20,2,0)</f>
        <v>5 x wöchentlich</v>
      </c>
      <c r="D21" s="7">
        <f>VLOOKUP(B21,TURNUS!$A$3:$C$20,3,0)</f>
        <v>250</v>
      </c>
      <c r="E21" s="7">
        <f>VLOOKUP($B21,TURNUS!$A$3:$D$20,4,0)</f>
        <v>1</v>
      </c>
      <c r="F21" s="7" t="str">
        <f>VLOOKUP($B21,TURNUS!$A$3:$K$20,5,0)</f>
        <v>X</v>
      </c>
      <c r="G21" s="7" t="str">
        <f>VLOOKUP($B21,TURNUS!$A$3:$K$20,6,0)</f>
        <v>X</v>
      </c>
      <c r="H21" s="7" t="str">
        <f>VLOOKUP($B21,TURNUS!$A$3:$K$20,7,0)</f>
        <v>X</v>
      </c>
      <c r="I21" s="7" t="str">
        <f>VLOOKUP($B21,TURNUS!$A$3:$K$20,8,0)</f>
        <v>X</v>
      </c>
      <c r="J21" s="7" t="str">
        <f>VLOOKUP($B21,TURNUS!$A$3:$K$20,9,0)</f>
        <v>X</v>
      </c>
      <c r="K21" s="7" t="str">
        <f>VLOOKUP($B21,TURNUS!$A$3:$K$20,10,0)</f>
        <v xml:space="preserve"> </v>
      </c>
      <c r="L21" s="7" t="str">
        <f>VLOOKUP($B21,TURNUS!$A$3:$K$20,11,0)</f>
        <v xml:space="preserve"> </v>
      </c>
    </row>
    <row r="22" spans="1:12" s="5" customFormat="1" ht="30" customHeight="1" x14ac:dyDescent="0.2">
      <c r="A22" s="12" t="s">
        <v>155</v>
      </c>
      <c r="B22" s="13">
        <v>5</v>
      </c>
      <c r="C22" s="8" t="str">
        <f>VLOOKUP(B22,TURNUS!$A$3:$C$20,2,0)</f>
        <v>5 x wöchentlich</v>
      </c>
      <c r="D22" s="7">
        <f>VLOOKUP(B22,TURNUS!$A$3:$C$20,3,0)</f>
        <v>250</v>
      </c>
      <c r="E22" s="7">
        <f>VLOOKUP($B22,TURNUS!$A$3:$D$20,4,0)</f>
        <v>1</v>
      </c>
      <c r="F22" s="7" t="str">
        <f>VLOOKUP($B22,TURNUS!$A$3:$K$20,5,0)</f>
        <v>X</v>
      </c>
      <c r="G22" s="7" t="str">
        <f>VLOOKUP($B22,TURNUS!$A$3:$K$20,6,0)</f>
        <v>X</v>
      </c>
      <c r="H22" s="7" t="str">
        <f>VLOOKUP($B22,TURNUS!$A$3:$K$20,7,0)</f>
        <v>X</v>
      </c>
      <c r="I22" s="7" t="str">
        <f>VLOOKUP($B22,TURNUS!$A$3:$K$20,8,0)</f>
        <v>X</v>
      </c>
      <c r="J22" s="7" t="str">
        <f>VLOOKUP($B22,TURNUS!$A$3:$K$20,9,0)</f>
        <v>X</v>
      </c>
      <c r="K22" s="7" t="str">
        <f>VLOOKUP($B22,TURNUS!$A$3:$K$20,10,0)</f>
        <v xml:space="preserve"> </v>
      </c>
      <c r="L22" s="7" t="str">
        <f>VLOOKUP($B22,TURNUS!$A$3:$K$20,11,0)</f>
        <v xml:space="preserve"> </v>
      </c>
    </row>
    <row r="23" spans="1:12" s="5" customFormat="1" ht="30" customHeight="1" x14ac:dyDescent="0.2">
      <c r="A23" s="12" t="s">
        <v>156</v>
      </c>
      <c r="B23" s="13">
        <v>5</v>
      </c>
      <c r="C23" s="8" t="str">
        <f>VLOOKUP(B23,TURNUS!$A$3:$C$20,2,0)</f>
        <v>5 x wöchentlich</v>
      </c>
      <c r="D23" s="7">
        <f>VLOOKUP(B23,TURNUS!$A$3:$C$20,3,0)</f>
        <v>250</v>
      </c>
      <c r="E23" s="7">
        <f>VLOOKUP($B23,TURNUS!$A$3:$D$20,4,0)</f>
        <v>1</v>
      </c>
      <c r="F23" s="7" t="str">
        <f>VLOOKUP($B23,TURNUS!$A$3:$K$20,5,0)</f>
        <v>X</v>
      </c>
      <c r="G23" s="7" t="str">
        <f>VLOOKUP($B23,TURNUS!$A$3:$K$20,6,0)</f>
        <v>X</v>
      </c>
      <c r="H23" s="7" t="str">
        <f>VLOOKUP($B23,TURNUS!$A$3:$K$20,7,0)</f>
        <v>X</v>
      </c>
      <c r="I23" s="7" t="str">
        <f>VLOOKUP($B23,TURNUS!$A$3:$K$20,8,0)</f>
        <v>X</v>
      </c>
      <c r="J23" s="7" t="str">
        <f>VLOOKUP($B23,TURNUS!$A$3:$K$20,9,0)</f>
        <v>X</v>
      </c>
      <c r="K23" s="7" t="str">
        <f>VLOOKUP($B23,TURNUS!$A$3:$K$20,10,0)</f>
        <v xml:space="preserve"> </v>
      </c>
      <c r="L23" s="7" t="str">
        <f>VLOOKUP($B23,TURNUS!$A$3:$K$20,11,0)</f>
        <v xml:space="preserve"> </v>
      </c>
    </row>
    <row r="24" spans="1:12" s="5" customFormat="1" ht="30" customHeight="1" x14ac:dyDescent="0.2">
      <c r="A24" s="12" t="s">
        <v>157</v>
      </c>
      <c r="B24" s="13">
        <v>5</v>
      </c>
      <c r="C24" s="8" t="str">
        <f>VLOOKUP(B24,TURNUS!$A$3:$C$20,2,0)</f>
        <v>5 x wöchentlich</v>
      </c>
      <c r="D24" s="7">
        <f>VLOOKUP(B24,TURNUS!$A$3:$C$20,3,0)</f>
        <v>250</v>
      </c>
      <c r="E24" s="7">
        <v>0</v>
      </c>
      <c r="F24" s="7" t="str">
        <f>VLOOKUP($B24,TURNUS!$A$3:$K$20,5,0)</f>
        <v>X</v>
      </c>
      <c r="G24" s="7" t="str">
        <f>VLOOKUP($B24,TURNUS!$A$3:$K$20,6,0)</f>
        <v>X</v>
      </c>
      <c r="H24" s="7" t="str">
        <f>VLOOKUP($B24,TURNUS!$A$3:$K$20,7,0)</f>
        <v>X</v>
      </c>
      <c r="I24" s="7" t="str">
        <f>VLOOKUP($B24,TURNUS!$A$3:$K$20,8,0)</f>
        <v>X</v>
      </c>
      <c r="J24" s="7" t="str">
        <f>VLOOKUP($B24,TURNUS!$A$3:$K$20,9,0)</f>
        <v>X</v>
      </c>
      <c r="K24" s="7"/>
      <c r="L24" s="7"/>
    </row>
    <row r="25" spans="1:12" s="5" customFormat="1" ht="30" customHeight="1" x14ac:dyDescent="0.2">
      <c r="A25" s="12" t="s">
        <v>174</v>
      </c>
      <c r="B25" s="13">
        <v>5</v>
      </c>
      <c r="C25" s="8" t="str">
        <f>VLOOKUP(B25,TURNUS!$A$3:$C$20,2,0)</f>
        <v>5 x wöchentlich</v>
      </c>
      <c r="D25" s="7">
        <f>VLOOKUP(B25,TURNUS!$A$3:$C$20,3,0)</f>
        <v>250</v>
      </c>
      <c r="E25" s="7">
        <v>1</v>
      </c>
      <c r="F25" s="7" t="str">
        <f>VLOOKUP($B25,TURNUS!$A$3:$K$20,5,0)</f>
        <v>X</v>
      </c>
      <c r="G25" s="7" t="str">
        <f>VLOOKUP($B25,TURNUS!$A$3:$K$20,6,0)</f>
        <v>X</v>
      </c>
      <c r="H25" s="7" t="str">
        <f>VLOOKUP($B25,TURNUS!$A$3:$K$20,7,0)</f>
        <v>X</v>
      </c>
      <c r="I25" s="7" t="str">
        <f>VLOOKUP($B25,TURNUS!$A$3:$K$20,8,0)</f>
        <v>X</v>
      </c>
      <c r="J25" s="7" t="str">
        <f>VLOOKUP($B25,TURNUS!$A$3:$K$20,9,0)</f>
        <v>X</v>
      </c>
      <c r="K25" s="7"/>
      <c r="L25" s="7"/>
    </row>
    <row r="26" spans="1:12" s="5" customFormat="1" ht="30" customHeight="1" x14ac:dyDescent="0.2">
      <c r="A26" s="12" t="s">
        <v>175</v>
      </c>
      <c r="B26" s="13">
        <v>1</v>
      </c>
      <c r="C26" s="8" t="str">
        <f>VLOOKUP(B26,TURNUS!$A$3:$C$20,2,0)</f>
        <v>1 x wöchentlich</v>
      </c>
      <c r="D26" s="7">
        <f>VLOOKUP(B26,TURNUS!$A$3:$C$20,3,0)</f>
        <v>52</v>
      </c>
      <c r="E26" s="7">
        <v>1</v>
      </c>
      <c r="F26" s="7" t="str">
        <f>VLOOKUP($B26,TURNUS!$A$3:$K$20,5,0)</f>
        <v xml:space="preserve"> </v>
      </c>
      <c r="G26" s="7" t="str">
        <f>VLOOKUP($B26,TURNUS!$A$3:$K$20,6,0)</f>
        <v xml:space="preserve"> </v>
      </c>
      <c r="H26" s="7"/>
      <c r="I26" s="7" t="str">
        <f>VLOOKUP($B26,TURNUS!$A$3:$K$20,8,0)</f>
        <v xml:space="preserve"> </v>
      </c>
      <c r="J26" s="7" t="str">
        <f>VLOOKUP($B26,TURNUS!$A$3:$K$20,9,0)</f>
        <v>X</v>
      </c>
      <c r="K26" s="7"/>
      <c r="L26" s="7"/>
    </row>
    <row r="27" spans="1:12" s="5" customFormat="1" ht="30" customHeight="1" x14ac:dyDescent="0.2">
      <c r="A27" s="3"/>
      <c r="B27" s="4"/>
      <c r="C27" s="52"/>
      <c r="D27" s="9"/>
      <c r="E27" s="9"/>
      <c r="F27" s="9"/>
      <c r="G27" s="9"/>
      <c r="H27" s="9"/>
      <c r="I27" s="9"/>
      <c r="J27" s="9"/>
      <c r="K27" s="9"/>
      <c r="L27" s="9"/>
    </row>
    <row r="28" spans="1:12" s="5" customFormat="1" ht="30" customHeight="1" x14ac:dyDescent="0.2">
      <c r="A28" s="12" t="s">
        <v>159</v>
      </c>
      <c r="B28" s="13" t="s">
        <v>42</v>
      </c>
      <c r="C28" s="8" t="s">
        <v>63</v>
      </c>
      <c r="D28" s="7">
        <f>VLOOKUP(B28,TURNUS!$A$3:$C$20,3,0)</f>
        <v>0</v>
      </c>
      <c r="E28" s="7">
        <f>VLOOKUP($B28,TURNUS!$A$3:$D$20,4,0)</f>
        <v>1</v>
      </c>
      <c r="F28" s="7"/>
      <c r="G28" s="7"/>
      <c r="H28" s="7"/>
      <c r="I28" s="7"/>
      <c r="J28" s="7"/>
      <c r="K28" s="7"/>
      <c r="L28" s="7"/>
    </row>
    <row r="29" spans="1:12" s="5" customFormat="1" ht="30" customHeight="1" x14ac:dyDescent="0.2">
      <c r="A29" s="12" t="s">
        <v>43</v>
      </c>
      <c r="B29" s="13" t="s">
        <v>42</v>
      </c>
      <c r="C29" s="8" t="s">
        <v>63</v>
      </c>
      <c r="D29" s="7">
        <f>VLOOKUP(B29,TURNUS!$A$3:$C$20,3,0)</f>
        <v>0</v>
      </c>
      <c r="E29" s="7">
        <f>VLOOKUP($B29,TURNUS!$A$3:$D$20,4,0)</f>
        <v>1</v>
      </c>
      <c r="F29" s="7"/>
      <c r="G29" s="7"/>
      <c r="H29" s="7"/>
      <c r="I29" s="7"/>
      <c r="J29" s="7"/>
      <c r="K29" s="7"/>
      <c r="L29" s="7"/>
    </row>
  </sheetData>
  <sheetProtection algorithmName="SHA-512" hashValue="vhTIs+y+kMjz097HSQoR5ormnh8fANBxEwCsnFl4CTbVD4ffM6G7KD3TC2Fm4DWf7FI5yHYC5YZPnaQ5AAL8TA==" saltValue="hjzq4pHtS4QuYP618FVptA==" spinCount="100000" sheet="1" objects="1" scenarios="1"/>
  <autoFilter ref="A5:C27" xr:uid="{00000000-0009-0000-0000-000003000000}"/>
  <mergeCells count="1">
    <mergeCell ref="B1:L3"/>
  </mergeCells>
  <conditionalFormatting sqref="B6:B26">
    <cfRule type="cellIs" dxfId="43" priority="1" operator="lessThan">
      <formula>0.1</formula>
    </cfRule>
    <cfRule type="cellIs" dxfId="42" priority="2" operator="greaterThan">
      <formula>0</formula>
    </cfRule>
  </conditionalFormatting>
  <conditionalFormatting sqref="B28:B29">
    <cfRule type="cellIs" dxfId="41" priority="5" operator="lessThan">
      <formula>0.1</formula>
    </cfRule>
    <cfRule type="cellIs" dxfId="40" priority="6"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7"/>
  <sheetViews>
    <sheetView zoomScaleNormal="100" workbookViewId="0"/>
  </sheetViews>
  <sheetFormatPr baseColWidth="10" defaultColWidth="11.25" defaultRowHeight="14.25" x14ac:dyDescent="0.2"/>
  <cols>
    <col min="1" max="1" width="60.625" style="15" customWidth="1"/>
    <col min="2" max="2" width="6.625" style="14" bestFit="1" customWidth="1"/>
    <col min="3" max="3" width="18.875" style="14" bestFit="1" customWidth="1"/>
    <col min="4" max="4" width="9.75" bestFit="1" customWidth="1"/>
    <col min="5" max="5" width="6.875" bestFit="1" customWidth="1"/>
    <col min="6" max="12" width="3.25" customWidth="1"/>
    <col min="13" max="16384" width="11.25" style="14"/>
  </cols>
  <sheetData>
    <row r="1" spans="1:12" s="5" customFormat="1" ht="30" customHeight="1" x14ac:dyDescent="0.2">
      <c r="A1" s="63" t="s">
        <v>120</v>
      </c>
      <c r="B1" s="67" t="s">
        <v>176</v>
      </c>
      <c r="C1" s="67"/>
      <c r="D1" s="67"/>
      <c r="E1" s="67"/>
      <c r="F1" s="67"/>
      <c r="G1" s="67"/>
      <c r="H1" s="67"/>
      <c r="I1" s="67"/>
      <c r="J1" s="67"/>
      <c r="K1" s="67"/>
      <c r="L1" s="68"/>
    </row>
    <row r="2" spans="1:12" s="5" customFormat="1" ht="30" customHeight="1" x14ac:dyDescent="0.2">
      <c r="A2" s="27"/>
      <c r="B2" s="69"/>
      <c r="C2" s="69"/>
      <c r="D2" s="69"/>
      <c r="E2" s="69"/>
      <c r="F2" s="69"/>
      <c r="G2" s="69"/>
      <c r="H2" s="69"/>
      <c r="I2" s="69"/>
      <c r="J2" s="69"/>
      <c r="K2" s="69"/>
      <c r="L2" s="70"/>
    </row>
    <row r="3" spans="1:12" s="5" customFormat="1" ht="30" customHeight="1" x14ac:dyDescent="0.2">
      <c r="A3" s="28"/>
      <c r="B3" s="71"/>
      <c r="C3" s="71"/>
      <c r="D3" s="71"/>
      <c r="E3" s="71"/>
      <c r="F3" s="71"/>
      <c r="G3" s="71"/>
      <c r="H3" s="71"/>
      <c r="I3" s="71"/>
      <c r="J3" s="71"/>
      <c r="K3" s="71"/>
      <c r="L3" s="72"/>
    </row>
    <row r="4" spans="1:12" s="5" customFormat="1" x14ac:dyDescent="0.2">
      <c r="A4" s="11"/>
      <c r="D4" s="1"/>
      <c r="E4" s="1"/>
      <c r="F4" s="1"/>
      <c r="G4" s="1"/>
      <c r="H4" s="1"/>
      <c r="I4" s="1"/>
      <c r="J4" s="1"/>
      <c r="K4" s="1"/>
      <c r="L4" s="1"/>
    </row>
    <row r="5" spans="1:12" s="5" customFormat="1" ht="30" customHeight="1" x14ac:dyDescent="0.2">
      <c r="A5" s="3" t="s">
        <v>1</v>
      </c>
      <c r="B5" s="4" t="s">
        <v>2</v>
      </c>
      <c r="C5" s="4" t="s">
        <v>3</v>
      </c>
      <c r="D5" s="4" t="s">
        <v>4</v>
      </c>
      <c r="E5" s="4" t="s">
        <v>5</v>
      </c>
      <c r="F5" s="4" t="s">
        <v>6</v>
      </c>
      <c r="G5" s="4" t="s">
        <v>7</v>
      </c>
      <c r="H5" s="4" t="s">
        <v>8</v>
      </c>
      <c r="I5" s="4" t="s">
        <v>9</v>
      </c>
      <c r="J5" s="4" t="s">
        <v>10</v>
      </c>
      <c r="K5" s="4" t="s">
        <v>11</v>
      </c>
      <c r="L5" s="4" t="s">
        <v>12</v>
      </c>
    </row>
    <row r="6" spans="1:12" s="5" customFormat="1" ht="30" customHeight="1" x14ac:dyDescent="0.2">
      <c r="A6" s="12" t="s">
        <v>128</v>
      </c>
      <c r="B6" s="13">
        <v>5</v>
      </c>
      <c r="C6" s="8" t="str">
        <f>VLOOKUP(B6,TURNUS!$A$3:$C$20,2,0)</f>
        <v>5 x wöchentlich</v>
      </c>
      <c r="D6" s="7">
        <f>VLOOKUP(B6,TURNUS!$A$3:$C$20,3,0)</f>
        <v>250</v>
      </c>
      <c r="E6" s="7">
        <f>VLOOKUP($B6,TURNUS!$A$3:$D$20,4,0)</f>
        <v>1</v>
      </c>
      <c r="F6" s="7" t="str">
        <f>VLOOKUP($B6,TURNUS!$A$3:$K$20,5,0)</f>
        <v>X</v>
      </c>
      <c r="G6" s="7" t="str">
        <f>VLOOKUP($B6,TURNUS!$A$3:$K$20,6,0)</f>
        <v>X</v>
      </c>
      <c r="H6" s="7" t="str">
        <f>VLOOKUP($B6,TURNUS!$A$3:$K$20,7,0)</f>
        <v>X</v>
      </c>
      <c r="I6" s="7" t="str">
        <f>VLOOKUP($B6,TURNUS!$A$3:$K$20,8,0)</f>
        <v>X</v>
      </c>
      <c r="J6" s="7" t="str">
        <f>VLOOKUP($B6,TURNUS!$A$3:$K$20,9,0)</f>
        <v>X</v>
      </c>
      <c r="K6" s="7" t="str">
        <f>VLOOKUP($B6,TURNUS!$A$3:$K$20,10,0)</f>
        <v xml:space="preserve"> </v>
      </c>
      <c r="L6" s="7" t="str">
        <f>VLOOKUP($B6,TURNUS!$A$3:$K$20,11,0)</f>
        <v xml:space="preserve"> </v>
      </c>
    </row>
    <row r="7" spans="1:12" s="5" customFormat="1" ht="30" customHeight="1" x14ac:dyDescent="0.2">
      <c r="A7" s="12" t="s">
        <v>129</v>
      </c>
      <c r="B7" s="13">
        <v>1</v>
      </c>
      <c r="C7" s="8" t="str">
        <f>VLOOKUP(B7,TURNUS!$A$3:$C$20,2,0)</f>
        <v>1 x wöchentlich</v>
      </c>
      <c r="D7" s="7">
        <f>VLOOKUP(B7,TURNUS!$A$3:$C$20,3,0)</f>
        <v>52</v>
      </c>
      <c r="E7" s="7">
        <f>VLOOKUP($B7,TURNUS!$A$3:$D$20,4,0)</f>
        <v>1</v>
      </c>
      <c r="F7" s="7" t="str">
        <f>VLOOKUP($B7,TURNUS!$A$3:$K$20,5,0)</f>
        <v xml:space="preserve"> </v>
      </c>
      <c r="G7" s="7" t="str">
        <f>VLOOKUP($B7,TURNUS!$A$3:$K$20,6,0)</f>
        <v xml:space="preserve"> </v>
      </c>
      <c r="H7" s="7"/>
      <c r="I7" s="7" t="str">
        <f>VLOOKUP($B7,TURNUS!$A$3:$K$20,8,0)</f>
        <v xml:space="preserve"> </v>
      </c>
      <c r="J7" s="7" t="str">
        <f>VLOOKUP($B7,TURNUS!$A$3:$K$20,9,0)</f>
        <v>X</v>
      </c>
      <c r="K7" s="7" t="str">
        <f>VLOOKUP($B7,TURNUS!$A$3:$K$20,10,0)</f>
        <v xml:space="preserve"> </v>
      </c>
      <c r="L7" s="7" t="str">
        <f>VLOOKUP($B7,TURNUS!$A$3:$K$20,11,0)</f>
        <v xml:space="preserve"> </v>
      </c>
    </row>
    <row r="8" spans="1:12" s="5" customFormat="1" ht="30" customHeight="1" x14ac:dyDescent="0.2">
      <c r="A8" s="12" t="s">
        <v>130</v>
      </c>
      <c r="B8" s="13" t="s">
        <v>14</v>
      </c>
      <c r="C8" s="8" t="str">
        <f>VLOOKUP(B8,TURNUS!$A$3:$C$20,2,0)</f>
        <v>1 x monatlich</v>
      </c>
      <c r="D8" s="7">
        <f>VLOOKUP(B8,TURNUS!$A$3:$C$20,3,0)</f>
        <v>12</v>
      </c>
      <c r="E8" s="7">
        <f>VLOOKUP($B8,TURNUS!$A$3:$D$20,4,0)</f>
        <v>1</v>
      </c>
      <c r="F8" s="7" t="str">
        <f>VLOOKUP($B8,TURNUS!$A$3:$K$20,5,0)</f>
        <v xml:space="preserve"> </v>
      </c>
      <c r="G8" s="7" t="str">
        <f>VLOOKUP($B8,TURNUS!$A$3:$K$20,6,0)</f>
        <v xml:space="preserve"> </v>
      </c>
      <c r="H8" s="7" t="str">
        <f>VLOOKUP($B8,TURNUS!$A$3:$K$20,7,0)</f>
        <v>X</v>
      </c>
      <c r="I8" s="7" t="str">
        <f>VLOOKUP($B8,TURNUS!$A$3:$K$20,8,0)</f>
        <v xml:space="preserve"> </v>
      </c>
      <c r="J8" s="7" t="str">
        <f>VLOOKUP($B8,TURNUS!$A$3:$K$20,9,0)</f>
        <v xml:space="preserve"> </v>
      </c>
      <c r="K8" s="7" t="str">
        <f>VLOOKUP($B8,TURNUS!$A$3:$K$20,10,0)</f>
        <v xml:space="preserve"> </v>
      </c>
      <c r="L8" s="7" t="str">
        <f>VLOOKUP($B8,TURNUS!$A$3:$K$20,11,0)</f>
        <v xml:space="preserve"> </v>
      </c>
    </row>
    <row r="9" spans="1:12" s="5" customFormat="1" ht="30" customHeight="1" x14ac:dyDescent="0.2">
      <c r="A9" s="12" t="s">
        <v>121</v>
      </c>
      <c r="B9" s="13">
        <v>1</v>
      </c>
      <c r="C9" s="8" t="str">
        <f>VLOOKUP(B9,TURNUS!$A$3:$C$20,2,0)</f>
        <v>1 x wöchentlich</v>
      </c>
      <c r="D9" s="7">
        <f>VLOOKUP(B9,TURNUS!$A$3:$C$20,3,0)</f>
        <v>52</v>
      </c>
      <c r="E9" s="7">
        <f>VLOOKUP($B9,TURNUS!$A$3:$D$20,4,0)</f>
        <v>1</v>
      </c>
      <c r="F9" s="7" t="str">
        <f>VLOOKUP($B9,TURNUS!$A$3:$K$20,5,0)</f>
        <v xml:space="preserve"> </v>
      </c>
      <c r="G9" s="7" t="str">
        <f>VLOOKUP($B9,TURNUS!$A$3:$K$20,6,0)</f>
        <v xml:space="preserve"> </v>
      </c>
      <c r="H9" s="7"/>
      <c r="I9" s="7" t="str">
        <f>VLOOKUP($B9,TURNUS!$A$3:$K$20,8,0)</f>
        <v xml:space="preserve"> </v>
      </c>
      <c r="J9" s="7" t="str">
        <f>VLOOKUP($B9,TURNUS!$A$3:$K$20,9,0)</f>
        <v>X</v>
      </c>
      <c r="K9" s="7" t="str">
        <f>VLOOKUP($B9,TURNUS!$A$3:$K$20,10,0)</f>
        <v xml:space="preserve"> </v>
      </c>
      <c r="L9" s="7" t="str">
        <f>VLOOKUP($B9,TURNUS!$A$3:$K$20,11,0)</f>
        <v xml:space="preserve"> </v>
      </c>
    </row>
    <row r="10" spans="1:12" s="5" customFormat="1" ht="30" customHeight="1" x14ac:dyDescent="0.2">
      <c r="A10" s="12" t="s">
        <v>131</v>
      </c>
      <c r="B10" s="13">
        <v>5</v>
      </c>
      <c r="C10" s="8" t="str">
        <f>VLOOKUP(B10,TURNUS!$A$3:$C$20,2,0)</f>
        <v>5 x wöchentlich</v>
      </c>
      <c r="D10" s="7">
        <f>VLOOKUP(B10,TURNUS!$A$3:$C$20,3,0)</f>
        <v>250</v>
      </c>
      <c r="E10" s="7">
        <f>VLOOKUP($B10,TURNUS!$A$3:$D$20,4,0)</f>
        <v>1</v>
      </c>
      <c r="F10" s="7" t="str">
        <f>VLOOKUP($B10,TURNUS!$A$3:$K$20,5,0)</f>
        <v>X</v>
      </c>
      <c r="G10" s="7" t="str">
        <f>VLOOKUP($B10,TURNUS!$A$3:$K$20,6,0)</f>
        <v>X</v>
      </c>
      <c r="H10" s="7" t="str">
        <f>VLOOKUP($B10,TURNUS!$A$3:$K$20,7,0)</f>
        <v>X</v>
      </c>
      <c r="I10" s="7" t="str">
        <f>VLOOKUP($B10,TURNUS!$A$3:$K$20,8,0)</f>
        <v>X</v>
      </c>
      <c r="J10" s="7" t="str">
        <f>VLOOKUP($B10,TURNUS!$A$3:$K$20,9,0)</f>
        <v>X</v>
      </c>
      <c r="K10" s="7" t="str">
        <f>VLOOKUP($B10,TURNUS!$A$3:$K$20,10,0)</f>
        <v xml:space="preserve"> </v>
      </c>
      <c r="L10" s="7" t="str">
        <f>VLOOKUP($B10,TURNUS!$A$3:$K$20,11,0)</f>
        <v xml:space="preserve"> </v>
      </c>
    </row>
    <row r="11" spans="1:12" s="5" customFormat="1" ht="30" customHeight="1" x14ac:dyDescent="0.2">
      <c r="A11" s="12" t="s">
        <v>132</v>
      </c>
      <c r="B11" s="13" t="s">
        <v>17</v>
      </c>
      <c r="C11" s="8" t="str">
        <f>VLOOKUP(B11,TURNUS!$A$3:$C$20,2,0)</f>
        <v>2 x monatlich, 14-tägig</v>
      </c>
      <c r="D11" s="7">
        <f>VLOOKUP(B11,TURNUS!$A$3:$C$20,3,0)</f>
        <v>24</v>
      </c>
      <c r="E11" s="7">
        <f>VLOOKUP($B11,TURNUS!$A$3:$D$20,4,0)</f>
        <v>1</v>
      </c>
      <c r="F11" s="7" t="str">
        <f>VLOOKUP($B11,TURNUS!$A$3:$K$20,5,0)</f>
        <v xml:space="preserve"> </v>
      </c>
      <c r="G11" s="7" t="str">
        <f>VLOOKUP($B11,TURNUS!$A$3:$K$20,6,0)</f>
        <v xml:space="preserve"> </v>
      </c>
      <c r="H11" s="7" t="str">
        <f>VLOOKUP($B11,TURNUS!$A$3:$K$20,7,0)</f>
        <v>X</v>
      </c>
      <c r="I11" s="7" t="str">
        <f>VLOOKUP($B11,TURNUS!$A$3:$K$20,8,0)</f>
        <v xml:space="preserve"> </v>
      </c>
      <c r="J11" s="7" t="str">
        <f>VLOOKUP($B11,TURNUS!$A$3:$K$20,9,0)</f>
        <v xml:space="preserve"> </v>
      </c>
      <c r="K11" s="7" t="str">
        <f>VLOOKUP($B11,TURNUS!$A$3:$K$20,10,0)</f>
        <v xml:space="preserve"> </v>
      </c>
      <c r="L11" s="7" t="str">
        <f>VLOOKUP($B11,TURNUS!$A$3:$K$20,11,0)</f>
        <v xml:space="preserve"> </v>
      </c>
    </row>
    <row r="12" spans="1:12" s="5" customFormat="1" ht="30" customHeight="1" x14ac:dyDescent="0.2">
      <c r="A12" s="12" t="s">
        <v>122</v>
      </c>
      <c r="B12" s="13" t="s">
        <v>28</v>
      </c>
      <c r="C12" s="8" t="str">
        <f>VLOOKUP(B12,TURNUS!$A$3:$C$20,2,0)</f>
        <v>4 x jährlich</v>
      </c>
      <c r="D12" s="7">
        <f>VLOOKUP(B12,TURNUS!$A$3:$C$20,3,0)</f>
        <v>4</v>
      </c>
      <c r="E12" s="7">
        <f>VLOOKUP($B12,TURNUS!$A$3:$D$20,4,0)</f>
        <v>1</v>
      </c>
      <c r="F12" s="7" t="str">
        <f>VLOOKUP($B12,TURNUS!$A$3:$K$20,5,0)</f>
        <v xml:space="preserve"> </v>
      </c>
      <c r="G12" s="7" t="str">
        <f>VLOOKUP($B12,TURNUS!$A$3:$K$20,6,0)</f>
        <v xml:space="preserve"> </v>
      </c>
      <c r="H12" s="7" t="str">
        <f>VLOOKUP($B12,TURNUS!$A$3:$K$20,7,0)</f>
        <v>X</v>
      </c>
      <c r="I12" s="7" t="str">
        <f>VLOOKUP($B12,TURNUS!$A$3:$K$20,8,0)</f>
        <v xml:space="preserve"> </v>
      </c>
      <c r="J12" s="7" t="str">
        <f>VLOOKUP($B12,TURNUS!$A$3:$K$20,9,0)</f>
        <v xml:space="preserve"> </v>
      </c>
      <c r="K12" s="7" t="str">
        <f>VLOOKUP($B12,TURNUS!$A$3:$K$20,10,0)</f>
        <v xml:space="preserve"> </v>
      </c>
      <c r="L12" s="7" t="str">
        <f>VLOOKUP($B12,TURNUS!$A$3:$K$20,11,0)</f>
        <v xml:space="preserve"> </v>
      </c>
    </row>
    <row r="13" spans="1:12" s="5" customFormat="1" ht="30" customHeight="1" x14ac:dyDescent="0.2">
      <c r="A13" s="12" t="s">
        <v>123</v>
      </c>
      <c r="B13" s="13" t="s">
        <v>14</v>
      </c>
      <c r="C13" s="8" t="str">
        <f>VLOOKUP(B13,TURNUS!$A$3:$C$20,2,0)</f>
        <v>1 x monatlich</v>
      </c>
      <c r="D13" s="7">
        <f>VLOOKUP(B13,TURNUS!$A$3:$C$20,3,0)</f>
        <v>12</v>
      </c>
      <c r="E13" s="7">
        <f>VLOOKUP($B13,TURNUS!$A$3:$D$20,4,0)</f>
        <v>1</v>
      </c>
      <c r="F13" s="7" t="str">
        <f>VLOOKUP($B13,TURNUS!$A$3:$K$20,5,0)</f>
        <v xml:space="preserve"> </v>
      </c>
      <c r="G13" s="7" t="str">
        <f>VLOOKUP($B13,TURNUS!$A$3:$K$20,6,0)</f>
        <v xml:space="preserve"> </v>
      </c>
      <c r="H13" s="7" t="str">
        <f>VLOOKUP($B13,TURNUS!$A$3:$K$20,7,0)</f>
        <v>X</v>
      </c>
      <c r="I13" s="7" t="str">
        <f>VLOOKUP($B13,TURNUS!$A$3:$K$20,8,0)</f>
        <v xml:space="preserve"> </v>
      </c>
      <c r="J13" s="7" t="str">
        <f>VLOOKUP($B13,TURNUS!$A$3:$K$20,9,0)</f>
        <v xml:space="preserve"> </v>
      </c>
      <c r="K13" s="7" t="str">
        <f>VLOOKUP($B13,TURNUS!$A$3:$K$20,10,0)</f>
        <v xml:space="preserve"> </v>
      </c>
      <c r="L13" s="7" t="str">
        <f>VLOOKUP($B13,TURNUS!$A$3:$K$20,11,0)</f>
        <v xml:space="preserve"> </v>
      </c>
    </row>
    <row r="14" spans="1:12" s="5" customFormat="1" ht="30" customHeight="1" x14ac:dyDescent="0.2">
      <c r="A14" s="12" t="s">
        <v>133</v>
      </c>
      <c r="B14" s="13">
        <v>1</v>
      </c>
      <c r="C14" s="8" t="str">
        <f>VLOOKUP(B14,TURNUS!$A$3:$C$20,2,0)</f>
        <v>1 x wöchentlich</v>
      </c>
      <c r="D14" s="7">
        <f>VLOOKUP(B14,TURNUS!$A$3:$C$20,3,0)</f>
        <v>52</v>
      </c>
      <c r="E14" s="7">
        <f>VLOOKUP($B14,TURNUS!$A$3:$D$20,4,0)</f>
        <v>1</v>
      </c>
      <c r="F14" s="7" t="str">
        <f>VLOOKUP($B14,TURNUS!$A$3:$K$20,5,0)</f>
        <v xml:space="preserve"> </v>
      </c>
      <c r="G14" s="7" t="str">
        <f>VLOOKUP($B14,TURNUS!$A$3:$K$20,6,0)</f>
        <v xml:space="preserve"> </v>
      </c>
      <c r="H14" s="7"/>
      <c r="I14" s="7" t="str">
        <f>VLOOKUP($B14,TURNUS!$A$3:$K$20,8,0)</f>
        <v xml:space="preserve"> </v>
      </c>
      <c r="J14" s="7" t="str">
        <f>VLOOKUP($B14,TURNUS!$A$3:$K$20,9,0)</f>
        <v>X</v>
      </c>
      <c r="K14" s="7" t="str">
        <f>VLOOKUP($B14,TURNUS!$A$3:$K$20,10,0)</f>
        <v xml:space="preserve"> </v>
      </c>
      <c r="L14" s="7" t="str">
        <f>VLOOKUP($B14,TURNUS!$A$3:$K$20,11,0)</f>
        <v xml:space="preserve"> </v>
      </c>
    </row>
    <row r="15" spans="1:12" s="5" customFormat="1" ht="30" customHeight="1" x14ac:dyDescent="0.2">
      <c r="A15" s="12" t="s">
        <v>134</v>
      </c>
      <c r="B15" s="13">
        <v>5</v>
      </c>
      <c r="C15" s="8" t="str">
        <f>VLOOKUP(B15,TURNUS!$A$3:$C$20,2,0)</f>
        <v>5 x wöchentlich</v>
      </c>
      <c r="D15" s="7">
        <f>VLOOKUP(B15,TURNUS!$A$3:$C$20,3,0)</f>
        <v>250</v>
      </c>
      <c r="E15" s="7">
        <f>VLOOKUP($B15,TURNUS!$A$3:$D$20,4,0)</f>
        <v>1</v>
      </c>
      <c r="F15" s="7" t="str">
        <f>VLOOKUP($B15,TURNUS!$A$3:$K$20,5,0)</f>
        <v>X</v>
      </c>
      <c r="G15" s="7" t="str">
        <f>VLOOKUP($B15,TURNUS!$A$3:$K$20,6,0)</f>
        <v>X</v>
      </c>
      <c r="H15" s="7" t="str">
        <f>VLOOKUP($B15,TURNUS!$A$3:$K$20,7,0)</f>
        <v>X</v>
      </c>
      <c r="I15" s="7" t="str">
        <f>VLOOKUP($B15,TURNUS!$A$3:$K$20,8,0)</f>
        <v>X</v>
      </c>
      <c r="J15" s="7" t="str">
        <f>VLOOKUP($B15,TURNUS!$A$3:$K$20,9,0)</f>
        <v>X</v>
      </c>
      <c r="K15" s="7" t="str">
        <f>VLOOKUP($B15,TURNUS!$A$3:$K$20,10,0)</f>
        <v xml:space="preserve"> </v>
      </c>
      <c r="L15" s="7" t="str">
        <f>VLOOKUP($B15,TURNUS!$A$3:$K$20,11,0)</f>
        <v xml:space="preserve"> </v>
      </c>
    </row>
    <row r="16" spans="1:12" s="5" customFormat="1" ht="30" customHeight="1" x14ac:dyDescent="0.2">
      <c r="A16" s="12" t="s">
        <v>135</v>
      </c>
      <c r="B16" s="13" t="s">
        <v>14</v>
      </c>
      <c r="C16" s="8" t="str">
        <f>VLOOKUP(B16,TURNUS!$A$3:$C$20,2,0)</f>
        <v>1 x monatlich</v>
      </c>
      <c r="D16" s="7">
        <f>VLOOKUP(B16,TURNUS!$A$3:$C$20,3,0)</f>
        <v>12</v>
      </c>
      <c r="E16" s="7">
        <f>VLOOKUP($B16,TURNUS!$A$3:$D$20,4,0)</f>
        <v>1</v>
      </c>
      <c r="F16" s="7" t="str">
        <f>VLOOKUP($B16,TURNUS!$A$3:$K$20,5,0)</f>
        <v xml:space="preserve"> </v>
      </c>
      <c r="G16" s="7" t="str">
        <f>VLOOKUP($B16,TURNUS!$A$3:$K$20,6,0)</f>
        <v xml:space="preserve"> </v>
      </c>
      <c r="H16" s="7" t="str">
        <f>VLOOKUP($B16,TURNUS!$A$3:$K$20,7,0)</f>
        <v>X</v>
      </c>
      <c r="I16" s="7" t="str">
        <f>VLOOKUP($B16,TURNUS!$A$3:$K$20,8,0)</f>
        <v xml:space="preserve"> </v>
      </c>
      <c r="J16" s="7" t="str">
        <f>VLOOKUP($B16,TURNUS!$A$3:$K$20,9,0)</f>
        <v xml:space="preserve"> </v>
      </c>
      <c r="K16" s="7" t="str">
        <f>VLOOKUP($B16,TURNUS!$A$3:$K$20,10,0)</f>
        <v xml:space="preserve"> </v>
      </c>
      <c r="L16" s="7" t="str">
        <f>VLOOKUP($B16,TURNUS!$A$3:$K$20,11,0)</f>
        <v xml:space="preserve"> </v>
      </c>
    </row>
    <row r="17" spans="1:12" s="5" customFormat="1" ht="30" customHeight="1" x14ac:dyDescent="0.2">
      <c r="A17" s="12" t="s">
        <v>124</v>
      </c>
      <c r="B17" s="13" t="s">
        <v>28</v>
      </c>
      <c r="C17" s="8" t="str">
        <f>VLOOKUP(B17,TURNUS!$A$3:$C$20,2,0)</f>
        <v>4 x jährlich</v>
      </c>
      <c r="D17" s="7">
        <f>VLOOKUP(B17,TURNUS!$A$3:$C$20,3,0)</f>
        <v>4</v>
      </c>
      <c r="E17" s="7">
        <f>VLOOKUP($B17,TURNUS!$A$3:$D$20,4,0)</f>
        <v>1</v>
      </c>
      <c r="F17" s="7" t="str">
        <f>VLOOKUP($B17,TURNUS!$A$3:$K$20,5,0)</f>
        <v xml:space="preserve"> </v>
      </c>
      <c r="G17" s="7" t="str">
        <f>VLOOKUP($B17,TURNUS!$A$3:$K$20,6,0)</f>
        <v xml:space="preserve"> </v>
      </c>
      <c r="H17" s="7" t="str">
        <f>VLOOKUP($B17,TURNUS!$A$3:$K$20,7,0)</f>
        <v>X</v>
      </c>
      <c r="I17" s="7" t="str">
        <f>VLOOKUP($B17,TURNUS!$A$3:$K$20,8,0)</f>
        <v xml:space="preserve"> </v>
      </c>
      <c r="J17" s="7" t="str">
        <f>VLOOKUP($B17,TURNUS!$A$3:$K$20,9,0)</f>
        <v xml:space="preserve"> </v>
      </c>
      <c r="K17" s="7" t="str">
        <f>VLOOKUP($B17,TURNUS!$A$3:$K$20,10,0)</f>
        <v xml:space="preserve"> </v>
      </c>
      <c r="L17" s="7" t="str">
        <f>VLOOKUP($B17,TURNUS!$A$3:$K$20,11,0)</f>
        <v xml:space="preserve"> </v>
      </c>
    </row>
    <row r="18" spans="1:12" s="5" customFormat="1" ht="30" customHeight="1" x14ac:dyDescent="0.2">
      <c r="A18" s="12" t="s">
        <v>125</v>
      </c>
      <c r="B18" s="13">
        <v>5</v>
      </c>
      <c r="C18" s="8" t="str">
        <f>VLOOKUP(B18,TURNUS!$A$3:$C$20,2,0)</f>
        <v>5 x wöchentlich</v>
      </c>
      <c r="D18" s="7">
        <f>VLOOKUP(B18,TURNUS!$A$3:$C$20,3,0)</f>
        <v>250</v>
      </c>
      <c r="E18" s="7">
        <f>VLOOKUP($B18,TURNUS!$A$3:$D$20,4,0)</f>
        <v>1</v>
      </c>
      <c r="F18" s="7" t="str">
        <f>VLOOKUP($B18,TURNUS!$A$3:$K$20,5,0)</f>
        <v>X</v>
      </c>
      <c r="G18" s="7" t="str">
        <f>VLOOKUP($B18,TURNUS!$A$3:$K$20,6,0)</f>
        <v>X</v>
      </c>
      <c r="H18" s="7" t="str">
        <f>VLOOKUP($B18,TURNUS!$A$3:$K$20,7,0)</f>
        <v>X</v>
      </c>
      <c r="I18" s="7" t="str">
        <f>VLOOKUP($B18,TURNUS!$A$3:$K$20,8,0)</f>
        <v>X</v>
      </c>
      <c r="J18" s="7" t="str">
        <f>VLOOKUP($B18,TURNUS!$A$3:$K$20,9,0)</f>
        <v>X</v>
      </c>
      <c r="K18" s="7" t="str">
        <f>VLOOKUP($B18,TURNUS!$A$3:$K$20,10,0)</f>
        <v xml:space="preserve"> </v>
      </c>
      <c r="L18" s="7" t="str">
        <f>VLOOKUP($B18,TURNUS!$A$3:$K$20,11,0)</f>
        <v xml:space="preserve"> </v>
      </c>
    </row>
    <row r="19" spans="1:12" s="5" customFormat="1" ht="30" customHeight="1" x14ac:dyDescent="0.2">
      <c r="A19" s="12" t="s">
        <v>126</v>
      </c>
      <c r="B19" s="13" t="s">
        <v>28</v>
      </c>
      <c r="C19" s="8" t="str">
        <f>VLOOKUP(B19,TURNUS!$A$3:$C$20,2,0)</f>
        <v>4 x jährlich</v>
      </c>
      <c r="D19" s="7">
        <f>VLOOKUP(B19,TURNUS!$A$3:$C$20,3,0)</f>
        <v>4</v>
      </c>
      <c r="E19" s="7">
        <f>VLOOKUP($B19,TURNUS!$A$3:$D$20,4,0)</f>
        <v>1</v>
      </c>
      <c r="F19" s="7" t="str">
        <f>VLOOKUP($B19,TURNUS!$A$3:$K$20,5,0)</f>
        <v xml:space="preserve"> </v>
      </c>
      <c r="G19" s="7" t="str">
        <f>VLOOKUP($B19,TURNUS!$A$3:$K$20,6,0)</f>
        <v xml:space="preserve"> </v>
      </c>
      <c r="H19" s="7" t="str">
        <f>VLOOKUP($B19,TURNUS!$A$3:$K$20,7,0)</f>
        <v>X</v>
      </c>
      <c r="I19" s="7" t="str">
        <f>VLOOKUP($B19,TURNUS!$A$3:$K$20,8,0)</f>
        <v xml:space="preserve"> </v>
      </c>
      <c r="J19" s="7" t="str">
        <f>VLOOKUP($B19,TURNUS!$A$3:$K$20,9,0)</f>
        <v xml:space="preserve"> </v>
      </c>
      <c r="K19" s="7" t="str">
        <f>VLOOKUP($B19,TURNUS!$A$3:$K$20,10,0)</f>
        <v xml:space="preserve"> </v>
      </c>
      <c r="L19" s="7" t="str">
        <f>VLOOKUP($B19,TURNUS!$A$3:$K$20,11,0)</f>
        <v xml:space="preserve"> </v>
      </c>
    </row>
    <row r="20" spans="1:12" s="5" customFormat="1" ht="30" customHeight="1" x14ac:dyDescent="0.2">
      <c r="A20" s="12" t="s">
        <v>127</v>
      </c>
      <c r="B20" s="13">
        <v>5</v>
      </c>
      <c r="C20" s="8" t="str">
        <f>VLOOKUP(B20,TURNUS!$A$3:$C$20,2,0)</f>
        <v>5 x wöchentlich</v>
      </c>
      <c r="D20" s="7">
        <f>VLOOKUP(B20,TURNUS!$A$3:$C$20,3,0)</f>
        <v>250</v>
      </c>
      <c r="E20" s="7">
        <f>VLOOKUP($B20,TURNUS!$A$3:$D$20,4,0)</f>
        <v>1</v>
      </c>
      <c r="F20" s="7" t="str">
        <f>VLOOKUP($B20,TURNUS!$A$3:$K$20,5,0)</f>
        <v>X</v>
      </c>
      <c r="G20" s="7" t="str">
        <f>VLOOKUP($B20,TURNUS!$A$3:$K$20,6,0)</f>
        <v>X</v>
      </c>
      <c r="H20" s="7" t="str">
        <f>VLOOKUP($B20,TURNUS!$A$3:$K$20,7,0)</f>
        <v>X</v>
      </c>
      <c r="I20" s="7" t="str">
        <f>VLOOKUP($B20,TURNUS!$A$3:$K$20,8,0)</f>
        <v>X</v>
      </c>
      <c r="J20" s="7" t="str">
        <f>VLOOKUP($B20,TURNUS!$A$3:$K$20,9,0)</f>
        <v>X</v>
      </c>
      <c r="K20" s="7" t="str">
        <f>VLOOKUP($B20,TURNUS!$A$3:$K$20,10,0)</f>
        <v xml:space="preserve"> </v>
      </c>
      <c r="L20" s="7" t="str">
        <f>VLOOKUP($B20,TURNUS!$A$3:$K$20,11,0)</f>
        <v xml:space="preserve"> </v>
      </c>
    </row>
    <row r="21" spans="1:12" s="5" customFormat="1" ht="30" customHeight="1" x14ac:dyDescent="0.2">
      <c r="A21" s="3"/>
      <c r="B21" s="4"/>
      <c r="C21" s="4"/>
      <c r="D21" s="9"/>
      <c r="E21" s="9"/>
      <c r="F21" s="9"/>
      <c r="G21" s="9"/>
      <c r="H21" s="9"/>
      <c r="I21" s="9"/>
      <c r="J21" s="9"/>
      <c r="K21" s="9"/>
      <c r="L21" s="9"/>
    </row>
    <row r="22" spans="1:12" s="5" customFormat="1" ht="30" customHeight="1" x14ac:dyDescent="0.2">
      <c r="A22" s="12" t="s">
        <v>169</v>
      </c>
      <c r="B22" s="13" t="s">
        <v>42</v>
      </c>
      <c r="C22" s="8" t="s">
        <v>63</v>
      </c>
      <c r="D22" s="7">
        <v>0</v>
      </c>
      <c r="E22" s="7">
        <v>1</v>
      </c>
      <c r="F22" s="7" t="s">
        <v>54</v>
      </c>
      <c r="G22" s="7" t="s">
        <v>54</v>
      </c>
      <c r="H22" s="7" t="s">
        <v>54</v>
      </c>
      <c r="I22" s="7" t="s">
        <v>54</v>
      </c>
      <c r="J22" s="7" t="s">
        <v>54</v>
      </c>
      <c r="K22" s="7" t="s">
        <v>54</v>
      </c>
      <c r="L22" s="7" t="s">
        <v>54</v>
      </c>
    </row>
    <row r="23" spans="1:12" s="5" customFormat="1" ht="30" customHeight="1" x14ac:dyDescent="0.2">
      <c r="A23" s="12" t="s">
        <v>158</v>
      </c>
      <c r="B23" s="13" t="s">
        <v>42</v>
      </c>
      <c r="C23" s="8" t="s">
        <v>63</v>
      </c>
      <c r="D23" s="7">
        <v>0</v>
      </c>
      <c r="E23" s="7">
        <v>1</v>
      </c>
      <c r="F23" s="7" t="s">
        <v>54</v>
      </c>
      <c r="G23" s="7" t="s">
        <v>54</v>
      </c>
      <c r="H23" s="7" t="s">
        <v>54</v>
      </c>
      <c r="I23" s="7" t="s">
        <v>54</v>
      </c>
      <c r="J23" s="7" t="s">
        <v>54</v>
      </c>
      <c r="K23" s="7" t="s">
        <v>54</v>
      </c>
      <c r="L23" s="7" t="s">
        <v>54</v>
      </c>
    </row>
    <row r="24" spans="1:12" s="5" customFormat="1" ht="30" customHeight="1" x14ac:dyDescent="0.2">
      <c r="A24" s="12" t="s">
        <v>170</v>
      </c>
      <c r="B24" s="13" t="s">
        <v>42</v>
      </c>
      <c r="C24" s="8" t="s">
        <v>63</v>
      </c>
      <c r="D24" s="7">
        <v>0</v>
      </c>
      <c r="E24" s="7">
        <v>1</v>
      </c>
      <c r="F24" s="7" t="s">
        <v>54</v>
      </c>
      <c r="G24" s="7" t="s">
        <v>54</v>
      </c>
      <c r="H24" s="7" t="s">
        <v>54</v>
      </c>
      <c r="I24" s="7" t="s">
        <v>54</v>
      </c>
      <c r="J24" s="7" t="s">
        <v>54</v>
      </c>
      <c r="K24" s="7" t="s">
        <v>54</v>
      </c>
      <c r="L24" s="7" t="s">
        <v>54</v>
      </c>
    </row>
    <row r="25" spans="1:12" s="5" customFormat="1" ht="30" customHeight="1" x14ac:dyDescent="0.2">
      <c r="A25" s="12" t="s">
        <v>43</v>
      </c>
      <c r="B25" s="13" t="s">
        <v>42</v>
      </c>
      <c r="C25" s="8" t="s">
        <v>63</v>
      </c>
      <c r="D25" s="7">
        <v>0</v>
      </c>
      <c r="E25" s="7">
        <v>1</v>
      </c>
      <c r="F25" s="7" t="s">
        <v>54</v>
      </c>
      <c r="G25" s="7" t="s">
        <v>54</v>
      </c>
      <c r="H25" s="7" t="s">
        <v>54</v>
      </c>
      <c r="I25" s="7" t="s">
        <v>54</v>
      </c>
      <c r="J25" s="7" t="s">
        <v>54</v>
      </c>
      <c r="K25" s="7" t="s">
        <v>54</v>
      </c>
      <c r="L25" s="7" t="s">
        <v>54</v>
      </c>
    </row>
    <row r="26" spans="1:12" s="5" customFormat="1" ht="30" customHeight="1" x14ac:dyDescent="0.2">
      <c r="A26" s="12" t="s">
        <v>44</v>
      </c>
      <c r="B26" s="13" t="s">
        <v>42</v>
      </c>
      <c r="C26" s="8" t="s">
        <v>63</v>
      </c>
      <c r="D26" s="7">
        <v>0</v>
      </c>
      <c r="E26" s="7">
        <v>1</v>
      </c>
      <c r="F26" s="7" t="s">
        <v>54</v>
      </c>
      <c r="G26" s="7" t="s">
        <v>54</v>
      </c>
      <c r="H26" s="7" t="s">
        <v>54</v>
      </c>
      <c r="I26" s="7" t="s">
        <v>54</v>
      </c>
      <c r="J26" s="7" t="s">
        <v>54</v>
      </c>
      <c r="K26" s="7" t="s">
        <v>54</v>
      </c>
      <c r="L26" s="7" t="s">
        <v>54</v>
      </c>
    </row>
    <row r="27" spans="1:12" ht="28.5" x14ac:dyDescent="0.2">
      <c r="A27" s="12" t="s">
        <v>38</v>
      </c>
      <c r="B27" s="13" t="s">
        <v>42</v>
      </c>
      <c r="C27" s="8" t="s">
        <v>63</v>
      </c>
      <c r="D27" s="7">
        <v>0</v>
      </c>
      <c r="E27" s="7">
        <v>1</v>
      </c>
      <c r="F27" s="7" t="s">
        <v>54</v>
      </c>
      <c r="G27" s="7" t="s">
        <v>54</v>
      </c>
      <c r="H27" s="7" t="s">
        <v>54</v>
      </c>
      <c r="I27" s="7" t="s">
        <v>54</v>
      </c>
      <c r="J27" s="7" t="s">
        <v>54</v>
      </c>
      <c r="K27" s="7" t="s">
        <v>54</v>
      </c>
      <c r="L27" s="7" t="s">
        <v>54</v>
      </c>
    </row>
  </sheetData>
  <sheetProtection algorithmName="SHA-512" hashValue="zUGVnXQvwtf7DKGF/JblhKFiOyy/2giiC/ZRTML2wMJ4JAANu0WmjGupzakAgUXPiob2BmQtJvUA01jV3crWoQ==" saltValue="2QCwu2DS+ApwlL0qhtYeaw==" spinCount="100000" sheet="1" objects="1" scenarios="1"/>
  <autoFilter ref="A5:C20" xr:uid="{00000000-0009-0000-0000-000004000000}"/>
  <mergeCells count="1">
    <mergeCell ref="B1:L3"/>
  </mergeCells>
  <conditionalFormatting sqref="B6:B20">
    <cfRule type="cellIs" dxfId="39" priority="9" operator="lessThan">
      <formula>0.1</formula>
    </cfRule>
    <cfRule type="cellIs" dxfId="38" priority="10" operator="greaterThan">
      <formula>0</formula>
    </cfRule>
  </conditionalFormatting>
  <conditionalFormatting sqref="B22:B27">
    <cfRule type="cellIs" dxfId="37" priority="1" operator="lessThan">
      <formula>0.1</formula>
    </cfRule>
    <cfRule type="cellIs" dxfId="36" priority="2"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5"/>
  <sheetViews>
    <sheetView zoomScaleNormal="100" workbookViewId="0"/>
  </sheetViews>
  <sheetFormatPr baseColWidth="10" defaultColWidth="11.25" defaultRowHeight="14.25" x14ac:dyDescent="0.2"/>
  <cols>
    <col min="1" max="1" width="60.625" style="10" customWidth="1"/>
    <col min="2" max="2" width="6.625" bestFit="1" customWidth="1"/>
    <col min="3" max="3" width="22.25" bestFit="1" customWidth="1"/>
    <col min="4" max="4" width="9.75" bestFit="1" customWidth="1"/>
    <col min="5" max="5" width="6.875" bestFit="1" customWidth="1"/>
    <col min="6" max="12" width="3.25" customWidth="1"/>
  </cols>
  <sheetData>
    <row r="1" spans="1:12" s="1" customFormat="1" ht="30" customHeight="1" x14ac:dyDescent="0.2">
      <c r="A1" s="63" t="s">
        <v>0</v>
      </c>
      <c r="B1" s="67" t="s">
        <v>105</v>
      </c>
      <c r="C1" s="67"/>
      <c r="D1" s="67"/>
      <c r="E1" s="67"/>
      <c r="F1" s="67"/>
      <c r="G1" s="67"/>
      <c r="H1" s="67"/>
      <c r="I1" s="67"/>
      <c r="J1" s="67"/>
      <c r="K1" s="67"/>
      <c r="L1" s="68"/>
    </row>
    <row r="2" spans="1:12" s="1" customFormat="1" ht="30" customHeight="1" x14ac:dyDescent="0.2">
      <c r="A2" s="53"/>
      <c r="B2" s="69"/>
      <c r="C2" s="69"/>
      <c r="D2" s="69"/>
      <c r="E2" s="69"/>
      <c r="F2" s="69"/>
      <c r="G2" s="69"/>
      <c r="H2" s="69"/>
      <c r="I2" s="69"/>
      <c r="J2" s="69"/>
      <c r="K2" s="69"/>
      <c r="L2" s="70"/>
    </row>
    <row r="3" spans="1:12" s="1" customFormat="1" ht="30" customHeight="1" x14ac:dyDescent="0.2">
      <c r="A3" s="53"/>
      <c r="B3" s="69"/>
      <c r="C3" s="69"/>
      <c r="D3" s="69"/>
      <c r="E3" s="69"/>
      <c r="F3" s="69"/>
      <c r="G3" s="69"/>
      <c r="H3" s="69"/>
      <c r="I3" s="69"/>
      <c r="J3" s="69"/>
      <c r="K3" s="69"/>
      <c r="L3" s="70"/>
    </row>
    <row r="4" spans="1:12" s="1" customFormat="1" ht="30" customHeight="1" x14ac:dyDescent="0.2">
      <c r="A4" s="53"/>
      <c r="B4" s="69"/>
      <c r="C4" s="69"/>
      <c r="D4" s="69"/>
      <c r="E4" s="69"/>
      <c r="F4" s="69"/>
      <c r="G4" s="69"/>
      <c r="H4" s="69"/>
      <c r="I4" s="69"/>
      <c r="J4" s="69"/>
      <c r="K4" s="69"/>
      <c r="L4" s="70"/>
    </row>
    <row r="5" spans="1:12" s="1" customFormat="1" ht="30" customHeight="1" x14ac:dyDescent="0.2">
      <c r="A5" s="54"/>
      <c r="B5" s="71"/>
      <c r="C5" s="71"/>
      <c r="D5" s="71"/>
      <c r="E5" s="71"/>
      <c r="F5" s="71"/>
      <c r="G5" s="71"/>
      <c r="H5" s="71"/>
      <c r="I5" s="71"/>
      <c r="J5" s="71"/>
      <c r="K5" s="71"/>
      <c r="L5" s="72"/>
    </row>
    <row r="6" spans="1:12" s="1" customFormat="1" x14ac:dyDescent="0.2">
      <c r="A6" s="2"/>
    </row>
    <row r="7" spans="1:12" s="5" customFormat="1" ht="30" customHeight="1" x14ac:dyDescent="0.2">
      <c r="A7" s="3" t="s">
        <v>1</v>
      </c>
      <c r="B7" s="4" t="s">
        <v>2</v>
      </c>
      <c r="C7" s="4" t="s">
        <v>3</v>
      </c>
      <c r="D7" s="4" t="s">
        <v>4</v>
      </c>
      <c r="E7" s="4" t="s">
        <v>5</v>
      </c>
      <c r="F7" s="4" t="s">
        <v>6</v>
      </c>
      <c r="G7" s="4" t="s">
        <v>7</v>
      </c>
      <c r="H7" s="4" t="s">
        <v>8</v>
      </c>
      <c r="I7" s="4" t="s">
        <v>9</v>
      </c>
      <c r="J7" s="4" t="s">
        <v>10</v>
      </c>
      <c r="K7" s="4" t="s">
        <v>11</v>
      </c>
      <c r="L7" s="4" t="s">
        <v>12</v>
      </c>
    </row>
    <row r="8" spans="1:12" s="1" customFormat="1" ht="30" customHeight="1" x14ac:dyDescent="0.2">
      <c r="A8" s="6" t="s">
        <v>13</v>
      </c>
      <c r="B8" s="7">
        <v>1</v>
      </c>
      <c r="C8" s="8" t="str">
        <f>VLOOKUP(B8,TURNUS!$A$3:$C$20,2,0)</f>
        <v>1 x wöchentlich</v>
      </c>
      <c r="D8" s="7">
        <f>VLOOKUP(B8,TURNUS!$A$3:$C$20,3,0)</f>
        <v>52</v>
      </c>
      <c r="E8" s="7">
        <f>VLOOKUP($B8,TURNUS!$A$3:$D$20,4,0)</f>
        <v>1</v>
      </c>
      <c r="F8" s="7" t="str">
        <f>VLOOKUP($B8,TURNUS!$A$3:$K$20,5,0)</f>
        <v xml:space="preserve"> </v>
      </c>
      <c r="G8" s="7" t="str">
        <f>VLOOKUP($B8,TURNUS!$A$3:$K$20,6,0)</f>
        <v xml:space="preserve"> </v>
      </c>
      <c r="H8" s="7"/>
      <c r="I8" s="7" t="str">
        <f>VLOOKUP($B8,TURNUS!$A$3:$K$20,8,0)</f>
        <v xml:space="preserve"> </v>
      </c>
      <c r="J8" s="7" t="str">
        <f>VLOOKUP($B8,TURNUS!$A$3:$K$20,9,0)</f>
        <v>X</v>
      </c>
      <c r="K8" s="7" t="str">
        <f>VLOOKUP($B8,TURNUS!$A$3:$K$20,10,0)</f>
        <v xml:space="preserve"> </v>
      </c>
      <c r="L8" s="7" t="str">
        <f>VLOOKUP($B8,TURNUS!$A$3:$K$20,11,0)</f>
        <v xml:space="preserve"> </v>
      </c>
    </row>
    <row r="9" spans="1:12" s="1" customFormat="1" ht="30" customHeight="1" x14ac:dyDescent="0.2">
      <c r="A9" s="6" t="s">
        <v>15</v>
      </c>
      <c r="B9" s="7">
        <v>5</v>
      </c>
      <c r="C9" s="8" t="str">
        <f>VLOOKUP(B9,TURNUS!$A$3:$C$20,2,0)</f>
        <v>5 x wöchentlich</v>
      </c>
      <c r="D9" s="7">
        <f>VLOOKUP(B9,TURNUS!$A$3:$C$20,3,0)</f>
        <v>250</v>
      </c>
      <c r="E9" s="7">
        <f>VLOOKUP(B9,TURNUS!$A$3:$D$20,4,0)</f>
        <v>1</v>
      </c>
      <c r="F9" s="7" t="str">
        <f>VLOOKUP($B9,TURNUS!$A$3:$K$20,5,0)</f>
        <v>X</v>
      </c>
      <c r="G9" s="7" t="str">
        <f>VLOOKUP($B9,TURNUS!$A$3:$K$20,6,0)</f>
        <v>X</v>
      </c>
      <c r="H9" s="7" t="str">
        <f>VLOOKUP($B9,TURNUS!$A$3:$K$20,7,0)</f>
        <v>X</v>
      </c>
      <c r="I9" s="7" t="str">
        <f>VLOOKUP($B9,TURNUS!$A$3:$K$20,8,0)</f>
        <v>X</v>
      </c>
      <c r="J9" s="7" t="str">
        <f>VLOOKUP($B9,TURNUS!$A$3:$K$20,9,0)</f>
        <v>X</v>
      </c>
      <c r="K9" s="7" t="str">
        <f>VLOOKUP($B9,TURNUS!$A$3:$K$20,10,0)</f>
        <v xml:space="preserve"> </v>
      </c>
      <c r="L9" s="7" t="str">
        <f>VLOOKUP($B9,TURNUS!$A$3:$K$20,11,0)</f>
        <v xml:space="preserve"> </v>
      </c>
    </row>
    <row r="10" spans="1:12" s="1" customFormat="1" ht="30" customHeight="1" x14ac:dyDescent="0.2">
      <c r="A10" s="6" t="s">
        <v>16</v>
      </c>
      <c r="B10" s="7">
        <v>1</v>
      </c>
      <c r="C10" s="8" t="str">
        <f>VLOOKUP(B10,TURNUS!$A$3:$C$20,2,0)</f>
        <v>1 x wöchentlich</v>
      </c>
      <c r="D10" s="7">
        <f>VLOOKUP(B10,TURNUS!$A$3:$C$20,3,0)</f>
        <v>52</v>
      </c>
      <c r="E10" s="7">
        <f>VLOOKUP(B10,TURNUS!$A$3:$D$20,4,0)</f>
        <v>1</v>
      </c>
      <c r="F10" s="7" t="str">
        <f>VLOOKUP($B10,TURNUS!$A$3:$K$20,5,0)</f>
        <v xml:space="preserve"> </v>
      </c>
      <c r="G10" s="7" t="str">
        <f>VLOOKUP($B10,TURNUS!$A$3:$K$20,6,0)</f>
        <v xml:space="preserve"> </v>
      </c>
      <c r="H10" s="7"/>
      <c r="I10" s="7" t="str">
        <f>VLOOKUP($B10,TURNUS!$A$3:$K$20,8,0)</f>
        <v xml:space="preserve"> </v>
      </c>
      <c r="J10" s="7" t="str">
        <f>VLOOKUP($B10,TURNUS!$A$3:$K$20,9,0)</f>
        <v>X</v>
      </c>
      <c r="K10" s="7" t="str">
        <f>VLOOKUP($B10,TURNUS!$A$3:$K$20,10,0)</f>
        <v xml:space="preserve"> </v>
      </c>
      <c r="L10" s="7" t="str">
        <f>VLOOKUP($B10,TURNUS!$A$3:$K$20,11,0)</f>
        <v xml:space="preserve"> </v>
      </c>
    </row>
    <row r="11" spans="1:12" s="1" customFormat="1" ht="30" customHeight="1" x14ac:dyDescent="0.2">
      <c r="A11" s="6" t="s">
        <v>18</v>
      </c>
      <c r="B11" s="7">
        <v>1</v>
      </c>
      <c r="C11" s="8" t="str">
        <f>VLOOKUP(B11,TURNUS!$A$3:$C$20,2,0)</f>
        <v>1 x wöchentlich</v>
      </c>
      <c r="D11" s="7">
        <f>VLOOKUP(B11,TURNUS!$A$3:$C$20,3,0)</f>
        <v>52</v>
      </c>
      <c r="E11" s="7">
        <f>VLOOKUP(B11,TURNUS!$A$3:$D$20,4,0)</f>
        <v>1</v>
      </c>
      <c r="F11" s="7" t="str">
        <f>VLOOKUP($B11,TURNUS!$A$3:$K$20,5,0)</f>
        <v xml:space="preserve"> </v>
      </c>
      <c r="G11" s="7" t="str">
        <f>VLOOKUP($B11,TURNUS!$A$3:$K$20,6,0)</f>
        <v xml:space="preserve"> </v>
      </c>
      <c r="H11" s="7"/>
      <c r="I11" s="7" t="str">
        <f>VLOOKUP($B11,TURNUS!$A$3:$K$20,8,0)</f>
        <v xml:space="preserve"> </v>
      </c>
      <c r="J11" s="7" t="str">
        <f>VLOOKUP($B11,TURNUS!$A$3:$K$20,9,0)</f>
        <v>X</v>
      </c>
      <c r="K11" s="7" t="str">
        <f>VLOOKUP($B11,TURNUS!$A$3:$K$20,10,0)</f>
        <v xml:space="preserve"> </v>
      </c>
      <c r="L11" s="7" t="str">
        <f>VLOOKUP($B11,TURNUS!$A$3:$K$20,11,0)</f>
        <v xml:space="preserve"> </v>
      </c>
    </row>
    <row r="12" spans="1:12" s="1" customFormat="1" ht="30" customHeight="1" x14ac:dyDescent="0.2">
      <c r="A12" s="6" t="s">
        <v>19</v>
      </c>
      <c r="B12" s="7" t="s">
        <v>14</v>
      </c>
      <c r="C12" s="8" t="str">
        <f>VLOOKUP(B12,TURNUS!$A$3:$C$20,2,0)</f>
        <v>1 x monatlich</v>
      </c>
      <c r="D12" s="7">
        <f>VLOOKUP(B12,TURNUS!$A$3:$C$20,3,0)</f>
        <v>12</v>
      </c>
      <c r="E12" s="7">
        <f>VLOOKUP(B12,TURNUS!$A$3:$D$20,4,0)</f>
        <v>1</v>
      </c>
      <c r="F12" s="7" t="str">
        <f>VLOOKUP($B12,TURNUS!$A$3:$K$20,5,0)</f>
        <v xml:space="preserve"> </v>
      </c>
      <c r="G12" s="7" t="str">
        <f>VLOOKUP($B12,TURNUS!$A$3:$K$20,6,0)</f>
        <v xml:space="preserve"> </v>
      </c>
      <c r="H12" s="7" t="str">
        <f>VLOOKUP($B12,TURNUS!$A$3:$K$20,7,0)</f>
        <v>X</v>
      </c>
      <c r="I12" s="7" t="str">
        <f>VLOOKUP($B12,TURNUS!$A$3:$K$20,8,0)</f>
        <v xml:space="preserve"> </v>
      </c>
      <c r="J12" s="7" t="str">
        <f>VLOOKUP($B12,TURNUS!$A$3:$K$20,9,0)</f>
        <v xml:space="preserve"> </v>
      </c>
      <c r="K12" s="7" t="str">
        <f>VLOOKUP($B12,TURNUS!$A$3:$K$20,10,0)</f>
        <v xml:space="preserve"> </v>
      </c>
      <c r="L12" s="7" t="str">
        <f>VLOOKUP($B12,TURNUS!$A$3:$K$20,11,0)</f>
        <v xml:space="preserve"> </v>
      </c>
    </row>
    <row r="13" spans="1:12" s="1" customFormat="1" ht="30" customHeight="1" x14ac:dyDescent="0.2">
      <c r="A13" s="6" t="s">
        <v>20</v>
      </c>
      <c r="B13" s="7" t="s">
        <v>14</v>
      </c>
      <c r="C13" s="8" t="str">
        <f>VLOOKUP(B13,TURNUS!$A$3:$C$20,2,0)</f>
        <v>1 x monatlich</v>
      </c>
      <c r="D13" s="7">
        <f>VLOOKUP(B13,TURNUS!$A$3:$C$20,3,0)</f>
        <v>12</v>
      </c>
      <c r="E13" s="7">
        <f>VLOOKUP(B13,TURNUS!$A$3:$D$20,4,0)</f>
        <v>1</v>
      </c>
      <c r="F13" s="7" t="str">
        <f>VLOOKUP($B13,TURNUS!$A$3:$K$20,5,0)</f>
        <v xml:space="preserve"> </v>
      </c>
      <c r="G13" s="7" t="str">
        <f>VLOOKUP($B13,TURNUS!$A$3:$K$20,6,0)</f>
        <v xml:space="preserve"> </v>
      </c>
      <c r="H13" s="7" t="str">
        <f>VLOOKUP($B13,TURNUS!$A$3:$K$20,7,0)</f>
        <v>X</v>
      </c>
      <c r="I13" s="7" t="str">
        <f>VLOOKUP($B13,TURNUS!$A$3:$K$20,8,0)</f>
        <v xml:space="preserve"> </v>
      </c>
      <c r="J13" s="7" t="str">
        <f>VLOOKUP($B13,TURNUS!$A$3:$K$20,9,0)</f>
        <v xml:space="preserve"> </v>
      </c>
      <c r="K13" s="7" t="str">
        <f>VLOOKUP($B13,TURNUS!$A$3:$K$20,10,0)</f>
        <v xml:space="preserve"> </v>
      </c>
      <c r="L13" s="7" t="str">
        <f>VLOOKUP($B13,TURNUS!$A$3:$K$20,11,0)</f>
        <v xml:space="preserve"> </v>
      </c>
    </row>
    <row r="14" spans="1:12" s="1" customFormat="1" ht="30" customHeight="1" x14ac:dyDescent="0.2">
      <c r="A14" s="6" t="s">
        <v>141</v>
      </c>
      <c r="B14" s="7">
        <v>5</v>
      </c>
      <c r="C14" s="8" t="str">
        <f>VLOOKUP(B14,TURNUS!$A$3:$C$20,2,0)</f>
        <v>5 x wöchentlich</v>
      </c>
      <c r="D14" s="7">
        <f>VLOOKUP(B14,TURNUS!$A$3:$C$20,3,0)</f>
        <v>250</v>
      </c>
      <c r="E14" s="7">
        <f>VLOOKUP(B14,TURNUS!$A$3:$D$20,4,0)</f>
        <v>1</v>
      </c>
      <c r="F14" s="7" t="str">
        <f>VLOOKUP($B14,TURNUS!$A$3:$K$20,5,0)</f>
        <v>X</v>
      </c>
      <c r="G14" s="7" t="str">
        <f>VLOOKUP($B14,TURNUS!$A$3:$K$20,6,0)</f>
        <v>X</v>
      </c>
      <c r="H14" s="7" t="str">
        <f>VLOOKUP($B14,TURNUS!$A$3:$K$20,7,0)</f>
        <v>X</v>
      </c>
      <c r="I14" s="7" t="str">
        <f>VLOOKUP($B14,TURNUS!$A$3:$K$20,8,0)</f>
        <v>X</v>
      </c>
      <c r="J14" s="7" t="str">
        <f>VLOOKUP($B14,TURNUS!$A$3:$K$20,9,0)</f>
        <v>X</v>
      </c>
      <c r="K14" s="7" t="str">
        <f>VLOOKUP($B14,TURNUS!$A$3:$K$20,10,0)</f>
        <v xml:space="preserve"> </v>
      </c>
      <c r="L14" s="7" t="str">
        <f>VLOOKUP($B14,TURNUS!$A$3:$K$20,11,0)</f>
        <v xml:space="preserve"> </v>
      </c>
    </row>
    <row r="15" spans="1:12" s="1" customFormat="1" ht="30" customHeight="1" x14ac:dyDescent="0.2">
      <c r="A15" s="6" t="s">
        <v>22</v>
      </c>
      <c r="B15" s="7" t="s">
        <v>14</v>
      </c>
      <c r="C15" s="8" t="str">
        <f>VLOOKUP(B15,TURNUS!$A$3:$C$20,2,0)</f>
        <v>1 x monatlich</v>
      </c>
      <c r="D15" s="7">
        <f>VLOOKUP(B15,TURNUS!$A$3:$C$20,3,0)</f>
        <v>12</v>
      </c>
      <c r="E15" s="7">
        <f>VLOOKUP(B15,TURNUS!$A$3:$D$20,4,0)</f>
        <v>1</v>
      </c>
      <c r="F15" s="7" t="str">
        <f>VLOOKUP($B15,TURNUS!$A$3:$K$20,5,0)</f>
        <v xml:space="preserve"> </v>
      </c>
      <c r="G15" s="7" t="str">
        <f>VLOOKUP($B15,TURNUS!$A$3:$K$20,6,0)</f>
        <v xml:space="preserve"> </v>
      </c>
      <c r="H15" s="7" t="str">
        <f>VLOOKUP($B15,TURNUS!$A$3:$K$20,7,0)</f>
        <v>X</v>
      </c>
      <c r="I15" s="7" t="str">
        <f>VLOOKUP($B15,TURNUS!$A$3:$K$20,8,0)</f>
        <v xml:space="preserve"> </v>
      </c>
      <c r="J15" s="7" t="str">
        <f>VLOOKUP($B15,TURNUS!$A$3:$K$20,9,0)</f>
        <v xml:space="preserve"> </v>
      </c>
      <c r="K15" s="7" t="str">
        <f>VLOOKUP($B15,TURNUS!$A$3:$K$20,10,0)</f>
        <v xml:space="preserve"> </v>
      </c>
      <c r="L15" s="7" t="str">
        <f>VLOOKUP($B15,TURNUS!$A$3:$K$20,11,0)</f>
        <v xml:space="preserve"> </v>
      </c>
    </row>
    <row r="16" spans="1:12" s="1" customFormat="1" ht="24.75" customHeight="1" x14ac:dyDescent="0.2">
      <c r="A16" s="6" t="s">
        <v>23</v>
      </c>
      <c r="B16" s="7" t="s">
        <v>24</v>
      </c>
      <c r="C16" s="8" t="str">
        <f>VLOOKUP(B16,TURNUS!$A$3:$C$20,2,0)</f>
        <v>2 x jährlich</v>
      </c>
      <c r="D16" s="7">
        <f>VLOOKUP(B16,TURNUS!$A$3:$C$20,3,0)</f>
        <v>2</v>
      </c>
      <c r="E16" s="7">
        <f>VLOOKUP(B16,TURNUS!$A$3:$D$20,4,0)</f>
        <v>1</v>
      </c>
      <c r="F16" s="7" t="str">
        <f>VLOOKUP($B16,TURNUS!$A$3:$K$20,5,0)</f>
        <v xml:space="preserve"> </v>
      </c>
      <c r="G16" s="7" t="str">
        <f>VLOOKUP($B16,TURNUS!$A$3:$K$20,6,0)</f>
        <v xml:space="preserve"> </v>
      </c>
      <c r="H16" s="7" t="str">
        <f>VLOOKUP($B16,TURNUS!$A$3:$K$20,7,0)</f>
        <v>X</v>
      </c>
      <c r="I16" s="7" t="str">
        <f>VLOOKUP($B16,TURNUS!$A$3:$K$20,8,0)</f>
        <v xml:space="preserve"> </v>
      </c>
      <c r="J16" s="7" t="str">
        <f>VLOOKUP($B16,TURNUS!$A$3:$K$20,9,0)</f>
        <v xml:space="preserve"> </v>
      </c>
      <c r="K16" s="7" t="str">
        <f>VLOOKUP($B16,TURNUS!$A$3:$K$20,10,0)</f>
        <v xml:space="preserve"> </v>
      </c>
      <c r="L16" s="7" t="str">
        <f>VLOOKUP($B16,TURNUS!$A$3:$K$20,11,0)</f>
        <v xml:space="preserve"> </v>
      </c>
    </row>
    <row r="17" spans="1:12" s="1" customFormat="1" ht="30" customHeight="1" x14ac:dyDescent="0.2">
      <c r="A17" s="6" t="s">
        <v>25</v>
      </c>
      <c r="B17" s="7">
        <v>1</v>
      </c>
      <c r="C17" s="8" t="str">
        <f>VLOOKUP(B17,TURNUS!$A$3:$C$20,2,0)</f>
        <v>1 x wöchentlich</v>
      </c>
      <c r="D17" s="7">
        <f>VLOOKUP(B17,TURNUS!$A$3:$C$20,3,0)</f>
        <v>52</v>
      </c>
      <c r="E17" s="7">
        <f>VLOOKUP(B17,TURNUS!$A$3:$D$20,4,0)</f>
        <v>1</v>
      </c>
      <c r="F17" s="7" t="str">
        <f>VLOOKUP($B17,TURNUS!$A$3:$K$20,5,0)</f>
        <v xml:space="preserve"> </v>
      </c>
      <c r="G17" s="7" t="str">
        <f>VLOOKUP($B17,TURNUS!$A$3:$K$20,6,0)</f>
        <v xml:space="preserve"> </v>
      </c>
      <c r="H17" s="7"/>
      <c r="I17" s="7" t="str">
        <f>VLOOKUP($B17,TURNUS!$A$3:$K$20,8,0)</f>
        <v xml:space="preserve"> </v>
      </c>
      <c r="J17" s="7" t="str">
        <f>VLOOKUP($B17,TURNUS!$A$3:$K$20,9,0)</f>
        <v>X</v>
      </c>
      <c r="K17" s="7" t="str">
        <f>VLOOKUP($B17,TURNUS!$A$3:$K$20,10,0)</f>
        <v xml:space="preserve"> </v>
      </c>
      <c r="L17" s="7" t="str">
        <f>VLOOKUP($B17,TURNUS!$A$3:$K$20,11,0)</f>
        <v xml:space="preserve"> </v>
      </c>
    </row>
    <row r="18" spans="1:12" s="1" customFormat="1" ht="30" customHeight="1" x14ac:dyDescent="0.2">
      <c r="A18" s="6" t="s">
        <v>26</v>
      </c>
      <c r="B18" s="7">
        <v>5</v>
      </c>
      <c r="C18" s="8" t="str">
        <f>VLOOKUP(B18,TURNUS!$A$3:$C$20,2,0)</f>
        <v>5 x wöchentlich</v>
      </c>
      <c r="D18" s="7">
        <f>VLOOKUP(B18,TURNUS!$A$3:$C$20,3,0)</f>
        <v>250</v>
      </c>
      <c r="E18" s="7">
        <f>VLOOKUP(B18,TURNUS!$A$3:$D$20,4,0)</f>
        <v>1</v>
      </c>
      <c r="F18" s="7" t="str">
        <f>VLOOKUP($B18,TURNUS!$A$3:$K$20,5,0)</f>
        <v>X</v>
      </c>
      <c r="G18" s="7" t="str">
        <f>VLOOKUP($B18,TURNUS!$A$3:$K$20,6,0)</f>
        <v>X</v>
      </c>
      <c r="H18" s="7" t="str">
        <f>VLOOKUP($B18,TURNUS!$A$3:$K$20,7,0)</f>
        <v>X</v>
      </c>
      <c r="I18" s="7" t="str">
        <f>VLOOKUP($B18,TURNUS!$A$3:$K$20,8,0)</f>
        <v>X</v>
      </c>
      <c r="J18" s="7" t="str">
        <f>VLOOKUP($B18,TURNUS!$A$3:$K$20,9,0)</f>
        <v>X</v>
      </c>
      <c r="K18" s="7" t="str">
        <f>VLOOKUP($B18,TURNUS!$A$3:$K$20,10,0)</f>
        <v xml:space="preserve"> </v>
      </c>
      <c r="L18" s="7" t="str">
        <f>VLOOKUP($B18,TURNUS!$A$3:$K$20,11,0)</f>
        <v xml:space="preserve"> </v>
      </c>
    </row>
    <row r="19" spans="1:12" s="1" customFormat="1" ht="30" customHeight="1" x14ac:dyDescent="0.2">
      <c r="A19" s="6" t="s">
        <v>27</v>
      </c>
      <c r="B19" s="7" t="s">
        <v>28</v>
      </c>
      <c r="C19" s="8" t="str">
        <f>VLOOKUP(B19,TURNUS!$A$3:$C$20,2,0)</f>
        <v>4 x jährlich</v>
      </c>
      <c r="D19" s="7">
        <f>VLOOKUP(B19,TURNUS!$A$3:$C$20,3,0)</f>
        <v>4</v>
      </c>
      <c r="E19" s="7">
        <f>VLOOKUP(B19,TURNUS!$A$3:$D$20,4,0)</f>
        <v>1</v>
      </c>
      <c r="F19" s="7" t="str">
        <f>VLOOKUP($B19,TURNUS!$A$3:$K$20,5,0)</f>
        <v xml:space="preserve"> </v>
      </c>
      <c r="G19" s="7" t="str">
        <f>VLOOKUP($B19,TURNUS!$A$3:$K$20,6,0)</f>
        <v xml:space="preserve"> </v>
      </c>
      <c r="H19" s="7" t="str">
        <f>VLOOKUP($B19,TURNUS!$A$3:$K$20,7,0)</f>
        <v>X</v>
      </c>
      <c r="I19" s="7" t="str">
        <f>VLOOKUP($B19,TURNUS!$A$3:$K$20,8,0)</f>
        <v xml:space="preserve"> </v>
      </c>
      <c r="J19" s="7" t="str">
        <f>VLOOKUP($B19,TURNUS!$A$3:$K$20,9,0)</f>
        <v xml:space="preserve"> </v>
      </c>
      <c r="K19" s="7" t="str">
        <f>VLOOKUP($B19,TURNUS!$A$3:$K$20,10,0)</f>
        <v xml:space="preserve"> </v>
      </c>
      <c r="L19" s="7" t="str">
        <f>VLOOKUP($B19,TURNUS!$A$3:$K$20,11,0)</f>
        <v xml:space="preserve"> </v>
      </c>
    </row>
    <row r="20" spans="1:12" s="1" customFormat="1" ht="30" customHeight="1" x14ac:dyDescent="0.2">
      <c r="A20" s="6" t="s">
        <v>29</v>
      </c>
      <c r="B20" s="7">
        <v>5</v>
      </c>
      <c r="C20" s="8" t="str">
        <f>VLOOKUP(B20,TURNUS!$A$3:$C$20,2,0)</f>
        <v>5 x wöchentlich</v>
      </c>
      <c r="D20" s="7">
        <f>VLOOKUP(B20,TURNUS!$A$3:$C$20,3,0)</f>
        <v>250</v>
      </c>
      <c r="E20" s="7">
        <f>VLOOKUP(B20,TURNUS!$A$3:$D$20,4,0)</f>
        <v>1</v>
      </c>
      <c r="F20" s="7" t="str">
        <f>VLOOKUP($B20,TURNUS!$A$3:$K$20,5,0)</f>
        <v>X</v>
      </c>
      <c r="G20" s="7" t="str">
        <f>VLOOKUP($B20,TURNUS!$A$3:$K$20,6,0)</f>
        <v>X</v>
      </c>
      <c r="H20" s="7" t="str">
        <f>VLOOKUP($B20,TURNUS!$A$3:$K$20,7,0)</f>
        <v>X</v>
      </c>
      <c r="I20" s="7" t="str">
        <f>VLOOKUP($B20,TURNUS!$A$3:$K$20,8,0)</f>
        <v>X</v>
      </c>
      <c r="J20" s="7" t="str">
        <f>VLOOKUP($B20,TURNUS!$A$3:$K$20,9,0)</f>
        <v>X</v>
      </c>
      <c r="K20" s="7" t="str">
        <f>VLOOKUP($B20,TURNUS!$A$3:$K$20,10,0)</f>
        <v xml:space="preserve"> </v>
      </c>
      <c r="L20" s="7" t="str">
        <f>VLOOKUP($B20,TURNUS!$A$3:$K$20,11,0)</f>
        <v xml:space="preserve"> </v>
      </c>
    </row>
    <row r="21" spans="1:12" s="1" customFormat="1" ht="30" customHeight="1" x14ac:dyDescent="0.2">
      <c r="A21" s="6" t="s">
        <v>30</v>
      </c>
      <c r="B21" s="7" t="s">
        <v>17</v>
      </c>
      <c r="C21" s="8" t="str">
        <f>VLOOKUP(B21,TURNUS!$A$3:$C$20,2,0)</f>
        <v>2 x monatlich, 14-tägig</v>
      </c>
      <c r="D21" s="7">
        <f>VLOOKUP(B21,TURNUS!$A$3:$C$20,3,0)</f>
        <v>24</v>
      </c>
      <c r="E21" s="7">
        <f>VLOOKUP(B21,TURNUS!$A$3:$D$20,4,0)</f>
        <v>1</v>
      </c>
      <c r="F21" s="7" t="str">
        <f>VLOOKUP($B21,TURNUS!$A$3:$K$20,5,0)</f>
        <v xml:space="preserve"> </v>
      </c>
      <c r="G21" s="7" t="str">
        <f>VLOOKUP($B21,TURNUS!$A$3:$K$20,6,0)</f>
        <v xml:space="preserve"> </v>
      </c>
      <c r="H21" s="7" t="str">
        <f>VLOOKUP($B21,TURNUS!$A$3:$K$20,7,0)</f>
        <v>X</v>
      </c>
      <c r="I21" s="7" t="str">
        <f>VLOOKUP($B21,TURNUS!$A$3:$K$20,8,0)</f>
        <v xml:space="preserve"> </v>
      </c>
      <c r="J21" s="7" t="str">
        <f>VLOOKUP($B21,TURNUS!$A$3:$K$20,9,0)</f>
        <v xml:space="preserve"> </v>
      </c>
      <c r="K21" s="7" t="str">
        <f>VLOOKUP($B21,TURNUS!$A$3:$K$20,10,0)</f>
        <v xml:space="preserve"> </v>
      </c>
      <c r="L21" s="7" t="str">
        <f>VLOOKUP($B21,TURNUS!$A$3:$K$20,11,0)</f>
        <v xml:space="preserve"> </v>
      </c>
    </row>
    <row r="22" spans="1:12" s="1" customFormat="1" ht="30" customHeight="1" x14ac:dyDescent="0.2">
      <c r="A22" s="6" t="s">
        <v>31</v>
      </c>
      <c r="B22" s="7" t="s">
        <v>32</v>
      </c>
      <c r="C22" s="8" t="str">
        <f>VLOOKUP(B22,TURNUS!$A$3:$C$20,2,0)</f>
        <v>6 x jährlich</v>
      </c>
      <c r="D22" s="7">
        <f>VLOOKUP(B22,TURNUS!$A$3:$C$20,3,0)</f>
        <v>6</v>
      </c>
      <c r="E22" s="7">
        <f>VLOOKUP(B22,TURNUS!$A$3:$D$20,4,0)</f>
        <v>1</v>
      </c>
      <c r="F22" s="7" t="str">
        <f>VLOOKUP($B22,TURNUS!$A$3:$K$20,5,0)</f>
        <v xml:space="preserve"> </v>
      </c>
      <c r="G22" s="7" t="str">
        <f>VLOOKUP($B22,TURNUS!$A$3:$K$20,6,0)</f>
        <v xml:space="preserve"> </v>
      </c>
      <c r="H22" s="7" t="str">
        <f>VLOOKUP($B22,TURNUS!$A$3:$K$20,7,0)</f>
        <v>X</v>
      </c>
      <c r="I22" s="7" t="str">
        <f>VLOOKUP($B22,TURNUS!$A$3:$K$20,8,0)</f>
        <v xml:space="preserve"> </v>
      </c>
      <c r="J22" s="7" t="str">
        <f>VLOOKUP($B22,TURNUS!$A$3:$K$20,9,0)</f>
        <v xml:space="preserve"> </v>
      </c>
      <c r="K22" s="7" t="str">
        <f>VLOOKUP($B22,TURNUS!$A$3:$K$20,10,0)</f>
        <v xml:space="preserve"> </v>
      </c>
      <c r="L22" s="7" t="str">
        <f>VLOOKUP($B22,TURNUS!$A$3:$K$20,11,0)</f>
        <v xml:space="preserve"> </v>
      </c>
    </row>
    <row r="23" spans="1:12" s="1" customFormat="1" ht="30" customHeight="1" x14ac:dyDescent="0.2">
      <c r="A23" s="6" t="s">
        <v>33</v>
      </c>
      <c r="B23" s="7" t="s">
        <v>28</v>
      </c>
      <c r="C23" s="8" t="str">
        <f>VLOOKUP(B23,TURNUS!$A$3:$C$20,2,0)</f>
        <v>4 x jährlich</v>
      </c>
      <c r="D23" s="7">
        <f>VLOOKUP(B23,TURNUS!$A$3:$C$20,3,0)</f>
        <v>4</v>
      </c>
      <c r="E23" s="7">
        <f>VLOOKUP(B23,TURNUS!$A$3:$D$20,4,0)</f>
        <v>1</v>
      </c>
      <c r="F23" s="7" t="str">
        <f>VLOOKUP($B23,TURNUS!$A$3:$K$20,5,0)</f>
        <v xml:space="preserve"> </v>
      </c>
      <c r="G23" s="7" t="str">
        <f>VLOOKUP($B23,TURNUS!$A$3:$K$20,6,0)</f>
        <v xml:space="preserve"> </v>
      </c>
      <c r="H23" s="7" t="str">
        <f>VLOOKUP($B23,TURNUS!$A$3:$K$20,7,0)</f>
        <v>X</v>
      </c>
      <c r="I23" s="7" t="str">
        <f>VLOOKUP($B23,TURNUS!$A$3:$K$20,8,0)</f>
        <v xml:space="preserve"> </v>
      </c>
      <c r="J23" s="7" t="str">
        <f>VLOOKUP($B23,TURNUS!$A$3:$K$20,9,0)</f>
        <v xml:space="preserve"> </v>
      </c>
      <c r="K23" s="7" t="str">
        <f>VLOOKUP($B23,TURNUS!$A$3:$K$20,10,0)</f>
        <v xml:space="preserve"> </v>
      </c>
      <c r="L23" s="7" t="str">
        <f>VLOOKUP($B23,TURNUS!$A$3:$K$20,11,0)</f>
        <v xml:space="preserve"> </v>
      </c>
    </row>
    <row r="24" spans="1:12" s="1" customFormat="1" ht="30" customHeight="1" x14ac:dyDescent="0.2">
      <c r="A24" s="6" t="s">
        <v>78</v>
      </c>
      <c r="B24" s="7">
        <v>5</v>
      </c>
      <c r="C24" s="8" t="str">
        <f>VLOOKUP(B24,TURNUS!$A$3:$C$20,2,0)</f>
        <v>5 x wöchentlich</v>
      </c>
      <c r="D24" s="7">
        <f>VLOOKUP(B24,TURNUS!$A$3:$C$20,3,0)</f>
        <v>250</v>
      </c>
      <c r="E24" s="7">
        <f>VLOOKUP(B24,TURNUS!$A$3:$D$20,4,0)</f>
        <v>1</v>
      </c>
      <c r="F24" s="7" t="str">
        <f>VLOOKUP($B24,TURNUS!$A$3:$K$20,5,0)</f>
        <v>X</v>
      </c>
      <c r="G24" s="7" t="str">
        <f>VLOOKUP($B24,TURNUS!$A$3:$K$20,6,0)</f>
        <v>X</v>
      </c>
      <c r="H24" s="7" t="str">
        <f>VLOOKUP($B24,TURNUS!$A$3:$K$20,7,0)</f>
        <v>X</v>
      </c>
      <c r="I24" s="7" t="str">
        <f>VLOOKUP($B24,TURNUS!$A$3:$K$20,8,0)</f>
        <v>X</v>
      </c>
      <c r="J24" s="7" t="str">
        <f>VLOOKUP($B24,TURNUS!$A$3:$K$20,9,0)</f>
        <v>X</v>
      </c>
      <c r="K24" s="7" t="str">
        <f>VLOOKUP($B24,TURNUS!$A$3:$K$20,10,0)</f>
        <v xml:space="preserve"> </v>
      </c>
      <c r="L24" s="7" t="str">
        <f>VLOOKUP($B24,TURNUS!$A$3:$K$20,11,0)</f>
        <v xml:space="preserve"> </v>
      </c>
    </row>
    <row r="25" spans="1:12" s="1" customFormat="1" ht="30" customHeight="1" x14ac:dyDescent="0.2">
      <c r="A25" s="6" t="s">
        <v>34</v>
      </c>
      <c r="B25" s="7">
        <v>5</v>
      </c>
      <c r="C25" s="8" t="str">
        <f>VLOOKUP(B25,TURNUS!$A$3:$C$20,2,0)</f>
        <v>5 x wöchentlich</v>
      </c>
      <c r="D25" s="7">
        <f>VLOOKUP(B25,TURNUS!$A$3:$C$20,3,0)</f>
        <v>250</v>
      </c>
      <c r="E25" s="7">
        <f>VLOOKUP(B25,TURNUS!$A$3:$D$20,4,0)</f>
        <v>1</v>
      </c>
      <c r="F25" s="7" t="str">
        <f>VLOOKUP($B25,TURNUS!$A$3:$K$20,5,0)</f>
        <v>X</v>
      </c>
      <c r="G25" s="7" t="str">
        <f>VLOOKUP($B25,TURNUS!$A$3:$K$20,6,0)</f>
        <v>X</v>
      </c>
      <c r="H25" s="7" t="str">
        <f>VLOOKUP($B25,TURNUS!$A$3:$K$20,7,0)</f>
        <v>X</v>
      </c>
      <c r="I25" s="7" t="str">
        <f>VLOOKUP($B25,TURNUS!$A$3:$K$20,8,0)</f>
        <v>X</v>
      </c>
      <c r="J25" s="7" t="str">
        <f>VLOOKUP($B25,TURNUS!$A$3:$K$20,9,0)</f>
        <v>X</v>
      </c>
      <c r="K25" s="7" t="str">
        <f>VLOOKUP($B25,TURNUS!$A$3:$K$20,10,0)</f>
        <v xml:space="preserve"> </v>
      </c>
      <c r="L25" s="7" t="str">
        <f>VLOOKUP($B25,TURNUS!$A$3:$K$20,11,0)</f>
        <v xml:space="preserve"> </v>
      </c>
    </row>
    <row r="26" spans="1:12" s="1" customFormat="1" ht="30" customHeight="1" x14ac:dyDescent="0.2">
      <c r="A26" s="6" t="s">
        <v>35</v>
      </c>
      <c r="B26" s="7" t="s">
        <v>36</v>
      </c>
      <c r="C26" s="8" t="str">
        <f>VLOOKUP(B26,TURNUS!$A$3:$C$20,2,0)</f>
        <v>1 x jährlich</v>
      </c>
      <c r="D26" s="7">
        <f>VLOOKUP(B26,TURNUS!$A$3:$C$20,3,0)</f>
        <v>1</v>
      </c>
      <c r="E26" s="7">
        <f>VLOOKUP(B26,TURNUS!$A$3:$D$20,4,0)</f>
        <v>1</v>
      </c>
      <c r="F26" s="7" t="str">
        <f>VLOOKUP($B26,TURNUS!$A$3:$K$20,5,0)</f>
        <v xml:space="preserve"> </v>
      </c>
      <c r="G26" s="7" t="str">
        <f>VLOOKUP($B26,TURNUS!$A$3:$K$20,6,0)</f>
        <v xml:space="preserve"> </v>
      </c>
      <c r="H26" s="7" t="str">
        <f>VLOOKUP($B26,TURNUS!$A$3:$K$20,7,0)</f>
        <v>X</v>
      </c>
      <c r="I26" s="7" t="str">
        <f>VLOOKUP($B26,TURNUS!$A$3:$K$20,8,0)</f>
        <v xml:space="preserve"> </v>
      </c>
      <c r="J26" s="7" t="str">
        <f>VLOOKUP($B26,TURNUS!$A$3:$K$20,9,0)</f>
        <v xml:space="preserve"> </v>
      </c>
      <c r="K26" s="7" t="str">
        <f>VLOOKUP($B26,TURNUS!$A$3:$K$20,10,0)</f>
        <v xml:space="preserve"> </v>
      </c>
      <c r="L26" s="7" t="str">
        <f>VLOOKUP($B26,TURNUS!$A$3:$K$20,11,0)</f>
        <v xml:space="preserve"> </v>
      </c>
    </row>
    <row r="27" spans="1:12" s="1" customFormat="1" ht="30" customHeight="1" x14ac:dyDescent="0.2">
      <c r="A27" s="6" t="s">
        <v>37</v>
      </c>
      <c r="B27" s="7" t="s">
        <v>14</v>
      </c>
      <c r="C27" s="8" t="str">
        <f>VLOOKUP(B27,TURNUS!$A$3:$C$20,2,0)</f>
        <v>1 x monatlich</v>
      </c>
      <c r="D27" s="7">
        <f>VLOOKUP(B27,TURNUS!$A$3:$C$20,3,0)</f>
        <v>12</v>
      </c>
      <c r="E27" s="7">
        <f>VLOOKUP(B27,TURNUS!$A$3:$D$20,4,0)</f>
        <v>1</v>
      </c>
      <c r="F27" s="7" t="str">
        <f>VLOOKUP($B27,TURNUS!$A$3:$K$20,5,0)</f>
        <v xml:space="preserve"> </v>
      </c>
      <c r="G27" s="7" t="str">
        <f>VLOOKUP($B27,TURNUS!$A$3:$K$20,6,0)</f>
        <v xml:space="preserve"> </v>
      </c>
      <c r="H27" s="7" t="str">
        <f>VLOOKUP($B27,TURNUS!$A$3:$K$20,7,0)</f>
        <v>X</v>
      </c>
      <c r="I27" s="7" t="str">
        <f>VLOOKUP($B27,TURNUS!$A$3:$K$20,8,0)</f>
        <v xml:space="preserve"> </v>
      </c>
      <c r="J27" s="7" t="str">
        <f>VLOOKUP($B27,TURNUS!$A$3:$K$20,9,0)</f>
        <v xml:space="preserve"> </v>
      </c>
      <c r="K27" s="7" t="str">
        <f>VLOOKUP($B27,TURNUS!$A$3:$K$20,10,0)</f>
        <v xml:space="preserve"> </v>
      </c>
      <c r="L27" s="7" t="str">
        <f>VLOOKUP($B27,TURNUS!$A$3:$K$20,11,0)</f>
        <v xml:space="preserve"> </v>
      </c>
    </row>
    <row r="28" spans="1:12" s="1" customFormat="1" ht="30" customHeight="1" x14ac:dyDescent="0.2">
      <c r="A28" s="6" t="s">
        <v>39</v>
      </c>
      <c r="B28" s="7" t="s">
        <v>14</v>
      </c>
      <c r="C28" s="8" t="str">
        <f>VLOOKUP(B28,TURNUS!$A$3:$C$20,2,0)</f>
        <v>1 x monatlich</v>
      </c>
      <c r="D28" s="7">
        <f>VLOOKUP(B28,TURNUS!$A$3:$C$20,3,0)</f>
        <v>12</v>
      </c>
      <c r="E28" s="7">
        <f>VLOOKUP(B28,TURNUS!$A$3:$D$20,4,0)</f>
        <v>1</v>
      </c>
      <c r="F28" s="7" t="str">
        <f>VLOOKUP($B28,TURNUS!$A$3:$K$20,5,0)</f>
        <v xml:space="preserve"> </v>
      </c>
      <c r="G28" s="7" t="str">
        <f>VLOOKUP($B28,TURNUS!$A$3:$K$20,6,0)</f>
        <v xml:space="preserve"> </v>
      </c>
      <c r="H28" s="7" t="str">
        <f>VLOOKUP($B28,TURNUS!$A$3:$K$20,7,0)</f>
        <v>X</v>
      </c>
      <c r="I28" s="7" t="str">
        <f>VLOOKUP($B28,TURNUS!$A$3:$K$20,8,0)</f>
        <v xml:space="preserve"> </v>
      </c>
      <c r="J28" s="7" t="str">
        <f>VLOOKUP($B28,TURNUS!$A$3:$K$20,9,0)</f>
        <v xml:space="preserve"> </v>
      </c>
      <c r="K28" s="7" t="str">
        <f>VLOOKUP($B28,TURNUS!$A$3:$K$20,10,0)</f>
        <v xml:space="preserve"> </v>
      </c>
      <c r="L28" s="7" t="str">
        <f>VLOOKUP($B28,TURNUS!$A$3:$K$20,11,0)</f>
        <v xml:space="preserve"> </v>
      </c>
    </row>
    <row r="29" spans="1:12" s="1" customFormat="1" ht="30" customHeight="1" x14ac:dyDescent="0.2">
      <c r="A29" s="6" t="s">
        <v>40</v>
      </c>
      <c r="B29" s="7" t="s">
        <v>17</v>
      </c>
      <c r="C29" s="8" t="str">
        <f>VLOOKUP(B29,TURNUS!$A$3:$C$20,2,0)</f>
        <v>2 x monatlich, 14-tägig</v>
      </c>
      <c r="D29" s="7">
        <f>VLOOKUP(B29,TURNUS!$A$3:$C$20,3,0)</f>
        <v>24</v>
      </c>
      <c r="E29" s="7">
        <f>VLOOKUP(B29,TURNUS!$A$3:$D$20,4,0)</f>
        <v>1</v>
      </c>
      <c r="F29" s="7" t="str">
        <f>VLOOKUP($B29,TURNUS!$A$3:$K$20,5,0)</f>
        <v xml:space="preserve"> </v>
      </c>
      <c r="G29" s="7" t="str">
        <f>VLOOKUP($B29,TURNUS!$A$3:$K$20,6,0)</f>
        <v xml:space="preserve"> </v>
      </c>
      <c r="H29" s="7" t="str">
        <f>VLOOKUP($B29,TURNUS!$A$3:$K$20,7,0)</f>
        <v>X</v>
      </c>
      <c r="I29" s="7" t="str">
        <f>VLOOKUP($B29,TURNUS!$A$3:$K$20,8,0)</f>
        <v xml:space="preserve"> </v>
      </c>
      <c r="J29" s="7" t="str">
        <f>VLOOKUP($B29,TURNUS!$A$3:$K$20,9,0)</f>
        <v xml:space="preserve"> </v>
      </c>
      <c r="K29" s="7" t="str">
        <f>VLOOKUP($B29,TURNUS!$A$3:$K$20,10,0)</f>
        <v xml:space="preserve"> </v>
      </c>
      <c r="L29" s="7" t="str">
        <f>VLOOKUP($B29,TURNUS!$A$3:$K$20,11,0)</f>
        <v xml:space="preserve"> </v>
      </c>
    </row>
    <row r="30" spans="1:12" s="1" customFormat="1" ht="30" customHeight="1" x14ac:dyDescent="0.2">
      <c r="A30" s="3"/>
      <c r="B30" s="4"/>
      <c r="C30" s="4"/>
      <c r="D30" s="9"/>
      <c r="E30" s="9"/>
      <c r="F30" s="9"/>
      <c r="G30" s="9"/>
      <c r="H30" s="9"/>
      <c r="I30" s="9"/>
      <c r="J30" s="9"/>
      <c r="K30" s="9"/>
      <c r="L30" s="9"/>
    </row>
    <row r="31" spans="1:12" s="1" customFormat="1" ht="30" customHeight="1" x14ac:dyDescent="0.2">
      <c r="A31" s="6" t="s">
        <v>41</v>
      </c>
      <c r="B31" s="7" t="s">
        <v>42</v>
      </c>
      <c r="C31" s="8" t="s">
        <v>63</v>
      </c>
      <c r="D31" s="7">
        <v>0</v>
      </c>
      <c r="E31" s="7">
        <v>1</v>
      </c>
      <c r="F31" s="7" t="s">
        <v>54</v>
      </c>
      <c r="G31" s="7" t="s">
        <v>54</v>
      </c>
      <c r="H31" s="7" t="s">
        <v>54</v>
      </c>
      <c r="I31" s="7" t="s">
        <v>54</v>
      </c>
      <c r="J31" s="7" t="s">
        <v>54</v>
      </c>
      <c r="K31" s="7" t="s">
        <v>54</v>
      </c>
      <c r="L31" s="7" t="s">
        <v>54</v>
      </c>
    </row>
    <row r="32" spans="1:12" s="1" customFormat="1" ht="30" customHeight="1" x14ac:dyDescent="0.2">
      <c r="A32" s="6" t="s">
        <v>43</v>
      </c>
      <c r="B32" s="7" t="s">
        <v>42</v>
      </c>
      <c r="C32" s="8" t="s">
        <v>63</v>
      </c>
      <c r="D32" s="7">
        <v>0</v>
      </c>
      <c r="E32" s="7">
        <v>1</v>
      </c>
      <c r="F32" s="7" t="s">
        <v>54</v>
      </c>
      <c r="G32" s="7" t="s">
        <v>54</v>
      </c>
      <c r="H32" s="7" t="s">
        <v>54</v>
      </c>
      <c r="I32" s="7" t="s">
        <v>54</v>
      </c>
      <c r="J32" s="7" t="s">
        <v>54</v>
      </c>
      <c r="K32" s="7" t="s">
        <v>54</v>
      </c>
      <c r="L32" s="7" t="s">
        <v>54</v>
      </c>
    </row>
    <row r="33" spans="1:12" s="1" customFormat="1" ht="30" customHeight="1" x14ac:dyDescent="0.2">
      <c r="A33" s="6" t="s">
        <v>44</v>
      </c>
      <c r="B33" s="7" t="s">
        <v>42</v>
      </c>
      <c r="C33" s="8" t="s">
        <v>63</v>
      </c>
      <c r="D33" s="7">
        <v>0</v>
      </c>
      <c r="E33" s="7">
        <v>1</v>
      </c>
      <c r="F33" s="7" t="s">
        <v>54</v>
      </c>
      <c r="G33" s="7" t="s">
        <v>54</v>
      </c>
      <c r="H33" s="7" t="s">
        <v>54</v>
      </c>
      <c r="I33" s="7" t="s">
        <v>54</v>
      </c>
      <c r="J33" s="7" t="s">
        <v>54</v>
      </c>
      <c r="K33" s="7" t="s">
        <v>54</v>
      </c>
      <c r="L33" s="7" t="s">
        <v>54</v>
      </c>
    </row>
    <row r="34" spans="1:12" s="1" customFormat="1" ht="30" customHeight="1" x14ac:dyDescent="0.2">
      <c r="A34" s="6" t="s">
        <v>45</v>
      </c>
      <c r="B34" s="7" t="s">
        <v>42</v>
      </c>
      <c r="C34" s="8" t="s">
        <v>63</v>
      </c>
      <c r="D34" s="7">
        <v>0</v>
      </c>
      <c r="E34" s="7">
        <v>1</v>
      </c>
      <c r="F34" s="7" t="s">
        <v>54</v>
      </c>
      <c r="G34" s="7" t="s">
        <v>54</v>
      </c>
      <c r="H34" s="7" t="s">
        <v>54</v>
      </c>
      <c r="I34" s="7" t="s">
        <v>54</v>
      </c>
      <c r="J34" s="7" t="s">
        <v>54</v>
      </c>
      <c r="K34" s="7" t="s">
        <v>54</v>
      </c>
      <c r="L34" s="7" t="s">
        <v>54</v>
      </c>
    </row>
    <row r="35" spans="1:12" s="1" customFormat="1" ht="30" customHeight="1" x14ac:dyDescent="0.2">
      <c r="A35" s="6" t="s">
        <v>38</v>
      </c>
      <c r="B35" s="7" t="s">
        <v>42</v>
      </c>
      <c r="C35" s="8" t="str">
        <f>VLOOKUP(B35,TURNUS!$A$3:$C$20,2,0)</f>
        <v>bei Bedarf</v>
      </c>
      <c r="D35" s="7">
        <f>VLOOKUP(B35,TURNUS!$A$3:$C$20,3,0)</f>
        <v>0</v>
      </c>
      <c r="E35" s="7">
        <f>VLOOKUP(B35,TURNUS!$A$3:$D$20,4,0)</f>
        <v>1</v>
      </c>
      <c r="F35" s="7" t="str">
        <f>VLOOKUP($B35,TURNUS!$A$3:$K$20,5,0)</f>
        <v xml:space="preserve"> </v>
      </c>
      <c r="G35" s="7" t="str">
        <f>VLOOKUP($B35,TURNUS!$A$3:$K$20,6,0)</f>
        <v xml:space="preserve"> </v>
      </c>
      <c r="H35" s="7" t="str">
        <f>VLOOKUP($B35,TURNUS!$A$3:$K$20,7,0)</f>
        <v xml:space="preserve"> </v>
      </c>
      <c r="I35" s="7" t="str">
        <f>VLOOKUP($B35,TURNUS!$A$3:$K$20,8,0)</f>
        <v xml:space="preserve"> </v>
      </c>
      <c r="J35" s="7" t="str">
        <f>VLOOKUP($B35,TURNUS!$A$3:$K$20,9,0)</f>
        <v xml:space="preserve"> </v>
      </c>
      <c r="K35" s="7" t="str">
        <f>VLOOKUP($B35,TURNUS!$A$3:$K$20,10,0)</f>
        <v xml:space="preserve"> </v>
      </c>
      <c r="L35" s="7" t="str">
        <f>VLOOKUP($B35,TURNUS!$A$3:$K$20,11,0)</f>
        <v xml:space="preserve"> </v>
      </c>
    </row>
  </sheetData>
  <sheetProtection algorithmName="SHA-512" hashValue="1LtoR5orsXWh3VNnrtHbfz0+A8HSyhNmRFUirhfRbl7VrpabAUKcQr2ktvrzeGOPp0Dh4cRNerPyDZzGOjLDgA==" saltValue="cY3J/i+C1TSidCLziHBVEw==" spinCount="100000" sheet="1" objects="1" scenarios="1"/>
  <mergeCells count="1">
    <mergeCell ref="B1:L5"/>
  </mergeCells>
  <conditionalFormatting sqref="B8:B29">
    <cfRule type="cellIs" dxfId="35" priority="1" operator="lessThan">
      <formula>0.1</formula>
    </cfRule>
    <cfRule type="cellIs" dxfId="34" priority="2" operator="greaterThan">
      <formula>0</formula>
    </cfRule>
  </conditionalFormatting>
  <conditionalFormatting sqref="B31:B35">
    <cfRule type="cellIs" dxfId="33" priority="3" operator="lessThan">
      <formula>0.1</formula>
    </cfRule>
    <cfRule type="cellIs" dxfId="32" priority="4" operator="greaterThan">
      <formula>0</formula>
    </cfRule>
  </conditionalFormatting>
  <pageMargins left="0.35433070866141736" right="0.55118110236220474" top="0.51181102362204722" bottom="0.47244094488188981" header="0.31496062992125984" footer="0.27559055118110237"/>
  <pageSetup paperSize="9" scale="67"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1"/>
  <sheetViews>
    <sheetView zoomScaleNormal="100" workbookViewId="0"/>
  </sheetViews>
  <sheetFormatPr baseColWidth="10" defaultColWidth="11.25" defaultRowHeight="14.25" x14ac:dyDescent="0.2"/>
  <cols>
    <col min="1" max="1" width="60.625" style="10" customWidth="1"/>
    <col min="2" max="2" width="6.625" bestFit="1" customWidth="1"/>
    <col min="3" max="3" width="18.875" bestFit="1" customWidth="1"/>
    <col min="4" max="4" width="9.75" bestFit="1" customWidth="1"/>
    <col min="5" max="5" width="6.875" bestFit="1" customWidth="1"/>
    <col min="6" max="12" width="3.25" customWidth="1"/>
  </cols>
  <sheetData>
    <row r="1" spans="1:12" s="1" customFormat="1" ht="30" customHeight="1" x14ac:dyDescent="0.2">
      <c r="A1" s="63" t="s">
        <v>46</v>
      </c>
      <c r="B1" s="67" t="s">
        <v>106</v>
      </c>
      <c r="C1" s="67"/>
      <c r="D1" s="67"/>
      <c r="E1" s="67"/>
      <c r="F1" s="67"/>
      <c r="G1" s="67"/>
      <c r="H1" s="67"/>
      <c r="I1" s="67"/>
      <c r="J1" s="67"/>
      <c r="K1" s="67"/>
      <c r="L1" s="68"/>
    </row>
    <row r="2" spans="1:12" s="1" customFormat="1" ht="30" customHeight="1" x14ac:dyDescent="0.2">
      <c r="A2" s="53" t="s">
        <v>47</v>
      </c>
      <c r="B2" s="69"/>
      <c r="C2" s="69"/>
      <c r="D2" s="69"/>
      <c r="E2" s="69"/>
      <c r="F2" s="69"/>
      <c r="G2" s="69"/>
      <c r="H2" s="69"/>
      <c r="I2" s="69"/>
      <c r="J2" s="69"/>
      <c r="K2" s="69"/>
      <c r="L2" s="70"/>
    </row>
    <row r="3" spans="1:12" s="1" customFormat="1" ht="30" customHeight="1" x14ac:dyDescent="0.2">
      <c r="A3" s="28"/>
      <c r="B3" s="71"/>
      <c r="C3" s="71"/>
      <c r="D3" s="71"/>
      <c r="E3" s="71"/>
      <c r="F3" s="71"/>
      <c r="G3" s="71"/>
      <c r="H3" s="71"/>
      <c r="I3" s="71"/>
      <c r="J3" s="71"/>
      <c r="K3" s="71"/>
      <c r="L3" s="72"/>
    </row>
    <row r="4" spans="1:12" s="1" customFormat="1" x14ac:dyDescent="0.2">
      <c r="A4" s="2"/>
    </row>
    <row r="5" spans="1:12" s="5" customFormat="1" ht="30" customHeight="1" x14ac:dyDescent="0.2">
      <c r="A5" s="3" t="s">
        <v>1</v>
      </c>
      <c r="B5" s="4" t="s">
        <v>2</v>
      </c>
      <c r="C5" s="4" t="s">
        <v>3</v>
      </c>
      <c r="D5" s="4" t="s">
        <v>4</v>
      </c>
      <c r="E5" s="4" t="s">
        <v>5</v>
      </c>
      <c r="F5" s="4" t="s">
        <v>6</v>
      </c>
      <c r="G5" s="4" t="s">
        <v>7</v>
      </c>
      <c r="H5" s="4" t="s">
        <v>8</v>
      </c>
      <c r="I5" s="4" t="s">
        <v>9</v>
      </c>
      <c r="J5" s="4" t="s">
        <v>10</v>
      </c>
      <c r="K5" s="4" t="s">
        <v>11</v>
      </c>
      <c r="L5" s="4" t="s">
        <v>12</v>
      </c>
    </row>
    <row r="6" spans="1:12" s="1" customFormat="1" ht="30" customHeight="1" x14ac:dyDescent="0.2">
      <c r="A6" s="6" t="s">
        <v>16</v>
      </c>
      <c r="B6" s="7" t="s">
        <v>14</v>
      </c>
      <c r="C6" s="8" t="str">
        <f>VLOOKUP(B6,TURNUS!$A$3:$C$20,2,0)</f>
        <v>1 x monatlich</v>
      </c>
      <c r="D6" s="7">
        <f>VLOOKUP(B6,TURNUS!$A$3:$C$20,3,0)</f>
        <v>12</v>
      </c>
      <c r="E6" s="7">
        <f>VLOOKUP($B6,TURNUS!$A$3:$D$20,4,0)</f>
        <v>1</v>
      </c>
      <c r="F6" s="7" t="str">
        <f>VLOOKUP($B6,TURNUS!$A$3:$K$20,5,0)</f>
        <v xml:space="preserve"> </v>
      </c>
      <c r="G6" s="7" t="str">
        <f>VLOOKUP($B6,TURNUS!$A$3:$K$20,6,0)</f>
        <v xml:space="preserve"> </v>
      </c>
      <c r="H6" s="7" t="str">
        <f>VLOOKUP($B6,TURNUS!$A$3:$K$20,7,0)</f>
        <v>X</v>
      </c>
      <c r="I6" s="7" t="str">
        <f>VLOOKUP($B6,TURNUS!$A$3:$K$20,8,0)</f>
        <v xml:space="preserve"> </v>
      </c>
      <c r="J6" s="7" t="str">
        <f>VLOOKUP($B6,TURNUS!$A$3:$K$20,9,0)</f>
        <v xml:space="preserve"> </v>
      </c>
      <c r="K6" s="7" t="str">
        <f>VLOOKUP($B6,TURNUS!$A$3:$K$20,10,0)</f>
        <v xml:space="preserve"> </v>
      </c>
      <c r="L6" s="7" t="str">
        <f>VLOOKUP($B6,TURNUS!$A$3:$K$20,11,0)</f>
        <v xml:space="preserve"> </v>
      </c>
    </row>
    <row r="7" spans="1:12" s="1" customFormat="1" ht="30" customHeight="1" x14ac:dyDescent="0.2">
      <c r="A7" s="6" t="s">
        <v>18</v>
      </c>
      <c r="B7" s="7" t="s">
        <v>14</v>
      </c>
      <c r="C7" s="8" t="str">
        <f>VLOOKUP(B7,TURNUS!$A$3:$C$20,2,0)</f>
        <v>1 x monatlich</v>
      </c>
      <c r="D7" s="7">
        <f>VLOOKUP(B7,TURNUS!$A$3:$C$20,3,0)</f>
        <v>12</v>
      </c>
      <c r="E7" s="7">
        <f>VLOOKUP($B7,TURNUS!$A$3:$D$20,4,0)</f>
        <v>1</v>
      </c>
      <c r="F7" s="7" t="str">
        <f>VLOOKUP($B7,TURNUS!$A$3:$K$20,5,0)</f>
        <v xml:space="preserve"> </v>
      </c>
      <c r="G7" s="7" t="str">
        <f>VLOOKUP($B7,TURNUS!$A$3:$K$20,6,0)</f>
        <v xml:space="preserve"> </v>
      </c>
      <c r="H7" s="7" t="str">
        <f>VLOOKUP($B7,TURNUS!$A$3:$K$20,7,0)</f>
        <v>X</v>
      </c>
      <c r="I7" s="7" t="str">
        <f>VLOOKUP($B7,TURNUS!$A$3:$K$20,8,0)</f>
        <v xml:space="preserve"> </v>
      </c>
      <c r="J7" s="7" t="str">
        <f>VLOOKUP($B7,TURNUS!$A$3:$K$20,9,0)</f>
        <v xml:space="preserve"> </v>
      </c>
      <c r="K7" s="7" t="str">
        <f>VLOOKUP($B7,TURNUS!$A$3:$K$20,10,0)</f>
        <v xml:space="preserve"> </v>
      </c>
      <c r="L7" s="7" t="str">
        <f>VLOOKUP($B7,TURNUS!$A$3:$K$20,11,0)</f>
        <v xml:space="preserve"> </v>
      </c>
    </row>
    <row r="8" spans="1:12" s="1" customFormat="1" ht="30" customHeight="1" x14ac:dyDescent="0.2">
      <c r="A8" s="6" t="s">
        <v>19</v>
      </c>
      <c r="B8" s="7" t="s">
        <v>14</v>
      </c>
      <c r="C8" s="8" t="str">
        <f>VLOOKUP(B8,TURNUS!$A$3:$C$20,2,0)</f>
        <v>1 x monatlich</v>
      </c>
      <c r="D8" s="7">
        <f>VLOOKUP(B8,TURNUS!$A$3:$C$20,3,0)</f>
        <v>12</v>
      </c>
      <c r="E8" s="7">
        <f>VLOOKUP($B8,TURNUS!$A$3:$D$20,4,0)</f>
        <v>1</v>
      </c>
      <c r="F8" s="7" t="str">
        <f>VLOOKUP($B8,TURNUS!$A$3:$K$20,5,0)</f>
        <v xml:space="preserve"> </v>
      </c>
      <c r="G8" s="7" t="str">
        <f>VLOOKUP($B8,TURNUS!$A$3:$K$20,6,0)</f>
        <v xml:space="preserve"> </v>
      </c>
      <c r="H8" s="7" t="str">
        <f>VLOOKUP($B8,TURNUS!$A$3:$K$20,7,0)</f>
        <v>X</v>
      </c>
      <c r="I8" s="7" t="str">
        <f>VLOOKUP($B8,TURNUS!$A$3:$K$20,8,0)</f>
        <v xml:space="preserve"> </v>
      </c>
      <c r="J8" s="7" t="str">
        <f>VLOOKUP($B8,TURNUS!$A$3:$K$20,9,0)</f>
        <v xml:space="preserve"> </v>
      </c>
      <c r="K8" s="7" t="str">
        <f>VLOOKUP($B8,TURNUS!$A$3:$K$20,10,0)</f>
        <v xml:space="preserve"> </v>
      </c>
      <c r="L8" s="7" t="str">
        <f>VLOOKUP($B8,TURNUS!$A$3:$K$20,11,0)</f>
        <v xml:space="preserve"> </v>
      </c>
    </row>
    <row r="9" spans="1:12" s="1" customFormat="1" ht="30" customHeight="1" x14ac:dyDescent="0.2">
      <c r="A9" s="6" t="s">
        <v>20</v>
      </c>
      <c r="B9" s="7" t="s">
        <v>17</v>
      </c>
      <c r="C9" s="8" t="str">
        <f>VLOOKUP(B9,TURNUS!$A$3:$C$20,2,0)</f>
        <v>2 x monatlich, 14-tägig</v>
      </c>
      <c r="D9" s="7">
        <f>VLOOKUP(B9,TURNUS!$A$3:$C$20,3,0)</f>
        <v>24</v>
      </c>
      <c r="E9" s="7">
        <f>VLOOKUP($B9,TURNUS!$A$3:$D$20,4,0)</f>
        <v>1</v>
      </c>
      <c r="F9" s="7" t="str">
        <f>VLOOKUP($B9,TURNUS!$A$3:$K$20,5,0)</f>
        <v xml:space="preserve"> </v>
      </c>
      <c r="G9" s="7" t="str">
        <f>VLOOKUP($B9,TURNUS!$A$3:$K$20,6,0)</f>
        <v xml:space="preserve"> </v>
      </c>
      <c r="H9" s="7" t="str">
        <f>VLOOKUP($B9,TURNUS!$A$3:$K$20,7,0)</f>
        <v>X</v>
      </c>
      <c r="I9" s="7" t="str">
        <f>VLOOKUP($B9,TURNUS!$A$3:$K$20,8,0)</f>
        <v xml:space="preserve"> </v>
      </c>
      <c r="J9" s="7" t="str">
        <f>VLOOKUP($B9,TURNUS!$A$3:$K$20,9,0)</f>
        <v xml:space="preserve"> </v>
      </c>
      <c r="K9" s="7" t="str">
        <f>VLOOKUP($B9,TURNUS!$A$3:$K$20,10,0)</f>
        <v xml:space="preserve"> </v>
      </c>
      <c r="L9" s="7" t="str">
        <f>VLOOKUP($B9,TURNUS!$A$3:$K$20,11,0)</f>
        <v xml:space="preserve"> </v>
      </c>
    </row>
    <row r="10" spans="1:12" s="1" customFormat="1" ht="30" customHeight="1" x14ac:dyDescent="0.2">
      <c r="A10" s="6" t="s">
        <v>22</v>
      </c>
      <c r="B10" s="7" t="s">
        <v>14</v>
      </c>
      <c r="C10" s="8" t="str">
        <f>VLOOKUP(B10,TURNUS!$A$3:$C$20,2,0)</f>
        <v>1 x monatlich</v>
      </c>
      <c r="D10" s="7">
        <f>VLOOKUP(B10,TURNUS!$A$3:$C$20,3,0)</f>
        <v>12</v>
      </c>
      <c r="E10" s="7">
        <f>VLOOKUP($B10,TURNUS!$A$3:$D$20,4,0)</f>
        <v>1</v>
      </c>
      <c r="F10" s="7" t="str">
        <f>VLOOKUP($B10,TURNUS!$A$3:$K$20,5,0)</f>
        <v xml:space="preserve"> </v>
      </c>
      <c r="G10" s="7" t="str">
        <f>VLOOKUP($B10,TURNUS!$A$3:$K$20,6,0)</f>
        <v xml:space="preserve"> </v>
      </c>
      <c r="H10" s="7" t="str">
        <f>VLOOKUP($B10,TURNUS!$A$3:$K$20,7,0)</f>
        <v>X</v>
      </c>
      <c r="I10" s="7" t="str">
        <f>VLOOKUP($B10,TURNUS!$A$3:$K$20,8,0)</f>
        <v xml:space="preserve"> </v>
      </c>
      <c r="J10" s="7" t="str">
        <f>VLOOKUP($B10,TURNUS!$A$3:$K$20,9,0)</f>
        <v xml:space="preserve"> </v>
      </c>
      <c r="K10" s="7" t="str">
        <f>VLOOKUP($B10,TURNUS!$A$3:$K$20,10,0)</f>
        <v xml:space="preserve"> </v>
      </c>
      <c r="L10" s="7" t="str">
        <f>VLOOKUP($B10,TURNUS!$A$3:$K$20,11,0)</f>
        <v xml:space="preserve"> </v>
      </c>
    </row>
    <row r="11" spans="1:12" s="1" customFormat="1" ht="30" customHeight="1" x14ac:dyDescent="0.2">
      <c r="A11" s="6" t="s">
        <v>23</v>
      </c>
      <c r="B11" s="7" t="s">
        <v>24</v>
      </c>
      <c r="C11" s="8" t="str">
        <f>VLOOKUP(B11,TURNUS!$A$3:$C$20,2,0)</f>
        <v>2 x jährlich</v>
      </c>
      <c r="D11" s="7">
        <f>VLOOKUP(B11,TURNUS!$A$3:$C$20,3,0)</f>
        <v>2</v>
      </c>
      <c r="E11" s="7">
        <f>VLOOKUP($B11,TURNUS!$A$3:$D$20,4,0)</f>
        <v>1</v>
      </c>
      <c r="F11" s="7" t="str">
        <f>VLOOKUP($B11,TURNUS!$A$3:$K$20,5,0)</f>
        <v xml:space="preserve"> </v>
      </c>
      <c r="G11" s="7" t="str">
        <f>VLOOKUP($B11,TURNUS!$A$3:$K$20,6,0)</f>
        <v xml:space="preserve"> </v>
      </c>
      <c r="H11" s="7" t="str">
        <f>VLOOKUP($B11,TURNUS!$A$3:$K$20,7,0)</f>
        <v>X</v>
      </c>
      <c r="I11" s="7" t="str">
        <f>VLOOKUP($B11,TURNUS!$A$3:$K$20,8,0)</f>
        <v xml:space="preserve"> </v>
      </c>
      <c r="J11" s="7" t="str">
        <f>VLOOKUP($B11,TURNUS!$A$3:$K$20,9,0)</f>
        <v xml:space="preserve"> </v>
      </c>
      <c r="K11" s="7" t="str">
        <f>VLOOKUP($B11,TURNUS!$A$3:$K$20,10,0)</f>
        <v xml:space="preserve"> </v>
      </c>
      <c r="L11" s="7" t="str">
        <f>VLOOKUP($B11,TURNUS!$A$3:$K$20,11,0)</f>
        <v xml:space="preserve"> </v>
      </c>
    </row>
    <row r="12" spans="1:12" s="1" customFormat="1" ht="30" customHeight="1" x14ac:dyDescent="0.2">
      <c r="A12" s="6" t="s">
        <v>48</v>
      </c>
      <c r="B12" s="7" t="s">
        <v>17</v>
      </c>
      <c r="C12" s="8" t="str">
        <f>VLOOKUP(B12,TURNUS!$A$3:$C$20,2,0)</f>
        <v>2 x monatlich, 14-tägig</v>
      </c>
      <c r="D12" s="7">
        <f>VLOOKUP(B12,TURNUS!$A$3:$C$20,3,0)</f>
        <v>24</v>
      </c>
      <c r="E12" s="7">
        <f>VLOOKUP($B12,TURNUS!$A$3:$D$20,4,0)</f>
        <v>1</v>
      </c>
      <c r="F12" s="7" t="str">
        <f>VLOOKUP($B12,TURNUS!$A$3:$K$20,5,0)</f>
        <v xml:space="preserve"> </v>
      </c>
      <c r="G12" s="7" t="str">
        <f>VLOOKUP($B12,TURNUS!$A$3:$K$20,6,0)</f>
        <v xml:space="preserve"> </v>
      </c>
      <c r="H12" s="7" t="str">
        <f>VLOOKUP($B12,TURNUS!$A$3:$K$20,7,0)</f>
        <v>X</v>
      </c>
      <c r="I12" s="7" t="str">
        <f>VLOOKUP($B12,TURNUS!$A$3:$K$20,8,0)</f>
        <v xml:space="preserve"> </v>
      </c>
      <c r="J12" s="7" t="str">
        <f>VLOOKUP($B12,TURNUS!$A$3:$K$20,9,0)</f>
        <v xml:space="preserve"> </v>
      </c>
      <c r="K12" s="7" t="str">
        <f>VLOOKUP($B12,TURNUS!$A$3:$K$20,10,0)</f>
        <v xml:space="preserve"> </v>
      </c>
      <c r="L12" s="7" t="str">
        <f>VLOOKUP($B12,TURNUS!$A$3:$K$20,11,0)</f>
        <v xml:space="preserve"> </v>
      </c>
    </row>
    <row r="13" spans="1:12" s="1" customFormat="1" ht="30" customHeight="1" x14ac:dyDescent="0.2">
      <c r="A13" s="6" t="s">
        <v>49</v>
      </c>
      <c r="B13" s="7">
        <v>5</v>
      </c>
      <c r="C13" s="8" t="str">
        <f>VLOOKUP(B13,TURNUS!$A$3:$C$20,2,0)</f>
        <v>5 x wöchentlich</v>
      </c>
      <c r="D13" s="7">
        <f>VLOOKUP(B13,TURNUS!$A$3:$C$20,3,0)</f>
        <v>250</v>
      </c>
      <c r="E13" s="7">
        <f>VLOOKUP($B13,TURNUS!$A$3:$D$20,4,0)</f>
        <v>1</v>
      </c>
      <c r="F13" s="7" t="str">
        <f>VLOOKUP($B13,TURNUS!$A$3:$K$20,5,0)</f>
        <v>X</v>
      </c>
      <c r="G13" s="7" t="str">
        <f>VLOOKUP($B13,TURNUS!$A$3:$K$20,6,0)</f>
        <v>X</v>
      </c>
      <c r="H13" s="7" t="str">
        <f>VLOOKUP($B13,TURNUS!$A$3:$K$20,7,0)</f>
        <v>X</v>
      </c>
      <c r="I13" s="7" t="str">
        <f>VLOOKUP($B13,TURNUS!$A$3:$K$20,8,0)</f>
        <v>X</v>
      </c>
      <c r="J13" s="7" t="str">
        <f>VLOOKUP($B13,TURNUS!$A$3:$K$20,9,0)</f>
        <v>X</v>
      </c>
      <c r="K13" s="7" t="str">
        <f>VLOOKUP($B13,TURNUS!$A$3:$K$20,10,0)</f>
        <v xml:space="preserve"> </v>
      </c>
      <c r="L13" s="7" t="str">
        <f>VLOOKUP($B13,TURNUS!$A$3:$K$20,11,0)</f>
        <v xml:space="preserve"> </v>
      </c>
    </row>
    <row r="14" spans="1:12" s="1" customFormat="1" ht="30" customHeight="1" x14ac:dyDescent="0.2">
      <c r="A14" s="6" t="s">
        <v>30</v>
      </c>
      <c r="B14" s="7" t="s">
        <v>17</v>
      </c>
      <c r="C14" s="8" t="str">
        <f>VLOOKUP(B14,TURNUS!$A$3:$C$20,2,0)</f>
        <v>2 x monatlich, 14-tägig</v>
      </c>
      <c r="D14" s="7">
        <f>VLOOKUP(B14,TURNUS!$A$3:$C$20,3,0)</f>
        <v>24</v>
      </c>
      <c r="E14" s="7">
        <f>VLOOKUP($B14,TURNUS!$A$3:$D$20,4,0)</f>
        <v>1</v>
      </c>
      <c r="F14" s="7" t="str">
        <f>VLOOKUP($B14,TURNUS!$A$3:$K$20,5,0)</f>
        <v xml:space="preserve"> </v>
      </c>
      <c r="G14" s="7" t="str">
        <f>VLOOKUP($B14,TURNUS!$A$3:$K$20,6,0)</f>
        <v xml:space="preserve"> </v>
      </c>
      <c r="H14" s="7" t="str">
        <f>VLOOKUP($B14,TURNUS!$A$3:$K$20,7,0)</f>
        <v>X</v>
      </c>
      <c r="I14" s="7" t="str">
        <f>VLOOKUP($B14,TURNUS!$A$3:$K$20,8,0)</f>
        <v xml:space="preserve"> </v>
      </c>
      <c r="J14" s="7" t="str">
        <f>VLOOKUP($B14,TURNUS!$A$3:$K$20,9,0)</f>
        <v xml:space="preserve"> </v>
      </c>
      <c r="K14" s="7" t="str">
        <f>VLOOKUP($B14,TURNUS!$A$3:$K$20,10,0)</f>
        <v xml:space="preserve"> </v>
      </c>
      <c r="L14" s="7" t="str">
        <f>VLOOKUP($B14,TURNUS!$A$3:$K$20,11,0)</f>
        <v xml:space="preserve"> </v>
      </c>
    </row>
    <row r="15" spans="1:12" s="1" customFormat="1" ht="30" customHeight="1" x14ac:dyDescent="0.2">
      <c r="A15" s="6" t="s">
        <v>31</v>
      </c>
      <c r="B15" s="7" t="s">
        <v>32</v>
      </c>
      <c r="C15" s="8" t="str">
        <f>VLOOKUP(B15,TURNUS!$A$3:$C$20,2,0)</f>
        <v>6 x jährlich</v>
      </c>
      <c r="D15" s="7">
        <f>VLOOKUP(B15,TURNUS!$A$3:$C$20,3,0)</f>
        <v>6</v>
      </c>
      <c r="E15" s="7">
        <f>VLOOKUP($B15,TURNUS!$A$3:$D$20,4,0)</f>
        <v>1</v>
      </c>
      <c r="F15" s="7" t="str">
        <f>VLOOKUP($B15,TURNUS!$A$3:$K$20,5,0)</f>
        <v xml:space="preserve"> </v>
      </c>
      <c r="G15" s="7" t="str">
        <f>VLOOKUP($B15,TURNUS!$A$3:$K$20,6,0)</f>
        <v xml:space="preserve"> </v>
      </c>
      <c r="H15" s="7" t="str">
        <f>VLOOKUP($B15,TURNUS!$A$3:$K$20,7,0)</f>
        <v>X</v>
      </c>
      <c r="I15" s="7" t="str">
        <f>VLOOKUP($B15,TURNUS!$A$3:$K$20,8,0)</f>
        <v xml:space="preserve"> </v>
      </c>
      <c r="J15" s="7" t="str">
        <f>VLOOKUP($B15,TURNUS!$A$3:$K$20,9,0)</f>
        <v xml:space="preserve"> </v>
      </c>
      <c r="K15" s="7" t="str">
        <f>VLOOKUP($B15,TURNUS!$A$3:$K$20,10,0)</f>
        <v xml:space="preserve"> </v>
      </c>
      <c r="L15" s="7" t="str">
        <f>VLOOKUP($B15,TURNUS!$A$3:$K$20,11,0)</f>
        <v xml:space="preserve"> </v>
      </c>
    </row>
    <row r="16" spans="1:12" s="1" customFormat="1" ht="30" customHeight="1" x14ac:dyDescent="0.2">
      <c r="A16" s="6" t="s">
        <v>78</v>
      </c>
      <c r="B16" s="7">
        <v>5</v>
      </c>
      <c r="C16" s="8" t="str">
        <f>VLOOKUP(B16,TURNUS!$A$3:$C$20,2,0)</f>
        <v>5 x wöchentlich</v>
      </c>
      <c r="D16" s="7">
        <f>VLOOKUP(B16,TURNUS!$A$3:$C$20,3,0)</f>
        <v>250</v>
      </c>
      <c r="E16" s="7">
        <f>VLOOKUP($B16,TURNUS!$A$3:$D$20,4,0)</f>
        <v>1</v>
      </c>
      <c r="F16" s="7" t="str">
        <f>VLOOKUP($B16,TURNUS!$A$3:$K$20,5,0)</f>
        <v>X</v>
      </c>
      <c r="G16" s="7" t="str">
        <f>VLOOKUP($B16,TURNUS!$A$3:$K$20,6,0)</f>
        <v>X</v>
      </c>
      <c r="H16" s="7" t="str">
        <f>VLOOKUP($B16,TURNUS!$A$3:$K$20,7,0)</f>
        <v>X</v>
      </c>
      <c r="I16" s="7" t="str">
        <f>VLOOKUP($B16,TURNUS!$A$3:$K$20,8,0)</f>
        <v>X</v>
      </c>
      <c r="J16" s="7" t="str">
        <f>VLOOKUP($B16,TURNUS!$A$3:$K$20,9,0)</f>
        <v>X</v>
      </c>
      <c r="K16" s="7" t="str">
        <f>VLOOKUP($B16,TURNUS!$A$3:$K$20,10,0)</f>
        <v xml:space="preserve"> </v>
      </c>
      <c r="L16" s="7" t="str">
        <f>VLOOKUP($B16,TURNUS!$A$3:$K$20,11,0)</f>
        <v xml:space="preserve"> </v>
      </c>
    </row>
    <row r="17" spans="1:12" s="1" customFormat="1" ht="30" customHeight="1" x14ac:dyDescent="0.2">
      <c r="A17" s="6" t="s">
        <v>50</v>
      </c>
      <c r="B17" s="7">
        <v>3</v>
      </c>
      <c r="C17" s="8" t="str">
        <f>VLOOKUP(B17,TURNUS!$A$3:$C$20,2,0)</f>
        <v>3 x wöchentlich</v>
      </c>
      <c r="D17" s="7">
        <f>VLOOKUP(B17,TURNUS!$A$3:$C$20,3,0)</f>
        <v>150</v>
      </c>
      <c r="E17" s="7">
        <f>VLOOKUP($B17,TURNUS!$A$3:$D$20,4,0)</f>
        <v>1</v>
      </c>
      <c r="F17" s="7" t="str">
        <f>VLOOKUP($B17,TURNUS!$A$3:$K$20,5,0)</f>
        <v>X</v>
      </c>
      <c r="G17" s="7" t="str">
        <f>VLOOKUP($B17,TURNUS!$A$3:$K$20,6,0)</f>
        <v xml:space="preserve"> </v>
      </c>
      <c r="H17" s="7" t="str">
        <f>VLOOKUP($B17,TURNUS!$A$3:$K$20,7,0)</f>
        <v>X</v>
      </c>
      <c r="I17" s="7" t="str">
        <f>VLOOKUP($B17,TURNUS!$A$3:$K$20,8,0)</f>
        <v xml:space="preserve"> </v>
      </c>
      <c r="J17" s="7" t="str">
        <f>VLOOKUP($B17,TURNUS!$A$3:$K$20,9,0)</f>
        <v>X</v>
      </c>
      <c r="K17" s="7" t="str">
        <f>VLOOKUP($B17,TURNUS!$A$3:$K$20,10,0)</f>
        <v xml:space="preserve"> </v>
      </c>
      <c r="L17" s="7" t="str">
        <f>VLOOKUP($B17,TURNUS!$A$3:$K$20,11,0)</f>
        <v xml:space="preserve"> </v>
      </c>
    </row>
    <row r="18" spans="1:12" s="1" customFormat="1" ht="30" customHeight="1" x14ac:dyDescent="0.2">
      <c r="A18" s="6" t="s">
        <v>51</v>
      </c>
      <c r="B18" s="7">
        <v>5</v>
      </c>
      <c r="C18" s="8" t="str">
        <f>VLOOKUP(B18,TURNUS!$A$3:$C$20,2,0)</f>
        <v>5 x wöchentlich</v>
      </c>
      <c r="D18" s="7">
        <f>VLOOKUP(B18,TURNUS!$A$3:$C$20,3,0)</f>
        <v>250</v>
      </c>
      <c r="E18" s="7">
        <f>VLOOKUP($B18,TURNUS!$A$3:$D$20,4,0)</f>
        <v>1</v>
      </c>
      <c r="F18" s="7" t="str">
        <f>VLOOKUP($B18,TURNUS!$A$3:$K$20,5,0)</f>
        <v>X</v>
      </c>
      <c r="G18" s="7" t="str">
        <f>VLOOKUP($B18,TURNUS!$A$3:$K$20,6,0)</f>
        <v>X</v>
      </c>
      <c r="H18" s="7" t="str">
        <f>VLOOKUP($B18,TURNUS!$A$3:$K$20,7,0)</f>
        <v>X</v>
      </c>
      <c r="I18" s="7" t="str">
        <f>VLOOKUP($B18,TURNUS!$A$3:$K$20,8,0)</f>
        <v>X</v>
      </c>
      <c r="J18" s="7" t="str">
        <f>VLOOKUP($B18,TURNUS!$A$3:$K$20,9,0)</f>
        <v>X</v>
      </c>
      <c r="K18" s="7" t="str">
        <f>VLOOKUP($B18,TURNUS!$A$3:$K$20,10,0)</f>
        <v xml:space="preserve"> </v>
      </c>
      <c r="L18" s="7" t="str">
        <f>VLOOKUP($B18,TURNUS!$A$3:$K$20,11,0)</f>
        <v xml:space="preserve"> </v>
      </c>
    </row>
    <row r="19" spans="1:12" s="1" customFormat="1" ht="30" customHeight="1" x14ac:dyDescent="0.2">
      <c r="A19" s="6" t="s">
        <v>37</v>
      </c>
      <c r="B19" s="7" t="s">
        <v>14</v>
      </c>
      <c r="C19" s="8" t="str">
        <f>VLOOKUP(B19,TURNUS!$A$3:$C$20,2,0)</f>
        <v>1 x monatlich</v>
      </c>
      <c r="D19" s="7">
        <f>VLOOKUP(B19,TURNUS!$A$3:$C$20,3,0)</f>
        <v>12</v>
      </c>
      <c r="E19" s="7">
        <f>VLOOKUP($B19,TURNUS!$A$3:$D$20,4,0)</f>
        <v>1</v>
      </c>
      <c r="F19" s="7" t="str">
        <f>VLOOKUP($B19,TURNUS!$A$3:$K$20,5,0)</f>
        <v xml:space="preserve"> </v>
      </c>
      <c r="G19" s="7" t="str">
        <f>VLOOKUP($B19,TURNUS!$A$3:$K$20,6,0)</f>
        <v xml:space="preserve"> </v>
      </c>
      <c r="H19" s="7" t="str">
        <f>VLOOKUP($B19,TURNUS!$A$3:$K$20,7,0)</f>
        <v>X</v>
      </c>
      <c r="I19" s="7" t="str">
        <f>VLOOKUP($B19,TURNUS!$A$3:$K$20,8,0)</f>
        <v xml:space="preserve"> </v>
      </c>
      <c r="J19" s="7" t="str">
        <f>VLOOKUP($B19,TURNUS!$A$3:$K$20,9,0)</f>
        <v xml:space="preserve"> </v>
      </c>
      <c r="K19" s="7" t="str">
        <f>VLOOKUP($B19,TURNUS!$A$3:$K$20,10,0)</f>
        <v xml:space="preserve"> </v>
      </c>
      <c r="L19" s="7" t="str">
        <f>VLOOKUP($B19,TURNUS!$A$3:$K$20,11,0)</f>
        <v xml:space="preserve"> </v>
      </c>
    </row>
    <row r="20" spans="1:12" s="1" customFormat="1" ht="30" customHeight="1" x14ac:dyDescent="0.2">
      <c r="A20" s="6" t="s">
        <v>39</v>
      </c>
      <c r="B20" s="7" t="s">
        <v>14</v>
      </c>
      <c r="C20" s="8" t="str">
        <f>VLOOKUP(B20,TURNUS!$A$3:$C$20,2,0)</f>
        <v>1 x monatlich</v>
      </c>
      <c r="D20" s="7">
        <f>VLOOKUP(B20,TURNUS!$A$3:$C$20,3,0)</f>
        <v>12</v>
      </c>
      <c r="E20" s="7">
        <f>VLOOKUP($B20,TURNUS!$A$3:$D$20,4,0)</f>
        <v>1</v>
      </c>
      <c r="F20" s="7" t="str">
        <f>VLOOKUP($B20,TURNUS!$A$3:$K$20,5,0)</f>
        <v xml:space="preserve"> </v>
      </c>
      <c r="G20" s="7" t="str">
        <f>VLOOKUP($B20,TURNUS!$A$3:$K$20,6,0)</f>
        <v xml:space="preserve"> </v>
      </c>
      <c r="H20" s="7" t="str">
        <f>VLOOKUP($B20,TURNUS!$A$3:$K$20,7,0)</f>
        <v>X</v>
      </c>
      <c r="I20" s="7" t="str">
        <f>VLOOKUP($B20,TURNUS!$A$3:$K$20,8,0)</f>
        <v xml:space="preserve"> </v>
      </c>
      <c r="J20" s="7" t="str">
        <f>VLOOKUP($B20,TURNUS!$A$3:$K$20,9,0)</f>
        <v xml:space="preserve"> </v>
      </c>
      <c r="K20" s="7" t="str">
        <f>VLOOKUP($B20,TURNUS!$A$3:$K$20,10,0)</f>
        <v xml:space="preserve"> </v>
      </c>
      <c r="L20" s="7" t="str">
        <f>VLOOKUP($B20,TURNUS!$A$3:$K$20,11,0)</f>
        <v xml:space="preserve"> </v>
      </c>
    </row>
    <row r="21" spans="1:12" s="1" customFormat="1" ht="30" customHeight="1" x14ac:dyDescent="0.2">
      <c r="A21" s="6" t="s">
        <v>40</v>
      </c>
      <c r="B21" s="7" t="s">
        <v>14</v>
      </c>
      <c r="C21" s="8" t="str">
        <f>VLOOKUP(B21,TURNUS!$A$3:$C$20,2,0)</f>
        <v>1 x monatlich</v>
      </c>
      <c r="D21" s="7">
        <f>VLOOKUP(B21,TURNUS!$A$3:$C$20,3,0)</f>
        <v>12</v>
      </c>
      <c r="E21" s="7">
        <f>VLOOKUP($B21,TURNUS!$A$3:$D$20,4,0)</f>
        <v>1</v>
      </c>
      <c r="F21" s="7" t="str">
        <f>VLOOKUP($B21,TURNUS!$A$3:$K$20,5,0)</f>
        <v xml:space="preserve"> </v>
      </c>
      <c r="G21" s="7" t="str">
        <f>VLOOKUP($B21,TURNUS!$A$3:$K$20,6,0)</f>
        <v xml:space="preserve"> </v>
      </c>
      <c r="H21" s="7" t="str">
        <f>VLOOKUP($B21,TURNUS!$A$3:$K$20,7,0)</f>
        <v>X</v>
      </c>
      <c r="I21" s="7" t="str">
        <f>VLOOKUP($B21,TURNUS!$A$3:$K$20,8,0)</f>
        <v xml:space="preserve"> </v>
      </c>
      <c r="J21" s="7" t="str">
        <f>VLOOKUP($B21,TURNUS!$A$3:$K$20,9,0)</f>
        <v xml:space="preserve"> </v>
      </c>
      <c r="K21" s="7" t="str">
        <f>VLOOKUP($B21,TURNUS!$A$3:$K$20,10,0)</f>
        <v xml:space="preserve"> </v>
      </c>
      <c r="L21" s="7" t="str">
        <f>VLOOKUP($B21,TURNUS!$A$3:$K$20,11,0)</f>
        <v xml:space="preserve"> </v>
      </c>
    </row>
    <row r="22" spans="1:12" s="1" customFormat="1" ht="30" customHeight="1" x14ac:dyDescent="0.2">
      <c r="A22" s="3"/>
      <c r="B22" s="4"/>
      <c r="C22" s="4"/>
      <c r="D22" s="9"/>
      <c r="E22" s="9"/>
      <c r="F22" s="9"/>
      <c r="G22" s="9"/>
      <c r="H22" s="9"/>
      <c r="I22" s="9"/>
      <c r="J22" s="9"/>
      <c r="K22" s="9"/>
      <c r="L22" s="9"/>
    </row>
    <row r="23" spans="1:12" s="1" customFormat="1" ht="30" customHeight="1" x14ac:dyDescent="0.2">
      <c r="A23" s="6" t="s">
        <v>170</v>
      </c>
      <c r="B23" s="7" t="s">
        <v>42</v>
      </c>
      <c r="C23" s="8" t="s">
        <v>63</v>
      </c>
      <c r="D23" s="7">
        <v>0</v>
      </c>
      <c r="E23" s="7">
        <v>1</v>
      </c>
      <c r="F23" s="7" t="s">
        <v>54</v>
      </c>
      <c r="G23" s="7" t="s">
        <v>54</v>
      </c>
      <c r="H23" s="7" t="s">
        <v>54</v>
      </c>
      <c r="I23" s="7" t="s">
        <v>54</v>
      </c>
      <c r="J23" s="7" t="s">
        <v>54</v>
      </c>
      <c r="K23" s="7" t="s">
        <v>54</v>
      </c>
      <c r="L23" s="7" t="s">
        <v>54</v>
      </c>
    </row>
    <row r="24" spans="1:12" s="1" customFormat="1" ht="30" customHeight="1" x14ac:dyDescent="0.2">
      <c r="A24" s="6" t="s">
        <v>43</v>
      </c>
      <c r="B24" s="7" t="s">
        <v>42</v>
      </c>
      <c r="C24" s="8" t="s">
        <v>63</v>
      </c>
      <c r="D24" s="7">
        <v>0</v>
      </c>
      <c r="E24" s="7">
        <v>1</v>
      </c>
      <c r="F24" s="7" t="s">
        <v>54</v>
      </c>
      <c r="G24" s="7" t="s">
        <v>54</v>
      </c>
      <c r="H24" s="7" t="s">
        <v>54</v>
      </c>
      <c r="I24" s="7" t="s">
        <v>54</v>
      </c>
      <c r="J24" s="7" t="s">
        <v>54</v>
      </c>
      <c r="K24" s="7" t="s">
        <v>54</v>
      </c>
      <c r="L24" s="7" t="s">
        <v>54</v>
      </c>
    </row>
    <row r="25" spans="1:12" s="1" customFormat="1" ht="30" customHeight="1" x14ac:dyDescent="0.2">
      <c r="A25" s="6" t="s">
        <v>44</v>
      </c>
      <c r="B25" s="7" t="s">
        <v>42</v>
      </c>
      <c r="C25" s="8" t="s">
        <v>63</v>
      </c>
      <c r="D25" s="7">
        <v>0</v>
      </c>
      <c r="E25" s="7">
        <v>1</v>
      </c>
      <c r="F25" s="7" t="s">
        <v>54</v>
      </c>
      <c r="G25" s="7" t="s">
        <v>54</v>
      </c>
      <c r="H25" s="7" t="s">
        <v>54</v>
      </c>
      <c r="I25" s="7" t="s">
        <v>54</v>
      </c>
      <c r="J25" s="7" t="s">
        <v>54</v>
      </c>
      <c r="K25" s="7" t="s">
        <v>54</v>
      </c>
      <c r="L25" s="7" t="s">
        <v>54</v>
      </c>
    </row>
    <row r="26" spans="1:12" s="1" customFormat="1" ht="30" customHeight="1" x14ac:dyDescent="0.2">
      <c r="A26" s="6" t="s">
        <v>45</v>
      </c>
      <c r="B26" s="7" t="s">
        <v>42</v>
      </c>
      <c r="C26" s="8" t="s">
        <v>63</v>
      </c>
      <c r="D26" s="7">
        <v>0</v>
      </c>
      <c r="E26" s="7">
        <v>1</v>
      </c>
      <c r="F26" s="7" t="s">
        <v>54</v>
      </c>
      <c r="G26" s="7" t="s">
        <v>54</v>
      </c>
      <c r="H26" s="7" t="s">
        <v>54</v>
      </c>
      <c r="I26" s="7" t="s">
        <v>54</v>
      </c>
      <c r="J26" s="7" t="s">
        <v>54</v>
      </c>
      <c r="K26" s="7" t="s">
        <v>54</v>
      </c>
      <c r="L26" s="7" t="s">
        <v>54</v>
      </c>
    </row>
    <row r="27" spans="1:12" s="1" customFormat="1" ht="30" customHeight="1" x14ac:dyDescent="0.2">
      <c r="A27" s="6" t="s">
        <v>38</v>
      </c>
      <c r="B27" s="7" t="s">
        <v>42</v>
      </c>
      <c r="C27" s="8" t="str">
        <f>VLOOKUP(B27,TURNUS!$A$3:$C$20,2,0)</f>
        <v>bei Bedarf</v>
      </c>
      <c r="D27" s="7">
        <f>VLOOKUP(B27,TURNUS!$A$3:$C$20,3,0)</f>
        <v>0</v>
      </c>
      <c r="E27" s="7">
        <f>VLOOKUP($B27,TURNUS!$A$3:$D$20,4,0)</f>
        <v>1</v>
      </c>
      <c r="F27" s="7" t="str">
        <f>VLOOKUP($B27,TURNUS!$A$3:$K$20,5,0)</f>
        <v xml:space="preserve"> </v>
      </c>
      <c r="G27" s="7" t="str">
        <f>VLOOKUP($B27,TURNUS!$A$3:$K$20,6,0)</f>
        <v xml:space="preserve"> </v>
      </c>
      <c r="H27" s="7" t="str">
        <f>VLOOKUP($B27,TURNUS!$A$3:$K$20,7,0)</f>
        <v xml:space="preserve"> </v>
      </c>
      <c r="I27" s="7" t="str">
        <f>VLOOKUP($B27,TURNUS!$A$3:$K$20,8,0)</f>
        <v xml:space="preserve"> </v>
      </c>
      <c r="J27" s="7" t="str">
        <f>VLOOKUP($B27,TURNUS!$A$3:$K$20,9,0)</f>
        <v xml:space="preserve"> </v>
      </c>
      <c r="K27" s="7" t="str">
        <f>VLOOKUP($B27,TURNUS!$A$3:$K$20,10,0)</f>
        <v xml:space="preserve"> </v>
      </c>
      <c r="L27" s="7" t="str">
        <f>VLOOKUP($B27,TURNUS!$A$3:$K$20,11,0)</f>
        <v xml:space="preserve"> </v>
      </c>
    </row>
    <row r="28" spans="1:12" s="1" customFormat="1" ht="30" customHeight="1" x14ac:dyDescent="0.2">
      <c r="A28" s="2"/>
    </row>
    <row r="29" spans="1:12" s="1" customFormat="1" ht="30" customHeight="1" x14ac:dyDescent="0.2">
      <c r="A29" s="2"/>
    </row>
    <row r="30" spans="1:12" s="1" customFormat="1" ht="30" customHeight="1" x14ac:dyDescent="0.2">
      <c r="A30" s="2"/>
    </row>
    <row r="31" spans="1:12" s="1" customFormat="1" ht="30" customHeight="1" x14ac:dyDescent="0.2">
      <c r="A31" s="2"/>
    </row>
  </sheetData>
  <sheetProtection algorithmName="SHA-512" hashValue="wkPcpgVlY79g91NFO3kEPaAZGWPrvTPR22cwjRDtyhWY68Gruagy8V/YBoYHHSA719pRzY1T6Qk9tRL+o0u9rg==" saltValue="VNJiAJK54r7xd2BHOTqJ7Q==" spinCount="100000" sheet="1" objects="1" scenarios="1"/>
  <autoFilter ref="A5:C21" xr:uid="{00000000-0009-0000-0000-000006000000}"/>
  <mergeCells count="1">
    <mergeCell ref="B1:L3"/>
  </mergeCells>
  <conditionalFormatting sqref="B6:B21">
    <cfRule type="cellIs" dxfId="31" priority="1" operator="lessThan">
      <formula>0.1</formula>
    </cfRule>
    <cfRule type="cellIs" dxfId="30" priority="2" operator="greaterThan">
      <formula>0</formula>
    </cfRule>
  </conditionalFormatting>
  <conditionalFormatting sqref="B23:B27">
    <cfRule type="cellIs" dxfId="29" priority="3" operator="lessThan">
      <formula>0.1</formula>
    </cfRule>
    <cfRule type="cellIs" dxfId="28" priority="4"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38"/>
  <sheetViews>
    <sheetView zoomScaleNormal="100" workbookViewId="0"/>
  </sheetViews>
  <sheetFormatPr baseColWidth="10" defaultColWidth="11.25" defaultRowHeight="14.25" x14ac:dyDescent="0.2"/>
  <cols>
    <col min="1" max="1" width="60.625" style="15" customWidth="1"/>
    <col min="2" max="2" width="6.625" style="14" bestFit="1" customWidth="1"/>
    <col min="3" max="3" width="18.875" style="14" bestFit="1" customWidth="1"/>
    <col min="4" max="4" width="9.75" bestFit="1" customWidth="1"/>
    <col min="5" max="5" width="6.875" bestFit="1" customWidth="1"/>
    <col min="6" max="12" width="3.25" customWidth="1"/>
    <col min="13" max="16384" width="11.25" style="14"/>
  </cols>
  <sheetData>
    <row r="1" spans="1:12" s="5" customFormat="1" ht="30" customHeight="1" x14ac:dyDescent="0.2">
      <c r="A1" s="63" t="s">
        <v>162</v>
      </c>
      <c r="B1" s="67" t="s">
        <v>107</v>
      </c>
      <c r="C1" s="67"/>
      <c r="D1" s="67"/>
      <c r="E1" s="67"/>
      <c r="F1" s="67"/>
      <c r="G1" s="67"/>
      <c r="H1" s="67"/>
      <c r="I1" s="67"/>
      <c r="J1" s="67"/>
      <c r="K1" s="67"/>
      <c r="L1" s="68"/>
    </row>
    <row r="2" spans="1:12" s="5" customFormat="1" ht="30" customHeight="1" x14ac:dyDescent="0.2">
      <c r="A2" s="27"/>
      <c r="B2" s="69"/>
      <c r="C2" s="69"/>
      <c r="D2" s="69"/>
      <c r="E2" s="69"/>
      <c r="F2" s="69"/>
      <c r="G2" s="69"/>
      <c r="H2" s="69"/>
      <c r="I2" s="69"/>
      <c r="J2" s="69"/>
      <c r="K2" s="69"/>
      <c r="L2" s="70"/>
    </row>
    <row r="3" spans="1:12" s="5" customFormat="1" ht="30" customHeight="1" x14ac:dyDescent="0.2">
      <c r="A3" s="28"/>
      <c r="B3" s="71"/>
      <c r="C3" s="71"/>
      <c r="D3" s="71"/>
      <c r="E3" s="71"/>
      <c r="F3" s="71"/>
      <c r="G3" s="71"/>
      <c r="H3" s="71"/>
      <c r="I3" s="71"/>
      <c r="J3" s="71"/>
      <c r="K3" s="71"/>
      <c r="L3" s="72"/>
    </row>
    <row r="4" spans="1:12" s="5" customFormat="1" x14ac:dyDescent="0.2">
      <c r="A4" s="11"/>
      <c r="D4" s="1"/>
      <c r="E4" s="1"/>
      <c r="F4" s="1"/>
      <c r="G4" s="1"/>
      <c r="H4" s="1"/>
      <c r="I4" s="1"/>
      <c r="J4" s="1"/>
      <c r="K4" s="1"/>
      <c r="L4" s="1"/>
    </row>
    <row r="5" spans="1:12" s="5" customFormat="1" ht="30" customHeight="1" x14ac:dyDescent="0.2">
      <c r="A5" s="3" t="s">
        <v>1</v>
      </c>
      <c r="B5" s="4" t="s">
        <v>2</v>
      </c>
      <c r="C5" s="4" t="s">
        <v>3</v>
      </c>
      <c r="D5" s="4" t="s">
        <v>4</v>
      </c>
      <c r="E5" s="4" t="s">
        <v>5</v>
      </c>
      <c r="F5" s="4" t="s">
        <v>6</v>
      </c>
      <c r="G5" s="4" t="s">
        <v>7</v>
      </c>
      <c r="H5" s="4" t="s">
        <v>8</v>
      </c>
      <c r="I5" s="4" t="s">
        <v>9</v>
      </c>
      <c r="J5" s="4" t="s">
        <v>10</v>
      </c>
      <c r="K5" s="4" t="s">
        <v>11</v>
      </c>
      <c r="L5" s="4" t="s">
        <v>12</v>
      </c>
    </row>
    <row r="6" spans="1:12" s="5" customFormat="1" ht="30" customHeight="1" x14ac:dyDescent="0.2">
      <c r="A6" s="12" t="s">
        <v>13</v>
      </c>
      <c r="B6" s="13">
        <v>3</v>
      </c>
      <c r="C6" s="8" t="str">
        <f>VLOOKUP(B6,TURNUS!$A$3:$C$20,2,0)</f>
        <v>3 x wöchentlich</v>
      </c>
      <c r="D6" s="7">
        <f>VLOOKUP(B6,TURNUS!$A$3:$C$20,3,0)</f>
        <v>150</v>
      </c>
      <c r="E6" s="7">
        <f>VLOOKUP($B6,TURNUS!$A$3:$D$20,4,0)</f>
        <v>1</v>
      </c>
      <c r="F6" s="7" t="str">
        <f>VLOOKUP($B6,TURNUS!$A$3:$K$20,5,0)</f>
        <v>X</v>
      </c>
      <c r="G6" s="7" t="str">
        <f>VLOOKUP($B6,TURNUS!$A$3:$K$20,6,0)</f>
        <v xml:space="preserve"> </v>
      </c>
      <c r="H6" s="7" t="str">
        <f>VLOOKUP($B6,TURNUS!$A$3:$K$20,7,0)</f>
        <v>X</v>
      </c>
      <c r="I6" s="7" t="str">
        <f>VLOOKUP($B6,TURNUS!$A$3:$K$20,8,0)</f>
        <v xml:space="preserve"> </v>
      </c>
      <c r="J6" s="7" t="str">
        <f>VLOOKUP($B6,TURNUS!$A$3:$K$20,9,0)</f>
        <v>X</v>
      </c>
      <c r="K6" s="7" t="str">
        <f>VLOOKUP($B6,TURNUS!$A$3:$K$20,10,0)</f>
        <v xml:space="preserve"> </v>
      </c>
      <c r="L6" s="7" t="str">
        <f>VLOOKUP($B6,TURNUS!$A$3:$K$20,11,0)</f>
        <v xml:space="preserve"> </v>
      </c>
    </row>
    <row r="7" spans="1:12" s="5" customFormat="1" ht="30" customHeight="1" x14ac:dyDescent="0.2">
      <c r="A7" s="12" t="s">
        <v>15</v>
      </c>
      <c r="B7" s="13">
        <v>5</v>
      </c>
      <c r="C7" s="8" t="str">
        <f>VLOOKUP(B7,TURNUS!$A$3:$C$20,2,0)</f>
        <v>5 x wöchentlich</v>
      </c>
      <c r="D7" s="7">
        <f>VLOOKUP(B7,TURNUS!$A$3:$C$20,3,0)</f>
        <v>250</v>
      </c>
      <c r="E7" s="7">
        <f>VLOOKUP($B7,TURNUS!$A$3:$D$20,4,0)</f>
        <v>1</v>
      </c>
      <c r="F7" s="7" t="str">
        <f>VLOOKUP($B7,TURNUS!$A$3:$K$20,5,0)</f>
        <v>X</v>
      </c>
      <c r="G7" s="7" t="str">
        <f>VLOOKUP($B7,TURNUS!$A$3:$K$20,6,0)</f>
        <v>X</v>
      </c>
      <c r="H7" s="7" t="str">
        <f>VLOOKUP($B7,TURNUS!$A$3:$K$20,7,0)</f>
        <v>X</v>
      </c>
      <c r="I7" s="7" t="str">
        <f>VLOOKUP($B7,TURNUS!$A$3:$K$20,8,0)</f>
        <v>X</v>
      </c>
      <c r="J7" s="7" t="str">
        <f>VLOOKUP($B7,TURNUS!$A$3:$K$20,9,0)</f>
        <v>X</v>
      </c>
      <c r="K7" s="7" t="str">
        <f>VLOOKUP($B7,TURNUS!$A$3:$K$20,10,0)</f>
        <v xml:space="preserve"> </v>
      </c>
      <c r="L7" s="7" t="str">
        <f>VLOOKUP($B7,TURNUS!$A$3:$K$20,11,0)</f>
        <v xml:space="preserve"> </v>
      </c>
    </row>
    <row r="8" spans="1:12" s="5" customFormat="1" ht="30" customHeight="1" x14ac:dyDescent="0.2">
      <c r="A8" s="12" t="s">
        <v>16</v>
      </c>
      <c r="B8" s="13" t="s">
        <v>17</v>
      </c>
      <c r="C8" s="8" t="str">
        <f>VLOOKUP(B8,TURNUS!$A$3:$C$20,2,0)</f>
        <v>2 x monatlich, 14-tägig</v>
      </c>
      <c r="D8" s="7">
        <f>VLOOKUP(B8,TURNUS!$A$3:$C$20,3,0)</f>
        <v>24</v>
      </c>
      <c r="E8" s="7">
        <f>VLOOKUP($B8,TURNUS!$A$3:$D$20,4,0)</f>
        <v>1</v>
      </c>
      <c r="F8" s="7" t="str">
        <f>VLOOKUP($B8,TURNUS!$A$3:$K$20,5,0)</f>
        <v xml:space="preserve"> </v>
      </c>
      <c r="G8" s="7" t="str">
        <f>VLOOKUP($B8,TURNUS!$A$3:$K$20,6,0)</f>
        <v xml:space="preserve"> </v>
      </c>
      <c r="H8" s="7" t="str">
        <f>VLOOKUP($B8,TURNUS!$A$3:$K$20,7,0)</f>
        <v>X</v>
      </c>
      <c r="I8" s="7" t="str">
        <f>VLOOKUP($B8,TURNUS!$A$3:$K$20,8,0)</f>
        <v xml:space="preserve"> </v>
      </c>
      <c r="J8" s="7" t="str">
        <f>VLOOKUP($B8,TURNUS!$A$3:$K$20,9,0)</f>
        <v xml:space="preserve"> </v>
      </c>
      <c r="K8" s="7" t="str">
        <f>VLOOKUP($B8,TURNUS!$A$3:$K$20,10,0)</f>
        <v xml:space="preserve"> </v>
      </c>
      <c r="L8" s="7" t="str">
        <f>VLOOKUP($B8,TURNUS!$A$3:$K$20,11,0)</f>
        <v xml:space="preserve"> </v>
      </c>
    </row>
    <row r="9" spans="1:12" s="5" customFormat="1" ht="30" customHeight="1" x14ac:dyDescent="0.2">
      <c r="A9" s="12" t="s">
        <v>18</v>
      </c>
      <c r="B9" s="13" t="s">
        <v>14</v>
      </c>
      <c r="C9" s="8" t="str">
        <f>VLOOKUP(B9,TURNUS!$A$3:$C$20,2,0)</f>
        <v>1 x monatlich</v>
      </c>
      <c r="D9" s="7">
        <f>VLOOKUP(B9,TURNUS!$A$3:$C$20,3,0)</f>
        <v>12</v>
      </c>
      <c r="E9" s="7">
        <f>VLOOKUP($B9,TURNUS!$A$3:$D$20,4,0)</f>
        <v>1</v>
      </c>
      <c r="F9" s="7" t="str">
        <f>VLOOKUP($B9,TURNUS!$A$3:$K$20,5,0)</f>
        <v xml:space="preserve"> </v>
      </c>
      <c r="G9" s="7" t="str">
        <f>VLOOKUP($B9,TURNUS!$A$3:$K$20,6,0)</f>
        <v xml:space="preserve"> </v>
      </c>
      <c r="H9" s="7" t="str">
        <f>VLOOKUP($B9,TURNUS!$A$3:$K$20,7,0)</f>
        <v>X</v>
      </c>
      <c r="I9" s="7" t="str">
        <f>VLOOKUP($B9,TURNUS!$A$3:$K$20,8,0)</f>
        <v xml:space="preserve"> </v>
      </c>
      <c r="J9" s="7" t="str">
        <f>VLOOKUP($B9,TURNUS!$A$3:$K$20,9,0)</f>
        <v xml:space="preserve"> </v>
      </c>
      <c r="K9" s="7" t="str">
        <f>VLOOKUP($B9,TURNUS!$A$3:$K$20,10,0)</f>
        <v xml:space="preserve"> </v>
      </c>
      <c r="L9" s="7" t="str">
        <f>VLOOKUP($B9,TURNUS!$A$3:$K$20,11,0)</f>
        <v xml:space="preserve"> </v>
      </c>
    </row>
    <row r="10" spans="1:12" s="5" customFormat="1" ht="30" customHeight="1" x14ac:dyDescent="0.2">
      <c r="A10" s="12" t="s">
        <v>19</v>
      </c>
      <c r="B10" s="13" t="s">
        <v>14</v>
      </c>
      <c r="C10" s="8" t="str">
        <f>VLOOKUP(B10,TURNUS!$A$3:$C$20,2,0)</f>
        <v>1 x monatlich</v>
      </c>
      <c r="D10" s="7">
        <f>VLOOKUP(B10,TURNUS!$A$3:$C$20,3,0)</f>
        <v>12</v>
      </c>
      <c r="E10" s="7">
        <f>VLOOKUP($B10,TURNUS!$A$3:$D$20,4,0)</f>
        <v>1</v>
      </c>
      <c r="F10" s="7" t="str">
        <f>VLOOKUP($B10,TURNUS!$A$3:$K$20,5,0)</f>
        <v xml:space="preserve"> </v>
      </c>
      <c r="G10" s="7" t="str">
        <f>VLOOKUP($B10,TURNUS!$A$3:$K$20,6,0)</f>
        <v xml:space="preserve"> </v>
      </c>
      <c r="H10" s="7" t="str">
        <f>VLOOKUP($B10,TURNUS!$A$3:$K$20,7,0)</f>
        <v>X</v>
      </c>
      <c r="I10" s="7" t="str">
        <f>VLOOKUP($B10,TURNUS!$A$3:$K$20,8,0)</f>
        <v xml:space="preserve"> </v>
      </c>
      <c r="J10" s="7" t="str">
        <f>VLOOKUP($B10,TURNUS!$A$3:$K$20,9,0)</f>
        <v xml:space="preserve"> </v>
      </c>
      <c r="K10" s="7" t="str">
        <f>VLOOKUP($B10,TURNUS!$A$3:$K$20,10,0)</f>
        <v xml:space="preserve"> </v>
      </c>
      <c r="L10" s="7" t="str">
        <f>VLOOKUP($B10,TURNUS!$A$3:$K$20,11,0)</f>
        <v xml:space="preserve"> </v>
      </c>
    </row>
    <row r="11" spans="1:12" s="5" customFormat="1" ht="30" customHeight="1" x14ac:dyDescent="0.2">
      <c r="A11" s="12" t="s">
        <v>146</v>
      </c>
      <c r="B11" s="13" t="s">
        <v>14</v>
      </c>
      <c r="C11" s="8" t="str">
        <f>VLOOKUP(B11,TURNUS!$A$3:$C$20,2,0)</f>
        <v>1 x monatlich</v>
      </c>
      <c r="D11" s="7">
        <f>VLOOKUP(B11,TURNUS!$A$3:$C$20,3,0)</f>
        <v>12</v>
      </c>
      <c r="E11" s="7">
        <f>VLOOKUP($B11,TURNUS!$A$3:$D$20,4,0)</f>
        <v>1</v>
      </c>
      <c r="F11" s="7" t="str">
        <f>VLOOKUP($B11,TURNUS!$A$3:$K$20,5,0)</f>
        <v xml:space="preserve"> </v>
      </c>
      <c r="G11" s="7" t="str">
        <f>VLOOKUP($B11,TURNUS!$A$3:$K$20,6,0)</f>
        <v xml:space="preserve"> </v>
      </c>
      <c r="H11" s="7" t="str">
        <f>VLOOKUP($B11,TURNUS!$A$3:$K$20,7,0)</f>
        <v>X</v>
      </c>
      <c r="I11" s="7" t="str">
        <f>VLOOKUP($B11,TURNUS!$A$3:$K$20,8,0)</f>
        <v xml:space="preserve"> </v>
      </c>
      <c r="J11" s="7" t="str">
        <f>VLOOKUP($B11,TURNUS!$A$3:$K$20,9,0)</f>
        <v xml:space="preserve"> </v>
      </c>
      <c r="K11" s="7" t="str">
        <f>VLOOKUP($B11,TURNUS!$A$3:$K$20,10,0)</f>
        <v xml:space="preserve"> </v>
      </c>
      <c r="L11" s="7" t="str">
        <f>VLOOKUP($B11,TURNUS!$A$3:$K$20,11,0)</f>
        <v xml:space="preserve"> </v>
      </c>
    </row>
    <row r="12" spans="1:12" s="5" customFormat="1" ht="30" customHeight="1" x14ac:dyDescent="0.2">
      <c r="A12" s="12" t="s">
        <v>20</v>
      </c>
      <c r="B12" s="13" t="s">
        <v>24</v>
      </c>
      <c r="C12" s="8" t="str">
        <f>VLOOKUP(B12,TURNUS!$A$3:$C$20,2,0)</f>
        <v>2 x jährlich</v>
      </c>
      <c r="D12" s="7">
        <f>VLOOKUP(B12,TURNUS!$A$3:$C$20,3,0)</f>
        <v>2</v>
      </c>
      <c r="E12" s="7">
        <f>VLOOKUP($B12,TURNUS!$A$3:$D$20,4,0)</f>
        <v>1</v>
      </c>
      <c r="F12" s="7" t="str">
        <f>VLOOKUP($B12,TURNUS!$A$3:$K$20,5,0)</f>
        <v xml:space="preserve"> </v>
      </c>
      <c r="G12" s="7" t="str">
        <f>VLOOKUP($B12,TURNUS!$A$3:$K$20,6,0)</f>
        <v xml:space="preserve"> </v>
      </c>
      <c r="H12" s="7" t="str">
        <f>VLOOKUP($B12,TURNUS!$A$3:$K$20,7,0)</f>
        <v>X</v>
      </c>
      <c r="I12" s="7" t="str">
        <f>VLOOKUP($B12,TURNUS!$A$3:$K$20,8,0)</f>
        <v xml:space="preserve"> </v>
      </c>
      <c r="J12" s="7" t="str">
        <f>VLOOKUP($B12,TURNUS!$A$3:$K$20,9,0)</f>
        <v xml:space="preserve"> </v>
      </c>
      <c r="K12" s="7" t="str">
        <f>VLOOKUP($B12,TURNUS!$A$3:$K$20,10,0)</f>
        <v xml:space="preserve"> </v>
      </c>
      <c r="L12" s="7" t="str">
        <f>VLOOKUP($B12,TURNUS!$A$3:$K$20,11,0)</f>
        <v xml:space="preserve"> </v>
      </c>
    </row>
    <row r="13" spans="1:12" s="5" customFormat="1" ht="30" customHeight="1" x14ac:dyDescent="0.2">
      <c r="A13" s="12" t="s">
        <v>22</v>
      </c>
      <c r="B13" s="13" t="s">
        <v>14</v>
      </c>
      <c r="C13" s="8" t="str">
        <f>VLOOKUP(B13,TURNUS!$A$3:$C$20,2,0)</f>
        <v>1 x monatlich</v>
      </c>
      <c r="D13" s="7">
        <f>VLOOKUP(B13,TURNUS!$A$3:$C$20,3,0)</f>
        <v>12</v>
      </c>
      <c r="E13" s="7">
        <f>VLOOKUP($B13,TURNUS!$A$3:$D$20,4,0)</f>
        <v>1</v>
      </c>
      <c r="F13" s="7" t="str">
        <f>VLOOKUP($B13,TURNUS!$A$3:$K$20,5,0)</f>
        <v xml:space="preserve"> </v>
      </c>
      <c r="G13" s="7" t="str">
        <f>VLOOKUP($B13,TURNUS!$A$3:$K$20,6,0)</f>
        <v xml:space="preserve"> </v>
      </c>
      <c r="H13" s="7" t="str">
        <f>VLOOKUP($B13,TURNUS!$A$3:$K$20,7,0)</f>
        <v>X</v>
      </c>
      <c r="I13" s="7" t="str">
        <f>VLOOKUP($B13,TURNUS!$A$3:$K$20,8,0)</f>
        <v xml:space="preserve"> </v>
      </c>
      <c r="J13" s="7" t="str">
        <f>VLOOKUP($B13,TURNUS!$A$3:$K$20,9,0)</f>
        <v xml:space="preserve"> </v>
      </c>
      <c r="K13" s="7" t="str">
        <f>VLOOKUP($B13,TURNUS!$A$3:$K$20,10,0)</f>
        <v xml:space="preserve"> </v>
      </c>
      <c r="L13" s="7" t="str">
        <f>VLOOKUP($B13,TURNUS!$A$3:$K$20,11,0)</f>
        <v xml:space="preserve"> </v>
      </c>
    </row>
    <row r="14" spans="1:12" s="5" customFormat="1" ht="30" customHeight="1" x14ac:dyDescent="0.2">
      <c r="A14" s="12" t="s">
        <v>23</v>
      </c>
      <c r="B14" s="13" t="s">
        <v>24</v>
      </c>
      <c r="C14" s="8" t="str">
        <f>VLOOKUP(B14,TURNUS!$A$3:$C$20,2,0)</f>
        <v>2 x jährlich</v>
      </c>
      <c r="D14" s="7">
        <f>VLOOKUP(B14,TURNUS!$A$3:$C$20,3,0)</f>
        <v>2</v>
      </c>
      <c r="E14" s="7">
        <f>VLOOKUP($B14,TURNUS!$A$3:$D$20,4,0)</f>
        <v>1</v>
      </c>
      <c r="F14" s="7" t="str">
        <f>VLOOKUP($B14,TURNUS!$A$3:$K$20,5,0)</f>
        <v xml:space="preserve"> </v>
      </c>
      <c r="G14" s="7" t="str">
        <f>VLOOKUP($B14,TURNUS!$A$3:$K$20,6,0)</f>
        <v xml:space="preserve"> </v>
      </c>
      <c r="H14" s="7" t="str">
        <f>VLOOKUP($B14,TURNUS!$A$3:$K$20,7,0)</f>
        <v>X</v>
      </c>
      <c r="I14" s="7" t="str">
        <f>VLOOKUP($B14,TURNUS!$A$3:$K$20,8,0)</f>
        <v xml:space="preserve"> </v>
      </c>
      <c r="J14" s="7" t="str">
        <f>VLOOKUP($B14,TURNUS!$A$3:$K$20,9,0)</f>
        <v xml:space="preserve"> </v>
      </c>
      <c r="K14" s="7" t="str">
        <f>VLOOKUP($B14,TURNUS!$A$3:$K$20,10,0)</f>
        <v xml:space="preserve"> </v>
      </c>
      <c r="L14" s="7" t="str">
        <f>VLOOKUP($B14,TURNUS!$A$3:$K$20,11,0)</f>
        <v xml:space="preserve"> </v>
      </c>
    </row>
    <row r="15" spans="1:12" s="5" customFormat="1" ht="30" customHeight="1" x14ac:dyDescent="0.2">
      <c r="A15" s="12" t="s">
        <v>163</v>
      </c>
      <c r="B15" s="13">
        <v>1</v>
      </c>
      <c r="C15" s="8" t="str">
        <f>VLOOKUP(B15,TURNUS!$A$3:$C$20,2,0)</f>
        <v>1 x wöchentlich</v>
      </c>
      <c r="D15" s="7">
        <f>VLOOKUP(B15,TURNUS!$A$3:$C$20,3,0)</f>
        <v>52</v>
      </c>
      <c r="E15" s="7">
        <f>VLOOKUP($B15,TURNUS!$A$3:$D$20,4,0)</f>
        <v>1</v>
      </c>
      <c r="F15" s="7" t="str">
        <f>VLOOKUP($B15,TURNUS!$A$3:$K$20,5,0)</f>
        <v xml:space="preserve"> </v>
      </c>
      <c r="G15" s="7" t="str">
        <f>VLOOKUP($B15,TURNUS!$A$3:$K$20,6,0)</f>
        <v xml:space="preserve"> </v>
      </c>
      <c r="H15" s="7"/>
      <c r="I15" s="7" t="str">
        <f>VLOOKUP($B15,TURNUS!$A$3:$K$20,8,0)</f>
        <v xml:space="preserve"> </v>
      </c>
      <c r="J15" s="7" t="str">
        <f>VLOOKUP($B15,TURNUS!$A$3:$K$20,9,0)</f>
        <v>X</v>
      </c>
      <c r="K15" s="7" t="str">
        <f>VLOOKUP($B15,TURNUS!$A$3:$K$20,10,0)</f>
        <v xml:space="preserve"> </v>
      </c>
      <c r="L15" s="7" t="str">
        <f>VLOOKUP($B15,TURNUS!$A$3:$K$20,11,0)</f>
        <v xml:space="preserve"> </v>
      </c>
    </row>
    <row r="16" spans="1:12" s="5" customFormat="1" ht="30" customHeight="1" x14ac:dyDescent="0.2">
      <c r="A16" s="12" t="s">
        <v>25</v>
      </c>
      <c r="B16" s="13" t="s">
        <v>14</v>
      </c>
      <c r="C16" s="8" t="str">
        <f>VLOOKUP(B16,TURNUS!$A$3:$C$20,2,0)</f>
        <v>1 x monatlich</v>
      </c>
      <c r="D16" s="7">
        <f>VLOOKUP(B16,TURNUS!$A$3:$C$20,3,0)</f>
        <v>12</v>
      </c>
      <c r="E16" s="7">
        <f>VLOOKUP($B16,TURNUS!$A$3:$D$20,4,0)</f>
        <v>1</v>
      </c>
      <c r="F16" s="7" t="str">
        <f>VLOOKUP($B16,TURNUS!$A$3:$K$20,5,0)</f>
        <v xml:space="preserve"> </v>
      </c>
      <c r="G16" s="7" t="str">
        <f>VLOOKUP($B16,TURNUS!$A$3:$K$20,6,0)</f>
        <v xml:space="preserve"> </v>
      </c>
      <c r="H16" s="7" t="str">
        <f>VLOOKUP($B16,TURNUS!$A$3:$K$20,7,0)</f>
        <v>X</v>
      </c>
      <c r="I16" s="7" t="str">
        <f>VLOOKUP($B16,TURNUS!$A$3:$K$20,8,0)</f>
        <v xml:space="preserve"> </v>
      </c>
      <c r="J16" s="7" t="str">
        <f>VLOOKUP($B16,TURNUS!$A$3:$K$20,9,0)</f>
        <v xml:space="preserve"> </v>
      </c>
      <c r="K16" s="7" t="str">
        <f>VLOOKUP($B16,TURNUS!$A$3:$K$20,10,0)</f>
        <v xml:space="preserve"> </v>
      </c>
      <c r="L16" s="7" t="str">
        <f>VLOOKUP($B16,TURNUS!$A$3:$K$20,11,0)</f>
        <v xml:space="preserve"> </v>
      </c>
    </row>
    <row r="17" spans="1:12" s="5" customFormat="1" ht="30" customHeight="1" x14ac:dyDescent="0.2">
      <c r="A17" s="12" t="s">
        <v>26</v>
      </c>
      <c r="B17" s="13">
        <v>5</v>
      </c>
      <c r="C17" s="8" t="str">
        <f>VLOOKUP(B17,TURNUS!$A$3:$C$20,2,0)</f>
        <v>5 x wöchentlich</v>
      </c>
      <c r="D17" s="7">
        <f>VLOOKUP(B17,TURNUS!$A$3:$C$20,3,0)</f>
        <v>250</v>
      </c>
      <c r="E17" s="7">
        <f>VLOOKUP($B17,TURNUS!$A$3:$D$20,4,0)</f>
        <v>1</v>
      </c>
      <c r="F17" s="7" t="str">
        <f>VLOOKUP($B17,TURNUS!$A$3:$K$20,5,0)</f>
        <v>X</v>
      </c>
      <c r="G17" s="7" t="str">
        <f>VLOOKUP($B17,TURNUS!$A$3:$K$20,6,0)</f>
        <v>X</v>
      </c>
      <c r="H17" s="7" t="str">
        <f>VLOOKUP($B17,TURNUS!$A$3:$K$20,7,0)</f>
        <v>X</v>
      </c>
      <c r="I17" s="7" t="str">
        <f>VLOOKUP($B17,TURNUS!$A$3:$K$20,8,0)</f>
        <v>X</v>
      </c>
      <c r="J17" s="7" t="str">
        <f>VLOOKUP($B17,TURNUS!$A$3:$K$20,9,0)</f>
        <v>X</v>
      </c>
      <c r="K17" s="7" t="str">
        <f>VLOOKUP($B17,TURNUS!$A$3:$K$20,10,0)</f>
        <v xml:space="preserve"> </v>
      </c>
      <c r="L17" s="7" t="str">
        <f>VLOOKUP($B17,TURNUS!$A$3:$K$20,11,0)</f>
        <v xml:space="preserve"> </v>
      </c>
    </row>
    <row r="18" spans="1:12" s="5" customFormat="1" ht="30" customHeight="1" x14ac:dyDescent="0.2">
      <c r="A18" s="12" t="s">
        <v>171</v>
      </c>
      <c r="B18" s="13">
        <v>5</v>
      </c>
      <c r="C18" s="8" t="str">
        <f>VLOOKUP(B18,TURNUS!$A$3:$C$20,2,0)</f>
        <v>5 x wöchentlich</v>
      </c>
      <c r="D18" s="7">
        <f>VLOOKUP(B18,TURNUS!$A$3:$C$20,3,0)</f>
        <v>250</v>
      </c>
      <c r="E18" s="7">
        <f>VLOOKUP($B18,TURNUS!$A$3:$D$20,4,0)</f>
        <v>1</v>
      </c>
      <c r="F18" s="7" t="str">
        <f>VLOOKUP($B18,TURNUS!$A$3:$K$20,5,0)</f>
        <v>X</v>
      </c>
      <c r="G18" s="7" t="str">
        <f>VLOOKUP($B18,TURNUS!$A$3:$K$20,6,0)</f>
        <v>X</v>
      </c>
      <c r="H18" s="7" t="str">
        <f>VLOOKUP($B18,TURNUS!$A$3:$K$20,7,0)</f>
        <v>X</v>
      </c>
      <c r="I18" s="7" t="str">
        <f>VLOOKUP($B18,TURNUS!$A$3:$K$20,8,0)</f>
        <v>X</v>
      </c>
      <c r="J18" s="7" t="str">
        <f>VLOOKUP($B18,TURNUS!$A$3:$K$20,9,0)</f>
        <v>X</v>
      </c>
      <c r="K18" s="7" t="str">
        <f>VLOOKUP($B18,TURNUS!$A$3:$K$20,10,0)</f>
        <v xml:space="preserve"> </v>
      </c>
      <c r="L18" s="7" t="str">
        <f>VLOOKUP($B18,TURNUS!$A$3:$K$20,11,0)</f>
        <v xml:space="preserve"> </v>
      </c>
    </row>
    <row r="19" spans="1:12" s="5" customFormat="1" ht="30" customHeight="1" x14ac:dyDescent="0.2">
      <c r="A19" s="61" t="s">
        <v>172</v>
      </c>
      <c r="B19" s="62">
        <v>5</v>
      </c>
      <c r="C19" s="60" t="str">
        <f>VLOOKUP(B19,TURNUS!$A$3:$C$20,2,0)</f>
        <v>5 x wöchentlich</v>
      </c>
      <c r="D19" s="7">
        <f>VLOOKUP(B19,TURNUS!$A$3:$C$20,3,0)</f>
        <v>250</v>
      </c>
      <c r="E19" s="7">
        <f>VLOOKUP($B19,TURNUS!$A$3:$D$20,4,0)</f>
        <v>1</v>
      </c>
      <c r="F19" s="7" t="str">
        <f>VLOOKUP($B19,TURNUS!$A$3:$K$20,5,0)</f>
        <v>X</v>
      </c>
      <c r="G19" s="7" t="str">
        <f>VLOOKUP($B19,TURNUS!$A$3:$K$20,6,0)</f>
        <v>X</v>
      </c>
      <c r="H19" s="7" t="str">
        <f>VLOOKUP($B19,TURNUS!$A$3:$K$20,7,0)</f>
        <v>X</v>
      </c>
      <c r="I19" s="7" t="str">
        <f>VLOOKUP($B19,TURNUS!$A$3:$K$20,8,0)</f>
        <v>X</v>
      </c>
      <c r="J19" s="7" t="str">
        <f>VLOOKUP($B19,TURNUS!$A$3:$K$20,9,0)</f>
        <v>X</v>
      </c>
      <c r="K19" s="7" t="str">
        <f>VLOOKUP($B19,TURNUS!$A$3:$K$20,10,0)</f>
        <v xml:space="preserve"> </v>
      </c>
      <c r="L19" s="7" t="str">
        <f>VLOOKUP($B19,TURNUS!$A$3:$K$20,11,0)</f>
        <v xml:space="preserve"> </v>
      </c>
    </row>
    <row r="20" spans="1:12" s="5" customFormat="1" ht="30" customHeight="1" x14ac:dyDescent="0.2">
      <c r="A20" s="61" t="s">
        <v>159</v>
      </c>
      <c r="B20" s="62">
        <v>5</v>
      </c>
      <c r="C20" s="60" t="str">
        <f>VLOOKUP(B20,TURNUS!$A$3:$C$20,2,0)</f>
        <v>5 x wöchentlich</v>
      </c>
      <c r="D20" s="7">
        <f>VLOOKUP(B20,TURNUS!$A$3:$C$20,3,0)</f>
        <v>250</v>
      </c>
      <c r="E20" s="7">
        <f>VLOOKUP($B20,TURNUS!$A$3:$D$20,4,0)</f>
        <v>1</v>
      </c>
      <c r="F20" s="7" t="str">
        <f>VLOOKUP($B20,TURNUS!$A$3:$K$20,5,0)</f>
        <v>X</v>
      </c>
      <c r="G20" s="7" t="str">
        <f>VLOOKUP($B20,TURNUS!$A$3:$K$20,6,0)</f>
        <v>X</v>
      </c>
      <c r="H20" s="7" t="str">
        <f>VLOOKUP($B20,TURNUS!$A$3:$K$20,7,0)</f>
        <v>X</v>
      </c>
      <c r="I20" s="7" t="str">
        <f>VLOOKUP($B20,TURNUS!$A$3:$K$20,8,0)</f>
        <v>X</v>
      </c>
      <c r="J20" s="7" t="str">
        <f>VLOOKUP($B20,TURNUS!$A$3:$K$20,9,0)</f>
        <v>X</v>
      </c>
      <c r="K20" s="7" t="str">
        <f>VLOOKUP($B20,TURNUS!$A$3:$K$20,10,0)</f>
        <v xml:space="preserve"> </v>
      </c>
      <c r="L20" s="7" t="str">
        <f>VLOOKUP($B20,TURNUS!$A$3:$K$20,11,0)</f>
        <v xml:space="preserve"> </v>
      </c>
    </row>
    <row r="21" spans="1:12" s="5" customFormat="1" ht="30" customHeight="1" x14ac:dyDescent="0.2">
      <c r="A21" s="12" t="s">
        <v>164</v>
      </c>
      <c r="B21" s="13">
        <v>5</v>
      </c>
      <c r="C21" s="8" t="str">
        <f>VLOOKUP(B21,TURNUS!$A$3:$C$20,2,0)</f>
        <v>5 x wöchentlich</v>
      </c>
      <c r="D21" s="7">
        <f>VLOOKUP(B21,TURNUS!$A$3:$C$20,3,0)</f>
        <v>250</v>
      </c>
      <c r="E21" s="7">
        <f>VLOOKUP($B21,TURNUS!$A$3:$D$20,4,0)</f>
        <v>1</v>
      </c>
      <c r="F21" s="7" t="str">
        <f>VLOOKUP($B21,TURNUS!$A$3:$K$20,5,0)</f>
        <v>X</v>
      </c>
      <c r="G21" s="7" t="str">
        <f>VLOOKUP($B21,TURNUS!$A$3:$K$20,6,0)</f>
        <v>X</v>
      </c>
      <c r="H21" s="7" t="str">
        <f>VLOOKUP($B21,TURNUS!$A$3:$K$20,7,0)</f>
        <v>X</v>
      </c>
      <c r="I21" s="7" t="str">
        <f>VLOOKUP($B21,TURNUS!$A$3:$K$20,8,0)</f>
        <v>X</v>
      </c>
      <c r="J21" s="7" t="str">
        <f>VLOOKUP($B21,TURNUS!$A$3:$K$20,9,0)</f>
        <v>X</v>
      </c>
      <c r="K21" s="7" t="str">
        <f>VLOOKUP($B21,TURNUS!$A$3:$K$20,10,0)</f>
        <v xml:space="preserve"> </v>
      </c>
      <c r="L21" s="7" t="str">
        <f>VLOOKUP($B21,TURNUS!$A$3:$K$20,11,0)</f>
        <v xml:space="preserve"> </v>
      </c>
    </row>
    <row r="22" spans="1:12" s="5" customFormat="1" ht="30" customHeight="1" x14ac:dyDescent="0.2">
      <c r="A22" s="12" t="s">
        <v>31</v>
      </c>
      <c r="B22" s="13" t="s">
        <v>32</v>
      </c>
      <c r="C22" s="8" t="str">
        <f>VLOOKUP(B22,TURNUS!$A$3:$C$20,2,0)</f>
        <v>6 x jährlich</v>
      </c>
      <c r="D22" s="7">
        <f>VLOOKUP(B22,TURNUS!$A$3:$C$20,3,0)</f>
        <v>6</v>
      </c>
      <c r="E22" s="7">
        <f>VLOOKUP($B22,TURNUS!$A$3:$D$20,4,0)</f>
        <v>1</v>
      </c>
      <c r="F22" s="7" t="str">
        <f>VLOOKUP($B22,TURNUS!$A$3:$K$20,5,0)</f>
        <v xml:space="preserve"> </v>
      </c>
      <c r="G22" s="7" t="str">
        <f>VLOOKUP($B22,TURNUS!$A$3:$K$20,6,0)</f>
        <v xml:space="preserve"> </v>
      </c>
      <c r="H22" s="7" t="str">
        <f>VLOOKUP($B22,TURNUS!$A$3:$K$20,7,0)</f>
        <v>X</v>
      </c>
      <c r="I22" s="7" t="str">
        <f>VLOOKUP($B22,TURNUS!$A$3:$K$20,8,0)</f>
        <v xml:space="preserve"> </v>
      </c>
      <c r="J22" s="7" t="str">
        <f>VLOOKUP($B22,TURNUS!$A$3:$K$20,9,0)</f>
        <v xml:space="preserve"> </v>
      </c>
      <c r="K22" s="7" t="str">
        <f>VLOOKUP($B22,TURNUS!$A$3:$K$20,10,0)</f>
        <v xml:space="preserve"> </v>
      </c>
      <c r="L22" s="7" t="str">
        <f>VLOOKUP($B22,TURNUS!$A$3:$K$20,11,0)</f>
        <v xml:space="preserve"> </v>
      </c>
    </row>
    <row r="23" spans="1:12" s="5" customFormat="1" ht="30" customHeight="1" x14ac:dyDescent="0.2">
      <c r="A23" s="12" t="s">
        <v>33</v>
      </c>
      <c r="B23" s="13" t="s">
        <v>32</v>
      </c>
      <c r="C23" s="8" t="str">
        <f>VLOOKUP(B23,TURNUS!$A$3:$C$20,2,0)</f>
        <v>6 x jährlich</v>
      </c>
      <c r="D23" s="7">
        <f>VLOOKUP(B23,TURNUS!$A$3:$C$20,3,0)</f>
        <v>6</v>
      </c>
      <c r="E23" s="7">
        <f>VLOOKUP($B23,TURNUS!$A$3:$D$20,4,0)</f>
        <v>1</v>
      </c>
      <c r="F23" s="7" t="str">
        <f>VLOOKUP($B23,TURNUS!$A$3:$K$20,5,0)</f>
        <v xml:space="preserve"> </v>
      </c>
      <c r="G23" s="7" t="str">
        <f>VLOOKUP($B23,TURNUS!$A$3:$K$20,6,0)</f>
        <v xml:space="preserve"> </v>
      </c>
      <c r="H23" s="7" t="str">
        <f>VLOOKUP($B23,TURNUS!$A$3:$K$20,7,0)</f>
        <v>X</v>
      </c>
      <c r="I23" s="7" t="str">
        <f>VLOOKUP($B23,TURNUS!$A$3:$K$20,8,0)</f>
        <v xml:space="preserve"> </v>
      </c>
      <c r="J23" s="7" t="str">
        <f>VLOOKUP($B23,TURNUS!$A$3:$K$20,9,0)</f>
        <v xml:space="preserve"> </v>
      </c>
      <c r="K23" s="7" t="str">
        <f>VLOOKUP($B23,TURNUS!$A$3:$K$20,10,0)</f>
        <v xml:space="preserve"> </v>
      </c>
      <c r="L23" s="7" t="str">
        <f>VLOOKUP($B23,TURNUS!$A$3:$K$20,11,0)</f>
        <v xml:space="preserve"> </v>
      </c>
    </row>
    <row r="24" spans="1:12" s="5" customFormat="1" ht="30" customHeight="1" x14ac:dyDescent="0.2">
      <c r="A24" s="58" t="s">
        <v>78</v>
      </c>
      <c r="B24" s="62">
        <v>5</v>
      </c>
      <c r="C24" s="60" t="str">
        <f>VLOOKUP(B24,TURNUS!$A$3:$C$20,2,0)</f>
        <v>5 x wöchentlich</v>
      </c>
      <c r="D24" s="7">
        <f>VLOOKUP(B24,TURNUS!$A$3:$C$20,3,0)</f>
        <v>250</v>
      </c>
      <c r="E24" s="7">
        <f>VLOOKUP($B24,TURNUS!$A$3:$D$20,4,0)</f>
        <v>1</v>
      </c>
      <c r="F24" s="7" t="str">
        <f>VLOOKUP($B24,TURNUS!$A$3:$K$20,5,0)</f>
        <v>X</v>
      </c>
      <c r="G24" s="7" t="str">
        <f>VLOOKUP($B24,TURNUS!$A$3:$K$20,6,0)</f>
        <v>X</v>
      </c>
      <c r="H24" s="7" t="str">
        <f>VLOOKUP($B24,TURNUS!$A$3:$K$20,7,0)</f>
        <v>X</v>
      </c>
      <c r="I24" s="7" t="str">
        <f>VLOOKUP($B24,TURNUS!$A$3:$K$20,8,0)</f>
        <v>X</v>
      </c>
      <c r="J24" s="7" t="str">
        <f>VLOOKUP($B24,TURNUS!$A$3:$K$20,9,0)</f>
        <v>X</v>
      </c>
      <c r="K24" s="7" t="str">
        <f>VLOOKUP($B24,TURNUS!$A$3:$K$20,10,0)</f>
        <v xml:space="preserve"> </v>
      </c>
      <c r="L24" s="7" t="str">
        <f>VLOOKUP($B24,TURNUS!$A$3:$K$20,11,0)</f>
        <v xml:space="preserve"> </v>
      </c>
    </row>
    <row r="25" spans="1:12" s="5" customFormat="1" ht="30" customHeight="1" x14ac:dyDescent="0.2">
      <c r="A25" s="12" t="s">
        <v>34</v>
      </c>
      <c r="B25" s="13">
        <v>5</v>
      </c>
      <c r="C25" s="8" t="str">
        <f>VLOOKUP(B25,TURNUS!$A$3:$C$20,2,0)</f>
        <v>5 x wöchentlich</v>
      </c>
      <c r="D25" s="7">
        <f>VLOOKUP(B25,TURNUS!$A$3:$C$20,3,0)</f>
        <v>250</v>
      </c>
      <c r="E25" s="7">
        <f>VLOOKUP($B25,TURNUS!$A$3:$D$20,4,0)</f>
        <v>1</v>
      </c>
      <c r="F25" s="7" t="str">
        <f>VLOOKUP($B25,TURNUS!$A$3:$K$20,5,0)</f>
        <v>X</v>
      </c>
      <c r="G25" s="7" t="str">
        <f>VLOOKUP($B25,TURNUS!$A$3:$K$20,6,0)</f>
        <v>X</v>
      </c>
      <c r="H25" s="7" t="str">
        <f>VLOOKUP($B25,TURNUS!$A$3:$K$20,7,0)</f>
        <v>X</v>
      </c>
      <c r="I25" s="7" t="str">
        <f>VLOOKUP($B25,TURNUS!$A$3:$K$20,8,0)</f>
        <v>X</v>
      </c>
      <c r="J25" s="7" t="str">
        <f>VLOOKUP($B25,TURNUS!$A$3:$K$20,9,0)</f>
        <v>X</v>
      </c>
      <c r="K25" s="7" t="str">
        <f>VLOOKUP($B25,TURNUS!$A$3:$K$20,10,0)</f>
        <v xml:space="preserve"> </v>
      </c>
      <c r="L25" s="7" t="str">
        <f>VLOOKUP($B25,TURNUS!$A$3:$K$20,11,0)</f>
        <v xml:space="preserve"> </v>
      </c>
    </row>
    <row r="26" spans="1:12" s="5" customFormat="1" ht="30" customHeight="1" x14ac:dyDescent="0.2">
      <c r="A26" s="12" t="s">
        <v>35</v>
      </c>
      <c r="B26" s="13" t="s">
        <v>14</v>
      </c>
      <c r="C26" s="8" t="str">
        <f>VLOOKUP(B26,TURNUS!$A$3:$C$20,2,0)</f>
        <v>1 x monatlich</v>
      </c>
      <c r="D26" s="7">
        <f>VLOOKUP(B26,TURNUS!$A$3:$C$20,3,0)</f>
        <v>12</v>
      </c>
      <c r="E26" s="7">
        <f>VLOOKUP($B26,TURNUS!$A$3:$D$20,4,0)</f>
        <v>1</v>
      </c>
      <c r="F26" s="7" t="str">
        <f>VLOOKUP($B26,TURNUS!$A$3:$K$20,5,0)</f>
        <v xml:space="preserve"> </v>
      </c>
      <c r="G26" s="7" t="str">
        <f>VLOOKUP($B26,TURNUS!$A$3:$K$20,6,0)</f>
        <v xml:space="preserve"> </v>
      </c>
      <c r="H26" s="7" t="str">
        <f>VLOOKUP($B26,TURNUS!$A$3:$K$20,7,0)</f>
        <v>X</v>
      </c>
      <c r="I26" s="7" t="str">
        <f>VLOOKUP($B26,TURNUS!$A$3:$K$20,8,0)</f>
        <v xml:space="preserve"> </v>
      </c>
      <c r="J26" s="7" t="str">
        <f>VLOOKUP($B26,TURNUS!$A$3:$K$20,9,0)</f>
        <v xml:space="preserve"> </v>
      </c>
      <c r="K26" s="7" t="str">
        <f>VLOOKUP($B26,TURNUS!$A$3:$K$20,10,0)</f>
        <v xml:space="preserve"> </v>
      </c>
      <c r="L26" s="7" t="str">
        <f>VLOOKUP($B26,TURNUS!$A$3:$K$20,11,0)</f>
        <v xml:space="preserve"> </v>
      </c>
    </row>
    <row r="27" spans="1:12" s="5" customFormat="1" ht="30" customHeight="1" x14ac:dyDescent="0.2">
      <c r="A27" s="12" t="s">
        <v>37</v>
      </c>
      <c r="B27" s="13" t="s">
        <v>28</v>
      </c>
      <c r="C27" s="8" t="str">
        <f>VLOOKUP(B27,TURNUS!$A$3:$C$20,2,0)</f>
        <v>4 x jährlich</v>
      </c>
      <c r="D27" s="7">
        <f>VLOOKUP(B27,TURNUS!$A$3:$C$20,3,0)</f>
        <v>4</v>
      </c>
      <c r="E27" s="7">
        <f>VLOOKUP($B27,TURNUS!$A$3:$D$20,4,0)</f>
        <v>1</v>
      </c>
      <c r="F27" s="7" t="str">
        <f>VLOOKUP($B27,TURNUS!$A$3:$K$20,5,0)</f>
        <v xml:space="preserve"> </v>
      </c>
      <c r="G27" s="7" t="str">
        <f>VLOOKUP($B27,TURNUS!$A$3:$K$20,6,0)</f>
        <v xml:space="preserve"> </v>
      </c>
      <c r="H27" s="7" t="str">
        <f>VLOOKUP($B27,TURNUS!$A$3:$K$20,7,0)</f>
        <v>X</v>
      </c>
      <c r="I27" s="7" t="str">
        <f>VLOOKUP($B27,TURNUS!$A$3:$K$20,8,0)</f>
        <v xml:space="preserve"> </v>
      </c>
      <c r="J27" s="7" t="str">
        <f>VLOOKUP($B27,TURNUS!$A$3:$K$20,9,0)</f>
        <v xml:space="preserve"> </v>
      </c>
      <c r="K27" s="7" t="str">
        <f>VLOOKUP($B27,TURNUS!$A$3:$K$20,10,0)</f>
        <v xml:space="preserve"> </v>
      </c>
      <c r="L27" s="7" t="str">
        <f>VLOOKUP($B27,TURNUS!$A$3:$K$20,11,0)</f>
        <v xml:space="preserve"> </v>
      </c>
    </row>
    <row r="28" spans="1:12" s="5" customFormat="1" ht="30" customHeight="1" x14ac:dyDescent="0.2">
      <c r="A28" s="12" t="s">
        <v>39</v>
      </c>
      <c r="B28" s="13" t="s">
        <v>14</v>
      </c>
      <c r="C28" s="8" t="str">
        <f>VLOOKUP(B28,TURNUS!$A$3:$C$20,2,0)</f>
        <v>1 x monatlich</v>
      </c>
      <c r="D28" s="7">
        <f>VLOOKUP(B28,TURNUS!$A$3:$C$20,3,0)</f>
        <v>12</v>
      </c>
      <c r="E28" s="7">
        <f>VLOOKUP($B28,TURNUS!$A$3:$D$20,4,0)</f>
        <v>1</v>
      </c>
      <c r="F28" s="7" t="str">
        <f>VLOOKUP($B28,TURNUS!$A$3:$K$20,5,0)</f>
        <v xml:space="preserve"> </v>
      </c>
      <c r="G28" s="7" t="str">
        <f>VLOOKUP($B28,TURNUS!$A$3:$K$20,6,0)</f>
        <v xml:space="preserve"> </v>
      </c>
      <c r="H28" s="7" t="str">
        <f>VLOOKUP($B28,TURNUS!$A$3:$K$20,7,0)</f>
        <v>X</v>
      </c>
      <c r="I28" s="7" t="str">
        <f>VLOOKUP($B28,TURNUS!$A$3:$K$20,8,0)</f>
        <v xml:space="preserve"> </v>
      </c>
      <c r="J28" s="7" t="str">
        <f>VLOOKUP($B28,TURNUS!$A$3:$K$20,9,0)</f>
        <v xml:space="preserve"> </v>
      </c>
      <c r="K28" s="7" t="str">
        <f>VLOOKUP($B28,TURNUS!$A$3:$K$20,10,0)</f>
        <v xml:space="preserve"> </v>
      </c>
      <c r="L28" s="7" t="str">
        <f>VLOOKUP($B28,TURNUS!$A$3:$K$20,11,0)</f>
        <v xml:space="preserve"> </v>
      </c>
    </row>
    <row r="29" spans="1:12" s="5" customFormat="1" ht="30" customHeight="1" x14ac:dyDescent="0.2">
      <c r="A29" s="12" t="s">
        <v>40</v>
      </c>
      <c r="B29" s="13" t="s">
        <v>14</v>
      </c>
      <c r="C29" s="8" t="str">
        <f>VLOOKUP(B29,TURNUS!$A$3:$C$20,2,0)</f>
        <v>1 x monatlich</v>
      </c>
      <c r="D29" s="7">
        <f>VLOOKUP(B29,TURNUS!$A$3:$C$20,3,0)</f>
        <v>12</v>
      </c>
      <c r="E29" s="7">
        <f>VLOOKUP($B29,TURNUS!$A$3:$D$20,4,0)</f>
        <v>1</v>
      </c>
      <c r="F29" s="7" t="str">
        <f>VLOOKUP($B29,TURNUS!$A$3:$K$20,5,0)</f>
        <v xml:space="preserve"> </v>
      </c>
      <c r="G29" s="7" t="str">
        <f>VLOOKUP($B29,TURNUS!$A$3:$K$20,6,0)</f>
        <v xml:space="preserve"> </v>
      </c>
      <c r="H29" s="7" t="str">
        <f>VLOOKUP($B29,TURNUS!$A$3:$K$20,7,0)</f>
        <v>X</v>
      </c>
      <c r="I29" s="7" t="str">
        <f>VLOOKUP($B29,TURNUS!$A$3:$K$20,8,0)</f>
        <v xml:space="preserve"> </v>
      </c>
      <c r="J29" s="7" t="str">
        <f>VLOOKUP($B29,TURNUS!$A$3:$K$20,9,0)</f>
        <v xml:space="preserve"> </v>
      </c>
      <c r="K29" s="7" t="str">
        <f>VLOOKUP($B29,TURNUS!$A$3:$K$20,10,0)</f>
        <v xml:space="preserve"> </v>
      </c>
      <c r="L29" s="7" t="str">
        <f>VLOOKUP($B29,TURNUS!$A$3:$K$20,11,0)</f>
        <v xml:space="preserve"> </v>
      </c>
    </row>
    <row r="30" spans="1:12" s="5" customFormat="1" ht="30" customHeight="1" x14ac:dyDescent="0.2">
      <c r="A30" s="3"/>
      <c r="B30" s="4"/>
      <c r="C30" s="4"/>
      <c r="D30" s="9"/>
      <c r="E30" s="9"/>
      <c r="F30" s="9"/>
      <c r="G30" s="9"/>
      <c r="H30" s="9"/>
      <c r="I30" s="9"/>
      <c r="J30" s="9"/>
      <c r="K30" s="9"/>
      <c r="L30" s="9"/>
    </row>
    <row r="31" spans="1:12" s="5" customFormat="1" ht="30" customHeight="1" x14ac:dyDescent="0.2">
      <c r="A31" s="12" t="s">
        <v>171</v>
      </c>
      <c r="B31" s="13" t="s">
        <v>42</v>
      </c>
      <c r="C31" s="8" t="s">
        <v>63</v>
      </c>
      <c r="D31" s="7">
        <v>0</v>
      </c>
      <c r="E31" s="7">
        <v>1</v>
      </c>
      <c r="F31" s="7" t="s">
        <v>54</v>
      </c>
      <c r="G31" s="7" t="s">
        <v>54</v>
      </c>
      <c r="H31" s="7" t="s">
        <v>54</v>
      </c>
      <c r="I31" s="7" t="s">
        <v>54</v>
      </c>
      <c r="J31" s="7" t="s">
        <v>54</v>
      </c>
      <c r="K31" s="7" t="s">
        <v>54</v>
      </c>
      <c r="L31" s="7" t="s">
        <v>54</v>
      </c>
    </row>
    <row r="32" spans="1:12" s="5" customFormat="1" ht="30" customHeight="1" x14ac:dyDescent="0.2">
      <c r="A32" s="12" t="s">
        <v>170</v>
      </c>
      <c r="B32" s="13" t="s">
        <v>42</v>
      </c>
      <c r="C32" s="8" t="s">
        <v>63</v>
      </c>
      <c r="D32" s="7">
        <v>0</v>
      </c>
      <c r="E32" s="7">
        <v>1</v>
      </c>
      <c r="F32" s="7" t="s">
        <v>54</v>
      </c>
      <c r="G32" s="7" t="s">
        <v>54</v>
      </c>
      <c r="H32" s="7" t="s">
        <v>54</v>
      </c>
      <c r="I32" s="7" t="s">
        <v>54</v>
      </c>
      <c r="J32" s="7" t="s">
        <v>54</v>
      </c>
      <c r="K32" s="7" t="s">
        <v>54</v>
      </c>
      <c r="L32" s="7" t="s">
        <v>54</v>
      </c>
    </row>
    <row r="33" spans="1:12" s="5" customFormat="1" ht="30" customHeight="1" x14ac:dyDescent="0.2">
      <c r="A33" s="12" t="s">
        <v>173</v>
      </c>
      <c r="B33" s="13" t="s">
        <v>42</v>
      </c>
      <c r="C33" s="8" t="s">
        <v>63</v>
      </c>
      <c r="D33" s="7">
        <v>0</v>
      </c>
      <c r="E33" s="7">
        <v>1</v>
      </c>
      <c r="F33" s="7" t="s">
        <v>54</v>
      </c>
      <c r="G33" s="7" t="s">
        <v>54</v>
      </c>
      <c r="H33" s="7" t="s">
        <v>54</v>
      </c>
      <c r="I33" s="7" t="s">
        <v>54</v>
      </c>
      <c r="J33" s="7" t="s">
        <v>54</v>
      </c>
      <c r="K33" s="7" t="s">
        <v>54</v>
      </c>
      <c r="L33" s="7" t="s">
        <v>54</v>
      </c>
    </row>
    <row r="34" spans="1:12" s="5" customFormat="1" ht="30" customHeight="1" x14ac:dyDescent="0.2">
      <c r="A34" s="12" t="s">
        <v>43</v>
      </c>
      <c r="B34" s="13" t="s">
        <v>42</v>
      </c>
      <c r="C34" s="8" t="s">
        <v>63</v>
      </c>
      <c r="D34" s="7">
        <v>0</v>
      </c>
      <c r="E34" s="7">
        <v>1</v>
      </c>
      <c r="F34" s="7" t="s">
        <v>54</v>
      </c>
      <c r="G34" s="7" t="s">
        <v>54</v>
      </c>
      <c r="H34" s="7" t="s">
        <v>54</v>
      </c>
      <c r="I34" s="7" t="s">
        <v>54</v>
      </c>
      <c r="J34" s="7" t="s">
        <v>54</v>
      </c>
      <c r="K34" s="7" t="s">
        <v>54</v>
      </c>
      <c r="L34" s="7" t="s">
        <v>54</v>
      </c>
    </row>
    <row r="35" spans="1:12" s="5" customFormat="1" ht="30" customHeight="1" x14ac:dyDescent="0.2">
      <c r="A35" s="12" t="s">
        <v>44</v>
      </c>
      <c r="B35" s="13" t="s">
        <v>42</v>
      </c>
      <c r="C35" s="8" t="s">
        <v>63</v>
      </c>
      <c r="D35" s="7">
        <v>0</v>
      </c>
      <c r="E35" s="7">
        <v>1</v>
      </c>
      <c r="F35" s="7" t="s">
        <v>54</v>
      </c>
      <c r="G35" s="7" t="s">
        <v>54</v>
      </c>
      <c r="H35" s="7" t="s">
        <v>54</v>
      </c>
      <c r="I35" s="7" t="s">
        <v>54</v>
      </c>
      <c r="J35" s="7" t="s">
        <v>54</v>
      </c>
      <c r="K35" s="7" t="s">
        <v>54</v>
      </c>
      <c r="L35" s="7" t="s">
        <v>54</v>
      </c>
    </row>
    <row r="36" spans="1:12" s="5" customFormat="1" ht="30" customHeight="1" x14ac:dyDescent="0.2">
      <c r="A36" s="12" t="s">
        <v>45</v>
      </c>
      <c r="B36" s="13" t="s">
        <v>42</v>
      </c>
      <c r="C36" s="8" t="s">
        <v>63</v>
      </c>
      <c r="D36" s="7">
        <v>0</v>
      </c>
      <c r="E36" s="7">
        <v>1</v>
      </c>
      <c r="F36" s="7" t="s">
        <v>54</v>
      </c>
      <c r="G36" s="7" t="s">
        <v>54</v>
      </c>
      <c r="H36" s="7" t="s">
        <v>54</v>
      </c>
      <c r="I36" s="7" t="s">
        <v>54</v>
      </c>
      <c r="J36" s="7" t="s">
        <v>54</v>
      </c>
      <c r="K36" s="7" t="s">
        <v>54</v>
      </c>
      <c r="L36" s="7" t="s">
        <v>54</v>
      </c>
    </row>
    <row r="37" spans="1:12" s="5" customFormat="1" ht="30" customHeight="1" x14ac:dyDescent="0.2">
      <c r="A37" s="12" t="s">
        <v>38</v>
      </c>
      <c r="B37" s="13" t="s">
        <v>42</v>
      </c>
      <c r="C37" s="8" t="str">
        <f>VLOOKUP(B37,TURNUS!$A$3:$C$20,2,0)</f>
        <v>bei Bedarf</v>
      </c>
      <c r="D37" s="7">
        <f>VLOOKUP(B37,TURNUS!$A$3:$C$20,3,0)</f>
        <v>0</v>
      </c>
      <c r="E37" s="7">
        <f>VLOOKUP($B37,TURNUS!$A$3:$D$20,4,0)</f>
        <v>1</v>
      </c>
      <c r="F37" s="7" t="str">
        <f>VLOOKUP($B37,TURNUS!$A$3:$K$20,5,0)</f>
        <v xml:space="preserve"> </v>
      </c>
      <c r="G37" s="7" t="str">
        <f>VLOOKUP($B37,TURNUS!$A$3:$K$20,6,0)</f>
        <v xml:space="preserve"> </v>
      </c>
      <c r="H37" s="7" t="str">
        <f>VLOOKUP($B37,TURNUS!$A$3:$K$20,7,0)</f>
        <v xml:space="preserve"> </v>
      </c>
      <c r="I37" s="7" t="str">
        <f>VLOOKUP($B37,TURNUS!$A$3:$K$20,8,0)</f>
        <v xml:space="preserve"> </v>
      </c>
      <c r="J37" s="7" t="str">
        <f>VLOOKUP($B37,TURNUS!$A$3:$K$20,9,0)</f>
        <v xml:space="preserve"> </v>
      </c>
      <c r="K37" s="7" t="str">
        <f>VLOOKUP($B37,TURNUS!$A$3:$K$20,10,0)</f>
        <v xml:space="preserve"> </v>
      </c>
      <c r="L37" s="7" t="str">
        <f>VLOOKUP($B37,TURNUS!$A$3:$K$20,11,0)</f>
        <v xml:space="preserve"> </v>
      </c>
    </row>
    <row r="38" spans="1:12" x14ac:dyDescent="0.2">
      <c r="A38" s="14"/>
    </row>
  </sheetData>
  <sheetProtection algorithmName="SHA-512" hashValue="EEAfJ+O8L5w7Y2P3HJrkoGsEkl3ZM7oZF0/CZ+OPQlW9Me9RVyCrJwrv/VZATJRRnLoocrhO4BgjWd3xs/fosw==" saltValue="KePditMSKmLz0bO8wImH5A==" spinCount="100000" sheet="1" objects="1" scenarios="1"/>
  <autoFilter ref="A5:C29" xr:uid="{00000000-0009-0000-0000-000007000000}"/>
  <mergeCells count="1">
    <mergeCell ref="B1:L3"/>
  </mergeCells>
  <conditionalFormatting sqref="B6:B29">
    <cfRule type="cellIs" dxfId="27" priority="1" operator="lessThan">
      <formula>0.1</formula>
    </cfRule>
    <cfRule type="cellIs" dxfId="26" priority="2" operator="greaterThan">
      <formula>0</formula>
    </cfRule>
  </conditionalFormatting>
  <conditionalFormatting sqref="B32:B37">
    <cfRule type="cellIs" dxfId="25" priority="3" operator="lessThan">
      <formula>0.1</formula>
    </cfRule>
    <cfRule type="cellIs" dxfId="24" priority="4"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32"/>
  <sheetViews>
    <sheetView zoomScaleNormal="100" workbookViewId="0"/>
  </sheetViews>
  <sheetFormatPr baseColWidth="10" defaultColWidth="11.25" defaultRowHeight="14.25" x14ac:dyDescent="0.2"/>
  <cols>
    <col min="1" max="1" width="60.625" style="15" customWidth="1"/>
    <col min="2" max="2" width="6.625" style="17" bestFit="1" customWidth="1"/>
    <col min="3" max="3" width="19.75" style="14" bestFit="1" customWidth="1"/>
    <col min="4" max="4" width="9.75" bestFit="1" customWidth="1"/>
    <col min="5" max="5" width="6.875" bestFit="1" customWidth="1"/>
    <col min="6" max="12" width="3.25" customWidth="1"/>
    <col min="13" max="16384" width="11.25" style="14"/>
  </cols>
  <sheetData>
    <row r="1" spans="1:12" s="5" customFormat="1" ht="30" customHeight="1" x14ac:dyDescent="0.2">
      <c r="A1" s="63" t="s">
        <v>52</v>
      </c>
      <c r="B1" s="67" t="s">
        <v>108</v>
      </c>
      <c r="C1" s="67"/>
      <c r="D1" s="67"/>
      <c r="E1" s="67"/>
      <c r="F1" s="67"/>
      <c r="G1" s="67"/>
      <c r="H1" s="67"/>
      <c r="I1" s="67"/>
      <c r="J1" s="67"/>
      <c r="K1" s="67"/>
      <c r="L1" s="68"/>
    </row>
    <row r="2" spans="1:12" s="5" customFormat="1" ht="30" customHeight="1" x14ac:dyDescent="0.2">
      <c r="A2" s="27"/>
      <c r="B2" s="69"/>
      <c r="C2" s="69"/>
      <c r="D2" s="69"/>
      <c r="E2" s="69"/>
      <c r="F2" s="69"/>
      <c r="G2" s="69"/>
      <c r="H2" s="69"/>
      <c r="I2" s="69"/>
      <c r="J2" s="69"/>
      <c r="K2" s="69"/>
      <c r="L2" s="70"/>
    </row>
    <row r="3" spans="1:12" s="5" customFormat="1" ht="30" customHeight="1" x14ac:dyDescent="0.2">
      <c r="A3" s="28"/>
      <c r="B3" s="71"/>
      <c r="C3" s="71"/>
      <c r="D3" s="71"/>
      <c r="E3" s="71"/>
      <c r="F3" s="71"/>
      <c r="G3" s="71"/>
      <c r="H3" s="71"/>
      <c r="I3" s="71"/>
      <c r="J3" s="71"/>
      <c r="K3" s="71"/>
      <c r="L3" s="72"/>
    </row>
    <row r="4" spans="1:12" s="5" customFormat="1" x14ac:dyDescent="0.2">
      <c r="A4" s="11"/>
      <c r="B4" s="16"/>
      <c r="D4" s="1"/>
      <c r="E4" s="1"/>
      <c r="F4" s="1"/>
      <c r="G4" s="1"/>
      <c r="H4" s="1"/>
      <c r="I4" s="1"/>
      <c r="J4" s="1"/>
      <c r="K4" s="1"/>
      <c r="L4" s="1"/>
    </row>
    <row r="5" spans="1:12" s="5" customFormat="1" ht="30" customHeight="1" x14ac:dyDescent="0.2">
      <c r="A5" s="3" t="s">
        <v>1</v>
      </c>
      <c r="B5" s="4" t="s">
        <v>2</v>
      </c>
      <c r="C5" s="4" t="s">
        <v>3</v>
      </c>
      <c r="D5" s="4" t="s">
        <v>4</v>
      </c>
      <c r="E5" s="4" t="s">
        <v>5</v>
      </c>
      <c r="F5" s="4" t="s">
        <v>6</v>
      </c>
      <c r="G5" s="4" t="s">
        <v>7</v>
      </c>
      <c r="H5" s="4" t="s">
        <v>8</v>
      </c>
      <c r="I5" s="4" t="s">
        <v>9</v>
      </c>
      <c r="J5" s="4" t="s">
        <v>10</v>
      </c>
      <c r="K5" s="4" t="s">
        <v>11</v>
      </c>
      <c r="L5" s="4" t="s">
        <v>12</v>
      </c>
    </row>
    <row r="6" spans="1:12" s="5" customFormat="1" ht="30" customHeight="1" x14ac:dyDescent="0.2">
      <c r="A6" s="12" t="s">
        <v>13</v>
      </c>
      <c r="B6" s="13">
        <v>1</v>
      </c>
      <c r="C6" s="8" t="str">
        <f>VLOOKUP(B6,TURNUS!$A$3:$C$20,2,0)</f>
        <v>1 x wöchentlich</v>
      </c>
      <c r="D6" s="7">
        <f>VLOOKUP(B6,TURNUS!$A$3:$C$20,3,0)</f>
        <v>52</v>
      </c>
      <c r="E6" s="7">
        <f>VLOOKUP($B6,TURNUS!$A$3:$D$20,4,0)</f>
        <v>1</v>
      </c>
      <c r="F6" s="7" t="str">
        <f>VLOOKUP($B6,TURNUS!$A$3:$K$20,5,0)</f>
        <v xml:space="preserve"> </v>
      </c>
      <c r="G6" s="7" t="str">
        <f>VLOOKUP($B6,TURNUS!$A$3:$K$20,6,0)</f>
        <v xml:space="preserve"> </v>
      </c>
      <c r="H6" s="7"/>
      <c r="I6" s="7" t="str">
        <f>VLOOKUP($B6,TURNUS!$A$3:$K$20,8,0)</f>
        <v xml:space="preserve"> </v>
      </c>
      <c r="J6" s="7" t="str">
        <f>VLOOKUP($B6,TURNUS!$A$3:$K$20,9,0)</f>
        <v>X</v>
      </c>
      <c r="K6" s="7" t="str">
        <f>VLOOKUP($B6,TURNUS!$A$3:$K$20,10,0)</f>
        <v xml:space="preserve"> </v>
      </c>
      <c r="L6" s="7" t="str">
        <f>VLOOKUP($B6,TURNUS!$A$3:$K$20,11,0)</f>
        <v xml:space="preserve"> </v>
      </c>
    </row>
    <row r="7" spans="1:12" s="5" customFormat="1" ht="30" customHeight="1" x14ac:dyDescent="0.2">
      <c r="A7" s="12" t="s">
        <v>15</v>
      </c>
      <c r="B7" s="13">
        <v>5</v>
      </c>
      <c r="C7" s="8" t="str">
        <f>VLOOKUP(B7,TURNUS!$A$3:$C$20,2,0)</f>
        <v>5 x wöchentlich</v>
      </c>
      <c r="D7" s="7">
        <f>VLOOKUP(B7,TURNUS!$A$3:$C$20,3,0)</f>
        <v>250</v>
      </c>
      <c r="E7" s="7">
        <f>VLOOKUP($B7,TURNUS!$A$3:$D$20,4,0)</f>
        <v>1</v>
      </c>
      <c r="F7" s="7" t="str">
        <f>VLOOKUP($B7,TURNUS!$A$3:$K$20,5,0)</f>
        <v>X</v>
      </c>
      <c r="G7" s="7" t="str">
        <f>VLOOKUP($B7,TURNUS!$A$3:$K$20,6,0)</f>
        <v>X</v>
      </c>
      <c r="H7" s="7" t="str">
        <f>VLOOKUP($B7,TURNUS!$A$3:$K$20,7,0)</f>
        <v>X</v>
      </c>
      <c r="I7" s="7" t="str">
        <f>VLOOKUP($B7,TURNUS!$A$3:$K$20,8,0)</f>
        <v>X</v>
      </c>
      <c r="J7" s="7" t="str">
        <f>VLOOKUP($B7,TURNUS!$A$3:$K$20,9,0)</f>
        <v>X</v>
      </c>
      <c r="K7" s="7" t="str">
        <f>VLOOKUP($B7,TURNUS!$A$3:$K$20,10,0)</f>
        <v xml:space="preserve"> </v>
      </c>
      <c r="L7" s="7" t="str">
        <f>VLOOKUP($B7,TURNUS!$A$3:$K$20,11,0)</f>
        <v xml:space="preserve"> </v>
      </c>
    </row>
    <row r="8" spans="1:12" s="5" customFormat="1" ht="30" customHeight="1" x14ac:dyDescent="0.2">
      <c r="A8" s="12" t="s">
        <v>16</v>
      </c>
      <c r="B8" s="13">
        <v>1</v>
      </c>
      <c r="C8" s="8" t="str">
        <f>VLOOKUP(B8,TURNUS!$A$3:$C$20,2,0)</f>
        <v>1 x wöchentlich</v>
      </c>
      <c r="D8" s="7">
        <f>VLOOKUP(B8,TURNUS!$A$3:$C$20,3,0)</f>
        <v>52</v>
      </c>
      <c r="E8" s="7">
        <f>VLOOKUP($B8,TURNUS!$A$3:$D$20,4,0)</f>
        <v>1</v>
      </c>
      <c r="F8" s="7" t="str">
        <f>VLOOKUP($B8,TURNUS!$A$3:$K$20,5,0)</f>
        <v xml:space="preserve"> </v>
      </c>
      <c r="G8" s="7" t="str">
        <f>VLOOKUP($B8,TURNUS!$A$3:$K$20,6,0)</f>
        <v xml:space="preserve"> </v>
      </c>
      <c r="H8" s="7"/>
      <c r="I8" s="7" t="str">
        <f>VLOOKUP($B8,TURNUS!$A$3:$K$20,8,0)</f>
        <v xml:space="preserve"> </v>
      </c>
      <c r="J8" s="7" t="str">
        <f>VLOOKUP($B8,TURNUS!$A$3:$K$20,9,0)</f>
        <v>X</v>
      </c>
      <c r="K8" s="7" t="str">
        <f>VLOOKUP($B8,TURNUS!$A$3:$K$20,10,0)</f>
        <v xml:space="preserve"> </v>
      </c>
      <c r="L8" s="7" t="str">
        <f>VLOOKUP($B8,TURNUS!$A$3:$K$20,11,0)</f>
        <v xml:space="preserve"> </v>
      </c>
    </row>
    <row r="9" spans="1:12" s="5" customFormat="1" ht="30" customHeight="1" x14ac:dyDescent="0.2">
      <c r="A9" s="12" t="s">
        <v>18</v>
      </c>
      <c r="B9" s="13" t="s">
        <v>14</v>
      </c>
      <c r="C9" s="8" t="str">
        <f>VLOOKUP(B9,TURNUS!$A$3:$C$20,2,0)</f>
        <v>1 x monatlich</v>
      </c>
      <c r="D9" s="7">
        <f>VLOOKUP(B9,TURNUS!$A$3:$C$20,3,0)</f>
        <v>12</v>
      </c>
      <c r="E9" s="7">
        <f>VLOOKUP($B9,TURNUS!$A$3:$D$20,4,0)</f>
        <v>1</v>
      </c>
      <c r="F9" s="7" t="str">
        <f>VLOOKUP($B9,TURNUS!$A$3:$K$20,5,0)</f>
        <v xml:space="preserve"> </v>
      </c>
      <c r="G9" s="7" t="str">
        <f>VLOOKUP($B9,TURNUS!$A$3:$K$20,6,0)</f>
        <v xml:space="preserve"> </v>
      </c>
      <c r="H9" s="7" t="str">
        <f>VLOOKUP($B9,TURNUS!$A$3:$K$20,7,0)</f>
        <v>X</v>
      </c>
      <c r="I9" s="7" t="str">
        <f>VLOOKUP($B9,TURNUS!$A$3:$K$20,8,0)</f>
        <v xml:space="preserve"> </v>
      </c>
      <c r="J9" s="7" t="str">
        <f>VLOOKUP($B9,TURNUS!$A$3:$K$20,9,0)</f>
        <v xml:space="preserve"> </v>
      </c>
      <c r="K9" s="7" t="str">
        <f>VLOOKUP($B9,TURNUS!$A$3:$K$20,10,0)</f>
        <v xml:space="preserve"> </v>
      </c>
      <c r="L9" s="7" t="str">
        <f>VLOOKUP($B9,TURNUS!$A$3:$K$20,11,0)</f>
        <v xml:space="preserve"> </v>
      </c>
    </row>
    <row r="10" spans="1:12" s="5" customFormat="1" ht="30" customHeight="1" x14ac:dyDescent="0.2">
      <c r="A10" s="12" t="s">
        <v>146</v>
      </c>
      <c r="B10" s="13" t="s">
        <v>14</v>
      </c>
      <c r="C10" s="8" t="str">
        <f>VLOOKUP(B10,TURNUS!$A$3:$C$20,2,0)</f>
        <v>1 x monatlich</v>
      </c>
      <c r="D10" s="7">
        <f>VLOOKUP(B10,TURNUS!$A$3:$C$20,3,0)</f>
        <v>12</v>
      </c>
      <c r="E10" s="7">
        <f>VLOOKUP($B10,TURNUS!$A$3:$D$20,4,0)</f>
        <v>1</v>
      </c>
      <c r="F10" s="7" t="str">
        <f>VLOOKUP($B10,TURNUS!$A$3:$K$20,5,0)</f>
        <v xml:space="preserve"> </v>
      </c>
      <c r="G10" s="7" t="str">
        <f>VLOOKUP($B10,TURNUS!$A$3:$K$20,6,0)</f>
        <v xml:space="preserve"> </v>
      </c>
      <c r="H10" s="7" t="str">
        <f>VLOOKUP($B10,TURNUS!$A$3:$K$20,7,0)</f>
        <v>X</v>
      </c>
      <c r="I10" s="7" t="str">
        <f>VLOOKUP($B10,TURNUS!$A$3:$K$20,8,0)</f>
        <v xml:space="preserve"> </v>
      </c>
      <c r="J10" s="7" t="str">
        <f>VLOOKUP($B10,TURNUS!$A$3:$K$20,9,0)</f>
        <v xml:space="preserve"> </v>
      </c>
      <c r="K10" s="7" t="str">
        <f>VLOOKUP($B10,TURNUS!$A$3:$K$20,10,0)</f>
        <v xml:space="preserve"> </v>
      </c>
      <c r="L10" s="7" t="str">
        <f>VLOOKUP($B10,TURNUS!$A$3:$K$20,11,0)</f>
        <v xml:space="preserve"> </v>
      </c>
    </row>
    <row r="11" spans="1:12" s="5" customFormat="1" ht="30" customHeight="1" x14ac:dyDescent="0.2">
      <c r="A11" s="12" t="s">
        <v>20</v>
      </c>
      <c r="B11" s="13" t="s">
        <v>24</v>
      </c>
      <c r="C11" s="8" t="str">
        <f>VLOOKUP(B11,TURNUS!$A$3:$C$20,2,0)</f>
        <v>2 x jährlich</v>
      </c>
      <c r="D11" s="7">
        <f>VLOOKUP(B11,TURNUS!$A$3:$C$20,3,0)</f>
        <v>2</v>
      </c>
      <c r="E11" s="7">
        <f>VLOOKUP($B11,TURNUS!$A$3:$D$20,4,0)</f>
        <v>1</v>
      </c>
      <c r="F11" s="7" t="str">
        <f>VLOOKUP($B11,TURNUS!$A$3:$K$20,5,0)</f>
        <v xml:space="preserve"> </v>
      </c>
      <c r="G11" s="7" t="str">
        <f>VLOOKUP($B11,TURNUS!$A$3:$K$20,6,0)</f>
        <v xml:space="preserve"> </v>
      </c>
      <c r="H11" s="7" t="str">
        <f>VLOOKUP($B11,TURNUS!$A$3:$K$20,7,0)</f>
        <v>X</v>
      </c>
      <c r="I11" s="7" t="str">
        <f>VLOOKUP($B11,TURNUS!$A$3:$K$20,8,0)</f>
        <v xml:space="preserve"> </v>
      </c>
      <c r="J11" s="7" t="str">
        <f>VLOOKUP($B11,TURNUS!$A$3:$K$20,9,0)</f>
        <v xml:space="preserve"> </v>
      </c>
      <c r="K11" s="7" t="str">
        <f>VLOOKUP($B11,TURNUS!$A$3:$K$20,10,0)</f>
        <v xml:space="preserve"> </v>
      </c>
      <c r="L11" s="7" t="str">
        <f>VLOOKUP($B11,TURNUS!$A$3:$K$20,11,0)</f>
        <v xml:space="preserve"> </v>
      </c>
    </row>
    <row r="12" spans="1:12" s="5" customFormat="1" ht="30" customHeight="1" x14ac:dyDescent="0.2">
      <c r="A12" s="12" t="s">
        <v>147</v>
      </c>
      <c r="B12" s="13">
        <v>3</v>
      </c>
      <c r="C12" s="8" t="str">
        <f>VLOOKUP(B12,TURNUS!$A$3:$C$20,2,0)</f>
        <v>3 x wöchentlich</v>
      </c>
      <c r="D12" s="7">
        <f>VLOOKUP(B12,TURNUS!$A$3:$C$20,3,0)</f>
        <v>150</v>
      </c>
      <c r="E12" s="7">
        <f>VLOOKUP($B12,TURNUS!$A$3:$D$20,4,0)</f>
        <v>1</v>
      </c>
      <c r="F12" s="7" t="str">
        <f>VLOOKUP($B12,TURNUS!$A$3:$K$20,5,0)</f>
        <v>X</v>
      </c>
      <c r="G12" s="7" t="str">
        <f>VLOOKUP($B12,TURNUS!$A$3:$K$20,6,0)</f>
        <v xml:space="preserve"> </v>
      </c>
      <c r="H12" s="7" t="str">
        <f>VLOOKUP($B12,TURNUS!$A$3:$K$20,7,0)</f>
        <v>X</v>
      </c>
      <c r="I12" s="7" t="str">
        <f>VLOOKUP($B12,TURNUS!$A$3:$K$20,8,0)</f>
        <v xml:space="preserve"> </v>
      </c>
      <c r="J12" s="7" t="str">
        <f>VLOOKUP($B12,TURNUS!$A$3:$K$20,9,0)</f>
        <v>X</v>
      </c>
      <c r="K12" s="7" t="str">
        <f>VLOOKUP($B12,TURNUS!$A$3:$K$20,10,0)</f>
        <v xml:space="preserve"> </v>
      </c>
      <c r="L12" s="7" t="str">
        <f>VLOOKUP($B12,TURNUS!$A$3:$K$20,11,0)</f>
        <v xml:space="preserve"> </v>
      </c>
    </row>
    <row r="13" spans="1:12" s="5" customFormat="1" ht="30" customHeight="1" x14ac:dyDescent="0.2">
      <c r="A13" s="61" t="s">
        <v>148</v>
      </c>
      <c r="B13" s="62">
        <v>5</v>
      </c>
      <c r="C13" s="60" t="str">
        <f>VLOOKUP(B13,TURNUS!$A$3:$C$20,2,0)</f>
        <v>5 x wöchentlich</v>
      </c>
      <c r="D13" s="7">
        <f>VLOOKUP(B13,TURNUS!$A$3:$C$20,3,0)</f>
        <v>250</v>
      </c>
      <c r="E13" s="7">
        <f>VLOOKUP($B13,TURNUS!$A$3:$D$20,4,0)</f>
        <v>1</v>
      </c>
      <c r="F13" s="7" t="str">
        <f>VLOOKUP($B13,TURNUS!$A$3:$K$20,5,0)</f>
        <v>X</v>
      </c>
      <c r="G13" s="7" t="str">
        <f>VLOOKUP($B13,TURNUS!$A$3:$K$20,6,0)</f>
        <v>X</v>
      </c>
      <c r="H13" s="7" t="str">
        <f>VLOOKUP($B13,TURNUS!$A$3:$K$20,7,0)</f>
        <v>X</v>
      </c>
      <c r="I13" s="7" t="str">
        <f>VLOOKUP($B13,TURNUS!$A$3:$K$20,8,0)</f>
        <v>X</v>
      </c>
      <c r="J13" s="7" t="str">
        <f>VLOOKUP($B13,TURNUS!$A$3:$K$20,9,0)</f>
        <v>X</v>
      </c>
      <c r="K13" s="7" t="str">
        <f>VLOOKUP($B13,TURNUS!$A$3:$K$20,10,0)</f>
        <v xml:space="preserve"> </v>
      </c>
      <c r="L13" s="7" t="str">
        <f>VLOOKUP($B13,TURNUS!$A$3:$K$20,11,0)</f>
        <v xml:space="preserve"> </v>
      </c>
    </row>
    <row r="14" spans="1:12" s="5" customFormat="1" ht="30" customHeight="1" x14ac:dyDescent="0.2">
      <c r="A14" s="61" t="s">
        <v>22</v>
      </c>
      <c r="B14" s="62" t="s">
        <v>14</v>
      </c>
      <c r="C14" s="60" t="str">
        <f>VLOOKUP(B14,TURNUS!$A$3:$C$20,2,0)</f>
        <v>1 x monatlich</v>
      </c>
      <c r="D14" s="7">
        <f>VLOOKUP(B14,TURNUS!$A$3:$C$20,3,0)</f>
        <v>12</v>
      </c>
      <c r="E14" s="7">
        <f>VLOOKUP($B14,TURNUS!$A$3:$D$20,4,0)</f>
        <v>1</v>
      </c>
      <c r="F14" s="7" t="str">
        <f>VLOOKUP($B14,TURNUS!$A$3:$K$20,5,0)</f>
        <v xml:space="preserve"> </v>
      </c>
      <c r="G14" s="7" t="str">
        <f>VLOOKUP($B14,TURNUS!$A$3:$K$20,6,0)</f>
        <v xml:space="preserve"> </v>
      </c>
      <c r="H14" s="7" t="str">
        <f>VLOOKUP($B14,TURNUS!$A$3:$K$20,7,0)</f>
        <v>X</v>
      </c>
      <c r="I14" s="7" t="str">
        <f>VLOOKUP($B14,TURNUS!$A$3:$K$20,8,0)</f>
        <v xml:space="preserve"> </v>
      </c>
      <c r="J14" s="7" t="str">
        <f>VLOOKUP($B14,TURNUS!$A$3:$K$20,9,0)</f>
        <v xml:space="preserve"> </v>
      </c>
      <c r="K14" s="7" t="str">
        <f>VLOOKUP($B14,TURNUS!$A$3:$K$20,10,0)</f>
        <v xml:space="preserve"> </v>
      </c>
      <c r="L14" s="7" t="str">
        <f>VLOOKUP($B14,TURNUS!$A$3:$K$20,11,0)</f>
        <v xml:space="preserve"> </v>
      </c>
    </row>
    <row r="15" spans="1:12" s="5" customFormat="1" ht="30" customHeight="1" x14ac:dyDescent="0.2">
      <c r="A15" s="61" t="s">
        <v>149</v>
      </c>
      <c r="B15" s="62">
        <v>5</v>
      </c>
      <c r="C15" s="60" t="str">
        <f>VLOOKUP(B15,TURNUS!$A$3:$C$20,2,0)</f>
        <v>5 x wöchentlich</v>
      </c>
      <c r="D15" s="7">
        <f>VLOOKUP(B15,TURNUS!$A$3:$C$20,3,0)</f>
        <v>250</v>
      </c>
      <c r="E15" s="7">
        <f>VLOOKUP($B15,TURNUS!$A$3:$D$20,4,0)</f>
        <v>1</v>
      </c>
      <c r="F15" s="7" t="str">
        <f>VLOOKUP($B15,TURNUS!$A$3:$K$20,5,0)</f>
        <v>X</v>
      </c>
      <c r="G15" s="7" t="str">
        <f>VLOOKUP($B15,TURNUS!$A$3:$K$20,6,0)</f>
        <v>X</v>
      </c>
      <c r="H15" s="7" t="str">
        <f>VLOOKUP($B15,TURNUS!$A$3:$K$20,7,0)</f>
        <v>X</v>
      </c>
      <c r="I15" s="7" t="str">
        <f>VLOOKUP($B15,TURNUS!$A$3:$K$20,8,0)</f>
        <v>X</v>
      </c>
      <c r="J15" s="7" t="str">
        <f>VLOOKUP($B15,TURNUS!$A$3:$K$20,9,0)</f>
        <v>X</v>
      </c>
      <c r="K15" s="7" t="str">
        <f>VLOOKUP($B15,TURNUS!$A$3:$K$20,10,0)</f>
        <v xml:space="preserve"> </v>
      </c>
      <c r="L15" s="7" t="str">
        <f>VLOOKUP($B15,TURNUS!$A$3:$K$20,11,0)</f>
        <v xml:space="preserve"> </v>
      </c>
    </row>
    <row r="16" spans="1:12" s="5" customFormat="1" ht="30" customHeight="1" x14ac:dyDescent="0.2">
      <c r="A16" s="12" t="s">
        <v>41</v>
      </c>
      <c r="B16" s="13">
        <v>5</v>
      </c>
      <c r="C16" s="8" t="str">
        <f>VLOOKUP(B16,TURNUS!$A$3:$C$20,2,0)</f>
        <v>5 x wöchentlich</v>
      </c>
      <c r="D16" s="7">
        <f>VLOOKUP(B16,TURNUS!$A$3:$C$20,3,0)</f>
        <v>250</v>
      </c>
      <c r="E16" s="7">
        <f>VLOOKUP($B16,TURNUS!$A$3:$D$20,4,0)</f>
        <v>1</v>
      </c>
      <c r="F16" s="7" t="str">
        <f>VLOOKUP($B16,TURNUS!$A$3:$K$20,5,0)</f>
        <v>X</v>
      </c>
      <c r="G16" s="7" t="str">
        <f>VLOOKUP($B16,TURNUS!$A$3:$K$20,6,0)</f>
        <v>X</v>
      </c>
      <c r="H16" s="7" t="str">
        <f>VLOOKUP($B16,TURNUS!$A$3:$K$20,7,0)</f>
        <v>X</v>
      </c>
      <c r="I16" s="7" t="str">
        <f>VLOOKUP($B16,TURNUS!$A$3:$K$20,8,0)</f>
        <v>X</v>
      </c>
      <c r="J16" s="7" t="str">
        <f>VLOOKUP($B16,TURNUS!$A$3:$K$20,9,0)</f>
        <v>X</v>
      </c>
      <c r="K16" s="7" t="str">
        <f>VLOOKUP($B16,TURNUS!$A$3:$K$20,10,0)</f>
        <v xml:space="preserve"> </v>
      </c>
      <c r="L16" s="7" t="str">
        <f>VLOOKUP($B16,TURNUS!$A$3:$K$20,11,0)</f>
        <v xml:space="preserve"> </v>
      </c>
    </row>
    <row r="17" spans="1:12" s="5" customFormat="1" ht="30" customHeight="1" x14ac:dyDescent="0.2">
      <c r="A17" s="12" t="s">
        <v>150</v>
      </c>
      <c r="B17" s="13">
        <v>5</v>
      </c>
      <c r="C17" s="8" t="str">
        <f>VLOOKUP(B17,TURNUS!$A$3:$C$20,2,0)</f>
        <v>5 x wöchentlich</v>
      </c>
      <c r="D17" s="7">
        <f>VLOOKUP(B17,TURNUS!$A$3:$C$20,3,0)</f>
        <v>250</v>
      </c>
      <c r="E17" s="7">
        <f>VLOOKUP($B17,TURNUS!$A$3:$D$20,4,0)</f>
        <v>1</v>
      </c>
      <c r="F17" s="7" t="str">
        <f>VLOOKUP($B17,TURNUS!$A$3:$K$20,5,0)</f>
        <v>X</v>
      </c>
      <c r="G17" s="7" t="str">
        <f>VLOOKUP($B17,TURNUS!$A$3:$K$20,6,0)</f>
        <v>X</v>
      </c>
      <c r="H17" s="7" t="str">
        <f>VLOOKUP($B17,TURNUS!$A$3:$K$20,7,0)</f>
        <v>X</v>
      </c>
      <c r="I17" s="7" t="str">
        <f>VLOOKUP($B17,TURNUS!$A$3:$K$20,8,0)</f>
        <v>X</v>
      </c>
      <c r="J17" s="7" t="str">
        <f>VLOOKUP($B17,TURNUS!$A$3:$K$20,9,0)</f>
        <v>X</v>
      </c>
      <c r="K17" s="7" t="str">
        <f>VLOOKUP($B17,TURNUS!$A$3:$K$20,10,0)</f>
        <v xml:space="preserve"> </v>
      </c>
      <c r="L17" s="7" t="str">
        <f>VLOOKUP($B17,TURNUS!$A$3:$K$20,11,0)</f>
        <v xml:space="preserve"> </v>
      </c>
    </row>
    <row r="18" spans="1:12" s="5" customFormat="1" ht="30" customHeight="1" x14ac:dyDescent="0.2">
      <c r="A18" s="12" t="s">
        <v>151</v>
      </c>
      <c r="B18" s="13">
        <v>1</v>
      </c>
      <c r="C18" s="8" t="str">
        <f>VLOOKUP(B18,TURNUS!$A$3:$C$20,2,0)</f>
        <v>1 x wöchentlich</v>
      </c>
      <c r="D18" s="7">
        <f>VLOOKUP(B18,TURNUS!$A$3:$C$20,3,0)</f>
        <v>52</v>
      </c>
      <c r="E18" s="7">
        <f>VLOOKUP($B18,TURNUS!$A$3:$D$20,4,0)</f>
        <v>1</v>
      </c>
      <c r="F18" s="7" t="str">
        <f>VLOOKUP($B18,TURNUS!$A$3:$K$20,5,0)</f>
        <v xml:space="preserve"> </v>
      </c>
      <c r="G18" s="7" t="str">
        <f>VLOOKUP($B18,TURNUS!$A$3:$K$20,6,0)</f>
        <v xml:space="preserve"> </v>
      </c>
      <c r="H18" s="7"/>
      <c r="I18" s="7" t="str">
        <f>VLOOKUP($B18,TURNUS!$A$3:$K$20,8,0)</f>
        <v xml:space="preserve"> </v>
      </c>
      <c r="J18" s="7" t="str">
        <f>VLOOKUP($B18,TURNUS!$A$3:$K$20,9,0)</f>
        <v>X</v>
      </c>
      <c r="K18" s="7" t="str">
        <f>VLOOKUP($B18,TURNUS!$A$3:$K$20,10,0)</f>
        <v xml:space="preserve"> </v>
      </c>
      <c r="L18" s="7" t="str">
        <f>VLOOKUP($B18,TURNUS!$A$3:$K$20,11,0)</f>
        <v xml:space="preserve"> </v>
      </c>
    </row>
    <row r="19" spans="1:12" s="5" customFormat="1" ht="30" customHeight="1" x14ac:dyDescent="0.2">
      <c r="A19" s="6" t="s">
        <v>152</v>
      </c>
      <c r="B19" s="13">
        <v>5</v>
      </c>
      <c r="C19" s="8" t="str">
        <f>VLOOKUP(B19,TURNUS!$A$3:$C$20,2,0)</f>
        <v>5 x wöchentlich</v>
      </c>
      <c r="D19" s="7">
        <f>VLOOKUP(B19,TURNUS!$A$3:$C$20,3,0)</f>
        <v>250</v>
      </c>
      <c r="E19" s="7">
        <f>VLOOKUP($B19,TURNUS!$A$3:$D$20,4,0)</f>
        <v>1</v>
      </c>
      <c r="F19" s="7" t="str">
        <f>VLOOKUP($B19,TURNUS!$A$3:$K$20,5,0)</f>
        <v>X</v>
      </c>
      <c r="G19" s="7" t="str">
        <f>VLOOKUP($B19,TURNUS!$A$3:$K$20,6,0)</f>
        <v>X</v>
      </c>
      <c r="H19" s="7" t="str">
        <f>VLOOKUP($B19,TURNUS!$A$3:$K$20,7,0)</f>
        <v>X</v>
      </c>
      <c r="I19" s="7" t="str">
        <f>VLOOKUP($B19,TURNUS!$A$3:$K$20,8,0)</f>
        <v>X</v>
      </c>
      <c r="J19" s="7" t="str">
        <f>VLOOKUP($B19,TURNUS!$A$3:$K$20,9,0)</f>
        <v>X</v>
      </c>
      <c r="K19" s="7" t="str">
        <f>VLOOKUP($B19,TURNUS!$A$3:$K$20,10,0)</f>
        <v xml:space="preserve"> </v>
      </c>
      <c r="L19" s="7" t="str">
        <f>VLOOKUP($B19,TURNUS!$A$3:$K$20,11,0)</f>
        <v xml:space="preserve"> </v>
      </c>
    </row>
    <row r="20" spans="1:12" s="5" customFormat="1" ht="30" customHeight="1" x14ac:dyDescent="0.2">
      <c r="A20" s="12" t="s">
        <v>37</v>
      </c>
      <c r="B20" s="13">
        <v>5</v>
      </c>
      <c r="C20" s="8" t="str">
        <f>VLOOKUP(B20,TURNUS!$A$3:$C$20,2,0)</f>
        <v>5 x wöchentlich</v>
      </c>
      <c r="D20" s="7">
        <f>VLOOKUP(B20,TURNUS!$A$3:$C$20,3,0)</f>
        <v>250</v>
      </c>
      <c r="E20" s="7">
        <f>VLOOKUP($B20,TURNUS!$A$3:$D$20,4,0)</f>
        <v>1</v>
      </c>
      <c r="F20" s="7" t="str">
        <f>VLOOKUP($B20,TURNUS!$A$3:$K$20,5,0)</f>
        <v>X</v>
      </c>
      <c r="G20" s="7" t="str">
        <f>VLOOKUP($B20,TURNUS!$A$3:$K$20,6,0)</f>
        <v>X</v>
      </c>
      <c r="H20" s="7" t="str">
        <f>VLOOKUP($B20,TURNUS!$A$3:$K$20,7,0)</f>
        <v>X</v>
      </c>
      <c r="I20" s="7" t="str">
        <f>VLOOKUP($B20,TURNUS!$A$3:$K$20,8,0)</f>
        <v>X</v>
      </c>
      <c r="J20" s="7" t="str">
        <f>VLOOKUP($B20,TURNUS!$A$3:$K$20,9,0)</f>
        <v>X</v>
      </c>
      <c r="K20" s="7" t="str">
        <f>VLOOKUP($B20,TURNUS!$A$3:$K$20,10,0)</f>
        <v xml:space="preserve"> </v>
      </c>
      <c r="L20" s="7" t="str">
        <f>VLOOKUP($B20,TURNUS!$A$3:$K$20,11,0)</f>
        <v xml:space="preserve"> </v>
      </c>
    </row>
    <row r="21" spans="1:12" s="5" customFormat="1" ht="30" customHeight="1" x14ac:dyDescent="0.2">
      <c r="A21" s="12" t="s">
        <v>38</v>
      </c>
      <c r="B21" s="13">
        <v>5</v>
      </c>
      <c r="C21" s="8" t="str">
        <f>VLOOKUP(B21,TURNUS!$A$3:$C$20,2,0)</f>
        <v>5 x wöchentlich</v>
      </c>
      <c r="D21" s="7">
        <f>VLOOKUP(B21,TURNUS!$A$3:$C$20,3,0)</f>
        <v>250</v>
      </c>
      <c r="E21" s="7">
        <f>VLOOKUP($B21,TURNUS!$A$3:$D$20,4,0)</f>
        <v>1</v>
      </c>
      <c r="F21" s="7" t="str">
        <f>VLOOKUP($B21,TURNUS!$A$3:$K$20,5,0)</f>
        <v>X</v>
      </c>
      <c r="G21" s="7" t="str">
        <f>VLOOKUP($B21,TURNUS!$A$3:$K$20,6,0)</f>
        <v>X</v>
      </c>
      <c r="H21" s="7" t="str">
        <f>VLOOKUP($B21,TURNUS!$A$3:$K$20,7,0)</f>
        <v>X</v>
      </c>
      <c r="I21" s="7" t="str">
        <f>VLOOKUP($B21,TURNUS!$A$3:$K$20,8,0)</f>
        <v>X</v>
      </c>
      <c r="J21" s="7" t="str">
        <f>VLOOKUP($B21,TURNUS!$A$3:$K$20,9,0)</f>
        <v>X</v>
      </c>
      <c r="K21" s="7" t="str">
        <f>VLOOKUP($B21,TURNUS!$A$3:$K$20,10,0)</f>
        <v xml:space="preserve"> </v>
      </c>
      <c r="L21" s="7" t="str">
        <f>VLOOKUP($B21,TURNUS!$A$3:$K$20,11,0)</f>
        <v xml:space="preserve"> </v>
      </c>
    </row>
    <row r="22" spans="1:12" s="5" customFormat="1" ht="30" customHeight="1" x14ac:dyDescent="0.2">
      <c r="A22" s="12" t="s">
        <v>153</v>
      </c>
      <c r="B22" s="13">
        <v>5</v>
      </c>
      <c r="C22" s="8" t="str">
        <f>VLOOKUP(B22,TURNUS!$A$3:$C$20,2,0)</f>
        <v>5 x wöchentlich</v>
      </c>
      <c r="D22" s="7">
        <f>VLOOKUP(B22,TURNUS!$A$3:$C$20,3,0)</f>
        <v>250</v>
      </c>
      <c r="E22" s="7">
        <f>VLOOKUP($B22,TURNUS!$A$3:$D$20,4,0)</f>
        <v>1</v>
      </c>
      <c r="F22" s="7" t="str">
        <f>VLOOKUP($B22,TURNUS!$A$3:$K$20,5,0)</f>
        <v>X</v>
      </c>
      <c r="G22" s="7" t="str">
        <f>VLOOKUP($B22,TURNUS!$A$3:$K$20,6,0)</f>
        <v>X</v>
      </c>
      <c r="H22" s="7" t="str">
        <f>VLOOKUP($B22,TURNUS!$A$3:$K$20,7,0)</f>
        <v>X</v>
      </c>
      <c r="I22" s="7" t="str">
        <f>VLOOKUP($B22,TURNUS!$A$3:$K$20,8,0)</f>
        <v>X</v>
      </c>
      <c r="J22" s="7" t="str">
        <f>VLOOKUP($B22,TURNUS!$A$3:$K$20,9,0)</f>
        <v>X</v>
      </c>
      <c r="K22" s="7" t="str">
        <f>VLOOKUP($B22,TURNUS!$A$3:$K$20,10,0)</f>
        <v xml:space="preserve"> </v>
      </c>
      <c r="L22" s="7" t="str">
        <f>VLOOKUP($B22,TURNUS!$A$3:$K$20,11,0)</f>
        <v xml:space="preserve"> </v>
      </c>
    </row>
    <row r="23" spans="1:12" s="5" customFormat="1" ht="30" customHeight="1" x14ac:dyDescent="0.2">
      <c r="A23" s="12" t="s">
        <v>39</v>
      </c>
      <c r="B23" s="13">
        <v>5</v>
      </c>
      <c r="C23" s="8" t="str">
        <f>VLOOKUP(B23,TURNUS!$A$3:$C$20,2,0)</f>
        <v>5 x wöchentlich</v>
      </c>
      <c r="D23" s="7">
        <f>VLOOKUP(B23,TURNUS!$A$3:$C$20,3,0)</f>
        <v>250</v>
      </c>
      <c r="E23" s="7">
        <f>VLOOKUP($B23,TURNUS!$A$3:$D$20,4,0)</f>
        <v>1</v>
      </c>
      <c r="F23" s="7" t="str">
        <f>VLOOKUP($B23,TURNUS!$A$3:$K$20,5,0)</f>
        <v>X</v>
      </c>
      <c r="G23" s="7" t="str">
        <f>VLOOKUP($B23,TURNUS!$A$3:$K$20,6,0)</f>
        <v>X</v>
      </c>
      <c r="H23" s="7" t="str">
        <f>VLOOKUP($B23,TURNUS!$A$3:$K$20,7,0)</f>
        <v>X</v>
      </c>
      <c r="I23" s="7" t="str">
        <f>VLOOKUP($B23,TURNUS!$A$3:$K$20,8,0)</f>
        <v>X</v>
      </c>
      <c r="J23" s="7" t="str">
        <f>VLOOKUP($B23,TURNUS!$A$3:$K$20,9,0)</f>
        <v>X</v>
      </c>
      <c r="K23" s="7" t="str">
        <f>VLOOKUP($B23,TURNUS!$A$3:$K$20,10,0)</f>
        <v xml:space="preserve"> </v>
      </c>
      <c r="L23" s="7" t="str">
        <f>VLOOKUP($B23,TURNUS!$A$3:$K$20,11,0)</f>
        <v xml:space="preserve"> </v>
      </c>
    </row>
    <row r="24" spans="1:12" s="5" customFormat="1" ht="30" customHeight="1" x14ac:dyDescent="0.2">
      <c r="A24" s="12" t="s">
        <v>40</v>
      </c>
      <c r="B24" s="13">
        <v>5</v>
      </c>
      <c r="C24" s="8" t="str">
        <f>VLOOKUP(B24,TURNUS!$A$3:$C$20,2,0)</f>
        <v>5 x wöchentlich</v>
      </c>
      <c r="D24" s="7">
        <f>VLOOKUP(B24,TURNUS!$A$3:$C$20,3,0)</f>
        <v>250</v>
      </c>
      <c r="E24" s="7">
        <f>VLOOKUP($B24,TURNUS!$A$3:$D$20,4,0)</f>
        <v>1</v>
      </c>
      <c r="F24" s="7" t="str">
        <f>VLOOKUP($B24,TURNUS!$A$3:$K$20,5,0)</f>
        <v>X</v>
      </c>
      <c r="G24" s="7" t="str">
        <f>VLOOKUP($B24,TURNUS!$A$3:$K$20,6,0)</f>
        <v>X</v>
      </c>
      <c r="H24" s="7" t="str">
        <f>VLOOKUP($B24,TURNUS!$A$3:$K$20,7,0)</f>
        <v>X</v>
      </c>
      <c r="I24" s="7" t="str">
        <f>VLOOKUP($B24,TURNUS!$A$3:$K$20,8,0)</f>
        <v>X</v>
      </c>
      <c r="J24" s="7" t="str">
        <f>VLOOKUP($B24,TURNUS!$A$3:$K$20,9,0)</f>
        <v>X</v>
      </c>
      <c r="K24" s="7" t="str">
        <f>VLOOKUP($B24,TURNUS!$A$3:$K$20,10,0)</f>
        <v xml:space="preserve"> </v>
      </c>
      <c r="L24" s="7" t="str">
        <f>VLOOKUP($B24,TURNUS!$A$3:$K$20,11,0)</f>
        <v xml:space="preserve"> </v>
      </c>
    </row>
    <row r="25" spans="1:12" s="5" customFormat="1" ht="30" customHeight="1" x14ac:dyDescent="0.2">
      <c r="A25" s="12" t="s">
        <v>154</v>
      </c>
      <c r="B25" s="13">
        <v>5</v>
      </c>
      <c r="C25" s="8" t="str">
        <f>VLOOKUP(B25,TURNUS!$A$3:$C$20,2,0)</f>
        <v>5 x wöchentlich</v>
      </c>
      <c r="D25" s="7">
        <f>VLOOKUP(B25,TURNUS!$A$3:$C$20,3,0)</f>
        <v>250</v>
      </c>
      <c r="E25" s="7">
        <f>VLOOKUP($B25,TURNUS!$A$3:$D$20,4,0)</f>
        <v>1</v>
      </c>
      <c r="F25" s="7" t="str">
        <f>VLOOKUP($B25,TURNUS!$A$3:$K$20,5,0)</f>
        <v>X</v>
      </c>
      <c r="G25" s="7" t="str">
        <f>VLOOKUP($B25,TURNUS!$A$3:$K$20,6,0)</f>
        <v>X</v>
      </c>
      <c r="H25" s="7" t="str">
        <f>VLOOKUP($B25,TURNUS!$A$3:$K$20,7,0)</f>
        <v>X</v>
      </c>
      <c r="I25" s="7" t="str">
        <f>VLOOKUP($B25,TURNUS!$A$3:$K$20,8,0)</f>
        <v>X</v>
      </c>
      <c r="J25" s="7" t="str">
        <f>VLOOKUP($B25,TURNUS!$A$3:$K$20,9,0)</f>
        <v>X</v>
      </c>
      <c r="K25" s="7" t="str">
        <f>VLOOKUP($B25,TURNUS!$A$3:$K$20,10,0)</f>
        <v xml:space="preserve"> </v>
      </c>
      <c r="L25" s="7" t="str">
        <f>VLOOKUP($B25,TURNUS!$A$3:$K$20,11,0)</f>
        <v xml:space="preserve"> </v>
      </c>
    </row>
    <row r="26" spans="1:12" s="5" customFormat="1" ht="30" customHeight="1" x14ac:dyDescent="0.2">
      <c r="A26" s="12" t="s">
        <v>155</v>
      </c>
      <c r="B26" s="13">
        <v>5</v>
      </c>
      <c r="C26" s="8" t="str">
        <f>VLOOKUP(B26,TURNUS!$A$3:$C$20,2,0)</f>
        <v>5 x wöchentlich</v>
      </c>
      <c r="D26" s="7">
        <f>VLOOKUP(B26,TURNUS!$A$3:$C$20,3,0)</f>
        <v>250</v>
      </c>
      <c r="E26" s="7">
        <v>1</v>
      </c>
      <c r="F26" s="7" t="str">
        <f>VLOOKUP($B26,TURNUS!$A$3:$K$20,5,0)</f>
        <v>X</v>
      </c>
      <c r="G26" s="7" t="str">
        <f>VLOOKUP($B26,TURNUS!$A$3:$K$20,6,0)</f>
        <v>X</v>
      </c>
      <c r="H26" s="7" t="str">
        <f>VLOOKUP($B26,TURNUS!$A$3:$K$20,7,0)</f>
        <v>X</v>
      </c>
      <c r="I26" s="7" t="str">
        <f>VLOOKUP($B26,TURNUS!$A$3:$K$20,8,0)</f>
        <v>X</v>
      </c>
      <c r="J26" s="7" t="str">
        <f>VLOOKUP($B26,TURNUS!$A$3:$K$20,9,0)</f>
        <v>X</v>
      </c>
      <c r="K26" s="7"/>
      <c r="L26" s="7"/>
    </row>
    <row r="27" spans="1:12" s="5" customFormat="1" ht="30" customHeight="1" x14ac:dyDescent="0.2">
      <c r="A27" s="12" t="s">
        <v>156</v>
      </c>
      <c r="B27" s="13">
        <v>5</v>
      </c>
      <c r="C27" s="8" t="str">
        <f>VLOOKUP(B27,TURNUS!$A$3:$C$20,2,0)</f>
        <v>5 x wöchentlich</v>
      </c>
      <c r="D27" s="7">
        <f>VLOOKUP(B27,TURNUS!$A$3:$C$20,3,0)</f>
        <v>250</v>
      </c>
      <c r="E27" s="7">
        <f>VLOOKUP($B27,TURNUS!$A$3:$D$20,4,0)</f>
        <v>1</v>
      </c>
      <c r="F27" s="7" t="str">
        <f>VLOOKUP($B27,TURNUS!$A$3:$K$20,5,0)</f>
        <v>X</v>
      </c>
      <c r="G27" s="7" t="str">
        <f>VLOOKUP($B27,TURNUS!$A$3:$K$20,6,0)</f>
        <v>X</v>
      </c>
      <c r="H27" s="7" t="str">
        <f>VLOOKUP($B27,TURNUS!$A$3:$K$20,7,0)</f>
        <v>X</v>
      </c>
      <c r="I27" s="7" t="str">
        <f>VLOOKUP($B27,TURNUS!$A$3:$K$20,8,0)</f>
        <v>X</v>
      </c>
      <c r="J27" s="7" t="str">
        <f>VLOOKUP($B27,TURNUS!$A$3:$K$20,9,0)</f>
        <v>X</v>
      </c>
      <c r="K27" s="7" t="str">
        <f>VLOOKUP($B27,TURNUS!$A$3:$K$20,10,0)</f>
        <v xml:space="preserve"> </v>
      </c>
      <c r="L27" s="7" t="str">
        <f>VLOOKUP($B27,TURNUS!$A$3:$K$20,11,0)</f>
        <v xml:space="preserve"> </v>
      </c>
    </row>
    <row r="28" spans="1:12" s="5" customFormat="1" ht="42" customHeight="1" x14ac:dyDescent="0.2">
      <c r="A28" s="12" t="s">
        <v>157</v>
      </c>
      <c r="B28" s="13">
        <v>5</v>
      </c>
      <c r="C28" s="8" t="str">
        <f>VLOOKUP(B28,TURNUS!$A$3:$C$20,2,0)</f>
        <v>5 x wöchentlich</v>
      </c>
      <c r="D28" s="7">
        <f>VLOOKUP(B28,TURNUS!$A$3:$C$20,3,0)</f>
        <v>250</v>
      </c>
      <c r="E28" s="7">
        <f>VLOOKUP($B28,TURNUS!$A$3:$D$20,4,0)</f>
        <v>1</v>
      </c>
      <c r="F28" s="7" t="str">
        <f>VLOOKUP($B28,TURNUS!$A$3:$K$20,5,0)</f>
        <v>X</v>
      </c>
      <c r="G28" s="7" t="str">
        <f>VLOOKUP($B28,TURNUS!$A$3:$K$20,6,0)</f>
        <v>X</v>
      </c>
      <c r="H28" s="7" t="str">
        <f>VLOOKUP($B28,TURNUS!$A$3:$K$20,7,0)</f>
        <v>X</v>
      </c>
      <c r="I28" s="7" t="str">
        <f>VLOOKUP($B28,TURNUS!$A$3:$K$20,8,0)</f>
        <v>X</v>
      </c>
      <c r="J28" s="7" t="str">
        <f>VLOOKUP($B28,TURNUS!$A$3:$K$20,9,0)</f>
        <v>X</v>
      </c>
      <c r="K28" s="7" t="str">
        <f>VLOOKUP($B28,TURNUS!$A$3:$K$20,10,0)</f>
        <v xml:space="preserve"> </v>
      </c>
      <c r="L28" s="7" t="str">
        <f>VLOOKUP($B28,TURNUS!$A$3:$K$20,11,0)</f>
        <v xml:space="preserve"> </v>
      </c>
    </row>
    <row r="29" spans="1:12" s="5" customFormat="1" ht="30" customHeight="1" x14ac:dyDescent="0.2">
      <c r="A29" s="3"/>
      <c r="B29" s="4"/>
      <c r="C29" s="4"/>
      <c r="D29" s="9"/>
      <c r="E29" s="9"/>
      <c r="F29" s="9"/>
      <c r="G29" s="9"/>
      <c r="H29" s="9"/>
      <c r="I29" s="9"/>
      <c r="J29" s="9"/>
      <c r="K29" s="9"/>
      <c r="L29" s="9"/>
    </row>
    <row r="30" spans="1:12" s="5" customFormat="1" ht="30" customHeight="1" x14ac:dyDescent="0.2">
      <c r="A30" s="12" t="s">
        <v>158</v>
      </c>
      <c r="B30" s="13" t="s">
        <v>42</v>
      </c>
      <c r="C30" s="8" t="s">
        <v>63</v>
      </c>
      <c r="D30" s="7">
        <v>0</v>
      </c>
      <c r="E30" s="7">
        <v>1</v>
      </c>
      <c r="F30" s="7" t="s">
        <v>54</v>
      </c>
      <c r="G30" s="7" t="s">
        <v>54</v>
      </c>
      <c r="H30" s="7" t="s">
        <v>54</v>
      </c>
      <c r="I30" s="7" t="s">
        <v>54</v>
      </c>
      <c r="J30" s="7" t="s">
        <v>54</v>
      </c>
      <c r="K30" s="7" t="s">
        <v>54</v>
      </c>
      <c r="L30" s="7" t="s">
        <v>54</v>
      </c>
    </row>
    <row r="31" spans="1:12" s="5" customFormat="1" ht="30" customHeight="1" x14ac:dyDescent="0.2">
      <c r="A31" s="12" t="s">
        <v>159</v>
      </c>
      <c r="B31" s="13" t="s">
        <v>42</v>
      </c>
      <c r="C31" s="8" t="str">
        <f>VLOOKUP(B31,TURNUS!$A$3:$C$20,2,0)</f>
        <v>bei Bedarf</v>
      </c>
      <c r="D31" s="7">
        <f>VLOOKUP(B31,TURNUS!$A$3:$C$20,3,0)</f>
        <v>0</v>
      </c>
      <c r="E31" s="7">
        <f>VLOOKUP($B31,TURNUS!$A$3:$D$20,4,0)</f>
        <v>1</v>
      </c>
      <c r="F31" s="7" t="str">
        <f>VLOOKUP($B31,TURNUS!$A$3:$K$20,5,0)</f>
        <v xml:space="preserve"> </v>
      </c>
      <c r="G31" s="7" t="str">
        <f>VLOOKUP($B31,TURNUS!$A$3:$K$20,6,0)</f>
        <v xml:space="preserve"> </v>
      </c>
      <c r="H31" s="7" t="str">
        <f>VLOOKUP($B31,TURNUS!$A$3:$K$20,7,0)</f>
        <v xml:space="preserve"> </v>
      </c>
      <c r="I31" s="7" t="str">
        <f>VLOOKUP($B31,TURNUS!$A$3:$K$20,8,0)</f>
        <v xml:space="preserve"> </v>
      </c>
      <c r="J31" s="7" t="str">
        <f>VLOOKUP($B31,TURNUS!$A$3:$K$20,9,0)</f>
        <v xml:space="preserve"> </v>
      </c>
      <c r="K31" s="7" t="str">
        <f>VLOOKUP($B31,TURNUS!$A$3:$K$20,10,0)</f>
        <v xml:space="preserve"> </v>
      </c>
      <c r="L31" s="7" t="str">
        <f>VLOOKUP($B31,TURNUS!$A$3:$K$20,11,0)</f>
        <v xml:space="preserve"> </v>
      </c>
    </row>
    <row r="32" spans="1:12" s="5" customFormat="1" ht="30" customHeight="1" x14ac:dyDescent="0.2">
      <c r="A32" s="12" t="s">
        <v>43</v>
      </c>
      <c r="B32" s="13" t="s">
        <v>42</v>
      </c>
      <c r="C32" s="8" t="s">
        <v>63</v>
      </c>
      <c r="D32" s="7">
        <v>0</v>
      </c>
      <c r="E32" s="7">
        <v>1</v>
      </c>
      <c r="F32" s="7" t="s">
        <v>54</v>
      </c>
      <c r="G32" s="7" t="s">
        <v>54</v>
      </c>
      <c r="H32" s="7" t="s">
        <v>54</v>
      </c>
      <c r="I32" s="7" t="s">
        <v>54</v>
      </c>
      <c r="J32" s="7" t="s">
        <v>54</v>
      </c>
      <c r="K32" s="7" t="s">
        <v>54</v>
      </c>
      <c r="L32" s="7" t="s">
        <v>54</v>
      </c>
    </row>
  </sheetData>
  <sheetProtection algorithmName="SHA-512" hashValue="2HO6Hj9A8fdhtb8vS68DzrdRRD7qyZXaR8ujUVZfsCsNEkWOdgIG+qukGGlsrZG//vzHRSVCEuZAJTgcjGGeTA==" saltValue="xcoYN/3qH9bkEdGiT8IJVA==" spinCount="100000" sheet="1" objects="1" scenarios="1"/>
  <autoFilter ref="A5:C28" xr:uid="{00000000-0009-0000-0000-000008000000}"/>
  <mergeCells count="1">
    <mergeCell ref="B1:L3"/>
  </mergeCells>
  <conditionalFormatting sqref="B6:B28">
    <cfRule type="cellIs" dxfId="23" priority="1" operator="lessThan">
      <formula>0.1</formula>
    </cfRule>
    <cfRule type="cellIs" dxfId="22" priority="2" operator="greaterThan">
      <formula>0</formula>
    </cfRule>
  </conditionalFormatting>
  <conditionalFormatting sqref="B30:B32">
    <cfRule type="cellIs" dxfId="21" priority="3" operator="lessThan">
      <formula>0.1</formula>
    </cfRule>
    <cfRule type="cellIs" dxfId="20" priority="4"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3"/>
  <sheetViews>
    <sheetView zoomScaleNormal="100" workbookViewId="0"/>
  </sheetViews>
  <sheetFormatPr baseColWidth="10" defaultColWidth="11.25" defaultRowHeight="14.25" x14ac:dyDescent="0.2"/>
  <cols>
    <col min="1" max="1" width="60.625" style="10" customWidth="1"/>
    <col min="2" max="2" width="6.625" bestFit="1" customWidth="1"/>
    <col min="3" max="3" width="18.875" bestFit="1" customWidth="1"/>
    <col min="4" max="4" width="9.75" bestFit="1" customWidth="1"/>
    <col min="5" max="5" width="6.875" bestFit="1" customWidth="1"/>
    <col min="6" max="12" width="3.25" customWidth="1"/>
  </cols>
  <sheetData>
    <row r="1" spans="1:12" s="1" customFormat="1" ht="30" customHeight="1" x14ac:dyDescent="0.2">
      <c r="A1" s="63" t="s">
        <v>84</v>
      </c>
      <c r="B1" s="67" t="s">
        <v>109</v>
      </c>
      <c r="C1" s="67"/>
      <c r="D1" s="67"/>
      <c r="E1" s="67"/>
      <c r="F1" s="67"/>
      <c r="G1" s="67"/>
      <c r="H1" s="67"/>
      <c r="I1" s="67"/>
      <c r="J1" s="67"/>
      <c r="K1" s="67"/>
      <c r="L1" s="68"/>
    </row>
    <row r="2" spans="1:12" s="1" customFormat="1" ht="30" customHeight="1" x14ac:dyDescent="0.2">
      <c r="A2" s="64" t="s">
        <v>179</v>
      </c>
      <c r="B2" s="69"/>
      <c r="C2" s="69"/>
      <c r="D2" s="69"/>
      <c r="E2" s="69"/>
      <c r="F2" s="69"/>
      <c r="G2" s="69"/>
      <c r="H2" s="69"/>
      <c r="I2" s="69"/>
      <c r="J2" s="69"/>
      <c r="K2" s="69"/>
      <c r="L2" s="70"/>
    </row>
    <row r="3" spans="1:12" s="1" customFormat="1" ht="30" customHeight="1" x14ac:dyDescent="0.2">
      <c r="A3" s="64"/>
      <c r="B3" s="69"/>
      <c r="C3" s="69"/>
      <c r="D3" s="69"/>
      <c r="E3" s="69"/>
      <c r="F3" s="69"/>
      <c r="G3" s="69"/>
      <c r="H3" s="69"/>
      <c r="I3" s="69"/>
      <c r="J3" s="69"/>
      <c r="K3" s="69"/>
      <c r="L3" s="70"/>
    </row>
    <row r="4" spans="1:12" s="1" customFormat="1" ht="30" customHeight="1" x14ac:dyDescent="0.2">
      <c r="A4" s="57"/>
      <c r="B4" s="69"/>
      <c r="C4" s="69"/>
      <c r="D4" s="69"/>
      <c r="E4" s="69"/>
      <c r="F4" s="69"/>
      <c r="G4" s="69"/>
      <c r="H4" s="69"/>
      <c r="I4" s="69"/>
      <c r="J4" s="69"/>
      <c r="K4" s="69"/>
      <c r="L4" s="70"/>
    </row>
    <row r="5" spans="1:12" s="1" customFormat="1" ht="30" customHeight="1" x14ac:dyDescent="0.2">
      <c r="A5" s="54"/>
      <c r="B5" s="71"/>
      <c r="C5" s="71"/>
      <c r="D5" s="71"/>
      <c r="E5" s="71"/>
      <c r="F5" s="71"/>
      <c r="G5" s="71"/>
      <c r="H5" s="71"/>
      <c r="I5" s="71"/>
      <c r="J5" s="71"/>
      <c r="K5" s="71"/>
      <c r="L5" s="72"/>
    </row>
    <row r="6" spans="1:12" s="1" customFormat="1" x14ac:dyDescent="0.2">
      <c r="A6" s="2"/>
    </row>
    <row r="7" spans="1:12" s="5" customFormat="1" ht="30" customHeight="1" x14ac:dyDescent="0.2">
      <c r="A7" s="3" t="s">
        <v>1</v>
      </c>
      <c r="B7" s="4" t="s">
        <v>2</v>
      </c>
      <c r="C7" s="4" t="s">
        <v>3</v>
      </c>
      <c r="D7" s="4" t="s">
        <v>4</v>
      </c>
      <c r="E7" s="4" t="s">
        <v>5</v>
      </c>
      <c r="F7" s="4" t="s">
        <v>6</v>
      </c>
      <c r="G7" s="4" t="s">
        <v>7</v>
      </c>
      <c r="H7" s="4" t="s">
        <v>8</v>
      </c>
      <c r="I7" s="4" t="s">
        <v>9</v>
      </c>
      <c r="J7" s="4" t="s">
        <v>10</v>
      </c>
      <c r="K7" s="4" t="s">
        <v>11</v>
      </c>
      <c r="L7" s="4" t="s">
        <v>12</v>
      </c>
    </row>
    <row r="8" spans="1:12" s="1" customFormat="1" ht="30" customHeight="1" x14ac:dyDescent="0.2">
      <c r="A8" s="6" t="s">
        <v>13</v>
      </c>
      <c r="B8" s="7">
        <v>1</v>
      </c>
      <c r="C8" s="8" t="str">
        <f>VLOOKUP(B8,TURNUS!$A$3:$C$20,2,0)</f>
        <v>1 x wöchentlich</v>
      </c>
      <c r="D8" s="7">
        <f>VLOOKUP(B8,TURNUS!$A$3:$C$20,3,0)</f>
        <v>52</v>
      </c>
      <c r="E8" s="7">
        <f>VLOOKUP($B8,TURNUS!$A$3:$D$20,4,0)</f>
        <v>1</v>
      </c>
      <c r="F8" s="7" t="str">
        <f>VLOOKUP($B8,TURNUS!$A$3:$K$20,5,0)</f>
        <v xml:space="preserve"> </v>
      </c>
      <c r="G8" s="7" t="str">
        <f>VLOOKUP($B8,TURNUS!$A$3:$K$20,6,0)</f>
        <v xml:space="preserve"> </v>
      </c>
      <c r="H8" s="7"/>
      <c r="I8" s="7" t="str">
        <f>VLOOKUP($B8,TURNUS!$A$3:$K$20,8,0)</f>
        <v xml:space="preserve"> </v>
      </c>
      <c r="J8" s="7" t="str">
        <f>VLOOKUP($B8,TURNUS!$A$3:$K$20,9,0)</f>
        <v>X</v>
      </c>
      <c r="K8" s="7" t="str">
        <f>VLOOKUP($B8,TURNUS!$A$3:$K$20,10,0)</f>
        <v xml:space="preserve"> </v>
      </c>
      <c r="L8" s="7" t="str">
        <f>VLOOKUP($B8,TURNUS!$A$3:$K$20,11,0)</f>
        <v xml:space="preserve"> </v>
      </c>
    </row>
    <row r="9" spans="1:12" s="1" customFormat="1" ht="30" customHeight="1" x14ac:dyDescent="0.2">
      <c r="A9" s="6" t="s">
        <v>15</v>
      </c>
      <c r="B9" s="7">
        <v>5</v>
      </c>
      <c r="C9" s="8" t="str">
        <f>VLOOKUP(B9,TURNUS!$A$3:$C$20,2,0)</f>
        <v>5 x wöchentlich</v>
      </c>
      <c r="D9" s="7">
        <f>VLOOKUP(B9,TURNUS!$A$3:$C$20,3,0)</f>
        <v>250</v>
      </c>
      <c r="E9" s="7">
        <f>VLOOKUP($B9,TURNUS!$A$3:$D$20,4,0)</f>
        <v>1</v>
      </c>
      <c r="F9" s="7" t="str">
        <f>VLOOKUP($B9,TURNUS!$A$3:$K$20,5,0)</f>
        <v>X</v>
      </c>
      <c r="G9" s="7" t="str">
        <f>VLOOKUP($B9,TURNUS!$A$3:$K$20,6,0)</f>
        <v>X</v>
      </c>
      <c r="H9" s="7" t="str">
        <f>VLOOKUP($B9,TURNUS!$A$3:$K$20,7,0)</f>
        <v>X</v>
      </c>
      <c r="I9" s="7" t="str">
        <f>VLOOKUP($B9,TURNUS!$A$3:$K$20,8,0)</f>
        <v>X</v>
      </c>
      <c r="J9" s="7" t="str">
        <f>VLOOKUP($B9,TURNUS!$A$3:$K$20,9,0)</f>
        <v>X</v>
      </c>
      <c r="K9" s="7" t="str">
        <f>VLOOKUP($B9,TURNUS!$A$3:$K$20,10,0)</f>
        <v xml:space="preserve"> </v>
      </c>
      <c r="L9" s="7" t="str">
        <f>VLOOKUP($B9,TURNUS!$A$3:$K$20,11,0)</f>
        <v xml:space="preserve"> </v>
      </c>
    </row>
    <row r="10" spans="1:12" s="1" customFormat="1" ht="30" customHeight="1" x14ac:dyDescent="0.2">
      <c r="A10" s="6" t="s">
        <v>16</v>
      </c>
      <c r="B10" s="7" t="s">
        <v>17</v>
      </c>
      <c r="C10" s="8" t="str">
        <f>VLOOKUP(B10,TURNUS!$A$3:$C$20,2,0)</f>
        <v>2 x monatlich, 14-tägig</v>
      </c>
      <c r="D10" s="7">
        <f>VLOOKUP(B10,TURNUS!$A$3:$C$20,3,0)</f>
        <v>24</v>
      </c>
      <c r="E10" s="7">
        <f>VLOOKUP($B10,TURNUS!$A$3:$D$20,4,0)</f>
        <v>1</v>
      </c>
      <c r="F10" s="7" t="str">
        <f>VLOOKUP($B10,TURNUS!$A$3:$K$20,5,0)</f>
        <v xml:space="preserve"> </v>
      </c>
      <c r="G10" s="7" t="str">
        <f>VLOOKUP($B10,TURNUS!$A$3:$K$20,6,0)</f>
        <v xml:space="preserve"> </v>
      </c>
      <c r="H10" s="7" t="str">
        <f>VLOOKUP($B10,TURNUS!$A$3:$K$20,7,0)</f>
        <v>X</v>
      </c>
      <c r="I10" s="7" t="str">
        <f>VLOOKUP($B10,TURNUS!$A$3:$K$20,8,0)</f>
        <v xml:space="preserve"> </v>
      </c>
      <c r="J10" s="7" t="str">
        <f>VLOOKUP($B10,TURNUS!$A$3:$K$20,9,0)</f>
        <v xml:space="preserve"> </v>
      </c>
      <c r="K10" s="7" t="str">
        <f>VLOOKUP($B10,TURNUS!$A$3:$K$20,10,0)</f>
        <v xml:space="preserve"> </v>
      </c>
      <c r="L10" s="7" t="str">
        <f>VLOOKUP($B10,TURNUS!$A$3:$K$20,11,0)</f>
        <v xml:space="preserve"> </v>
      </c>
    </row>
    <row r="11" spans="1:12" s="1" customFormat="1" ht="30" customHeight="1" x14ac:dyDescent="0.2">
      <c r="A11" s="6" t="s">
        <v>18</v>
      </c>
      <c r="B11" s="7" t="s">
        <v>14</v>
      </c>
      <c r="C11" s="8" t="str">
        <f>VLOOKUP(B11,TURNUS!$A$3:$C$20,2,0)</f>
        <v>1 x monatlich</v>
      </c>
      <c r="D11" s="7">
        <f>VLOOKUP(B11,TURNUS!$A$3:$C$20,3,0)</f>
        <v>12</v>
      </c>
      <c r="E11" s="7">
        <f>VLOOKUP($B11,TURNUS!$A$3:$D$20,4,0)</f>
        <v>1</v>
      </c>
      <c r="F11" s="7" t="str">
        <f>VLOOKUP($B11,TURNUS!$A$3:$K$20,5,0)</f>
        <v xml:space="preserve"> </v>
      </c>
      <c r="G11" s="7" t="str">
        <f>VLOOKUP($B11,TURNUS!$A$3:$K$20,6,0)</f>
        <v xml:space="preserve"> </v>
      </c>
      <c r="H11" s="7" t="str">
        <f>VLOOKUP($B11,TURNUS!$A$3:$K$20,7,0)</f>
        <v>X</v>
      </c>
      <c r="I11" s="7" t="str">
        <f>VLOOKUP($B11,TURNUS!$A$3:$K$20,8,0)</f>
        <v xml:space="preserve"> </v>
      </c>
      <c r="J11" s="7" t="str">
        <f>VLOOKUP($B11,TURNUS!$A$3:$K$20,9,0)</f>
        <v xml:space="preserve"> </v>
      </c>
      <c r="K11" s="7" t="str">
        <f>VLOOKUP($B11,TURNUS!$A$3:$K$20,10,0)</f>
        <v xml:space="preserve"> </v>
      </c>
      <c r="L11" s="7" t="str">
        <f>VLOOKUP($B11,TURNUS!$A$3:$K$20,11,0)</f>
        <v xml:space="preserve"> </v>
      </c>
    </row>
    <row r="12" spans="1:12" s="1" customFormat="1" ht="30" customHeight="1" x14ac:dyDescent="0.2">
      <c r="A12" s="6" t="s">
        <v>19</v>
      </c>
      <c r="B12" s="7" t="s">
        <v>14</v>
      </c>
      <c r="C12" s="8" t="str">
        <f>VLOOKUP(B12,TURNUS!$A$3:$C$20,2,0)</f>
        <v>1 x monatlich</v>
      </c>
      <c r="D12" s="7">
        <f>VLOOKUP(B12,TURNUS!$A$3:$C$20,3,0)</f>
        <v>12</v>
      </c>
      <c r="E12" s="7">
        <f>VLOOKUP($B12,TURNUS!$A$3:$D$20,4,0)</f>
        <v>1</v>
      </c>
      <c r="F12" s="7" t="str">
        <f>VLOOKUP($B12,TURNUS!$A$3:$K$20,5,0)</f>
        <v xml:space="preserve"> </v>
      </c>
      <c r="G12" s="7" t="str">
        <f>VLOOKUP($B12,TURNUS!$A$3:$K$20,6,0)</f>
        <v xml:space="preserve"> </v>
      </c>
      <c r="H12" s="7" t="str">
        <f>VLOOKUP($B12,TURNUS!$A$3:$K$20,7,0)</f>
        <v>X</v>
      </c>
      <c r="I12" s="7" t="str">
        <f>VLOOKUP($B12,TURNUS!$A$3:$K$20,8,0)</f>
        <v xml:space="preserve"> </v>
      </c>
      <c r="J12" s="7" t="str">
        <f>VLOOKUP($B12,TURNUS!$A$3:$K$20,9,0)</f>
        <v xml:space="preserve"> </v>
      </c>
      <c r="K12" s="7" t="str">
        <f>VLOOKUP($B12,TURNUS!$A$3:$K$20,10,0)</f>
        <v xml:space="preserve"> </v>
      </c>
      <c r="L12" s="7" t="str">
        <f>VLOOKUP($B12,TURNUS!$A$3:$K$20,11,0)</f>
        <v xml:space="preserve"> </v>
      </c>
    </row>
    <row r="13" spans="1:12" s="1" customFormat="1" ht="30" customHeight="1" x14ac:dyDescent="0.2">
      <c r="A13" s="6" t="s">
        <v>20</v>
      </c>
      <c r="B13" s="7" t="s">
        <v>17</v>
      </c>
      <c r="C13" s="8" t="str">
        <f>VLOOKUP(B13,TURNUS!$A$3:$C$20,2,0)</f>
        <v>2 x monatlich, 14-tägig</v>
      </c>
      <c r="D13" s="7">
        <f>VLOOKUP(B13,TURNUS!$A$3:$C$20,3,0)</f>
        <v>24</v>
      </c>
      <c r="E13" s="7">
        <f>VLOOKUP($B13,TURNUS!$A$3:$D$20,4,0)</f>
        <v>1</v>
      </c>
      <c r="F13" s="7" t="str">
        <f>VLOOKUP($B13,TURNUS!$A$3:$K$20,5,0)</f>
        <v xml:space="preserve"> </v>
      </c>
      <c r="G13" s="7" t="str">
        <f>VLOOKUP($B13,TURNUS!$A$3:$K$20,6,0)</f>
        <v xml:space="preserve"> </v>
      </c>
      <c r="H13" s="7" t="str">
        <f>VLOOKUP($B13,TURNUS!$A$3:$K$20,7,0)</f>
        <v>X</v>
      </c>
      <c r="I13" s="7" t="str">
        <f>VLOOKUP($B13,TURNUS!$A$3:$K$20,8,0)</f>
        <v xml:space="preserve"> </v>
      </c>
      <c r="J13" s="7" t="str">
        <f>VLOOKUP($B13,TURNUS!$A$3:$K$20,9,0)</f>
        <v xml:space="preserve"> </v>
      </c>
      <c r="K13" s="7" t="str">
        <f>VLOOKUP($B13,TURNUS!$A$3:$K$20,10,0)</f>
        <v xml:space="preserve"> </v>
      </c>
      <c r="L13" s="7" t="str">
        <f>VLOOKUP($B13,TURNUS!$A$3:$K$20,11,0)</f>
        <v xml:space="preserve"> </v>
      </c>
    </row>
    <row r="14" spans="1:12" s="1" customFormat="1" ht="30" customHeight="1" x14ac:dyDescent="0.2">
      <c r="A14" s="6" t="s">
        <v>21</v>
      </c>
      <c r="B14" s="7">
        <v>1</v>
      </c>
      <c r="C14" s="8" t="str">
        <f>VLOOKUP(B14,TURNUS!$A$3:$C$20,2,0)</f>
        <v>1 x wöchentlich</v>
      </c>
      <c r="D14" s="7">
        <f>VLOOKUP(B14,TURNUS!$A$3:$C$20,3,0)</f>
        <v>52</v>
      </c>
      <c r="E14" s="7">
        <f>VLOOKUP($B14,TURNUS!$A$3:$D$20,4,0)</f>
        <v>1</v>
      </c>
      <c r="F14" s="7" t="str">
        <f>VLOOKUP($B14,TURNUS!$A$3:$K$20,5,0)</f>
        <v xml:space="preserve"> </v>
      </c>
      <c r="G14" s="7" t="str">
        <f>VLOOKUP($B14,TURNUS!$A$3:$K$20,6,0)</f>
        <v xml:space="preserve"> </v>
      </c>
      <c r="H14" s="7"/>
      <c r="I14" s="7" t="str">
        <f>VLOOKUP($B14,TURNUS!$A$3:$K$20,8,0)</f>
        <v xml:space="preserve"> </v>
      </c>
      <c r="J14" s="7" t="str">
        <f>VLOOKUP($B14,TURNUS!$A$3:$K$20,9,0)</f>
        <v>X</v>
      </c>
      <c r="K14" s="7" t="str">
        <f>VLOOKUP($B14,TURNUS!$A$3:$K$20,10,0)</f>
        <v xml:space="preserve"> </v>
      </c>
      <c r="L14" s="7" t="str">
        <f>VLOOKUP($B14,TURNUS!$A$3:$K$20,11,0)</f>
        <v xml:space="preserve"> </v>
      </c>
    </row>
    <row r="15" spans="1:12" s="1" customFormat="1" ht="30" customHeight="1" x14ac:dyDescent="0.2">
      <c r="A15" s="6" t="s">
        <v>22</v>
      </c>
      <c r="B15" s="7" t="s">
        <v>14</v>
      </c>
      <c r="C15" s="8" t="str">
        <f>VLOOKUP(B15,TURNUS!$A$3:$C$20,2,0)</f>
        <v>1 x monatlich</v>
      </c>
      <c r="D15" s="7">
        <f>VLOOKUP(B15,TURNUS!$A$3:$C$20,3,0)</f>
        <v>12</v>
      </c>
      <c r="E15" s="7">
        <f>VLOOKUP($B15,TURNUS!$A$3:$D$20,4,0)</f>
        <v>1</v>
      </c>
      <c r="F15" s="7" t="str">
        <f>VLOOKUP($B15,TURNUS!$A$3:$K$20,5,0)</f>
        <v xml:space="preserve"> </v>
      </c>
      <c r="G15" s="7" t="str">
        <f>VLOOKUP($B15,TURNUS!$A$3:$K$20,6,0)</f>
        <v xml:space="preserve"> </v>
      </c>
      <c r="H15" s="7" t="str">
        <f>VLOOKUP($B15,TURNUS!$A$3:$K$20,7,0)</f>
        <v>X</v>
      </c>
      <c r="I15" s="7" t="str">
        <f>VLOOKUP($B15,TURNUS!$A$3:$K$20,8,0)</f>
        <v xml:space="preserve"> </v>
      </c>
      <c r="J15" s="7" t="str">
        <f>VLOOKUP($B15,TURNUS!$A$3:$K$20,9,0)</f>
        <v xml:space="preserve"> </v>
      </c>
      <c r="K15" s="7" t="str">
        <f>VLOOKUP($B15,TURNUS!$A$3:$K$20,10,0)</f>
        <v xml:space="preserve"> </v>
      </c>
      <c r="L15" s="7" t="str">
        <f>VLOOKUP($B15,TURNUS!$A$3:$K$20,11,0)</f>
        <v xml:space="preserve"> </v>
      </c>
    </row>
    <row r="16" spans="1:12" s="1" customFormat="1" ht="30" customHeight="1" x14ac:dyDescent="0.2">
      <c r="A16" s="6" t="s">
        <v>23</v>
      </c>
      <c r="B16" s="7" t="s">
        <v>24</v>
      </c>
      <c r="C16" s="8" t="str">
        <f>VLOOKUP(B16,TURNUS!$A$3:$C$20,2,0)</f>
        <v>2 x jährlich</v>
      </c>
      <c r="D16" s="7">
        <f>VLOOKUP(B16,TURNUS!$A$3:$C$20,3,0)</f>
        <v>2</v>
      </c>
      <c r="E16" s="7">
        <f>VLOOKUP($B16,TURNUS!$A$3:$D$20,4,0)</f>
        <v>1</v>
      </c>
      <c r="F16" s="7" t="str">
        <f>VLOOKUP($B16,TURNUS!$A$3:$K$20,5,0)</f>
        <v xml:space="preserve"> </v>
      </c>
      <c r="G16" s="7" t="str">
        <f>VLOOKUP($B16,TURNUS!$A$3:$K$20,6,0)</f>
        <v xml:space="preserve"> </v>
      </c>
      <c r="H16" s="7" t="str">
        <f>VLOOKUP($B16,TURNUS!$A$3:$K$20,7,0)</f>
        <v>X</v>
      </c>
      <c r="I16" s="7" t="str">
        <f>VLOOKUP($B16,TURNUS!$A$3:$K$20,8,0)</f>
        <v xml:space="preserve"> </v>
      </c>
      <c r="J16" s="7" t="str">
        <f>VLOOKUP($B16,TURNUS!$A$3:$K$20,9,0)</f>
        <v xml:space="preserve"> </v>
      </c>
      <c r="K16" s="7" t="str">
        <f>VLOOKUP($B16,TURNUS!$A$3:$K$20,10,0)</f>
        <v xml:space="preserve"> </v>
      </c>
      <c r="L16" s="7" t="str">
        <f>VLOOKUP($B16,TURNUS!$A$3:$K$20,11,0)</f>
        <v xml:space="preserve"> </v>
      </c>
    </row>
    <row r="17" spans="1:12" s="5" customFormat="1" ht="30" customHeight="1" x14ac:dyDescent="0.2">
      <c r="A17" s="12" t="s">
        <v>25</v>
      </c>
      <c r="B17" s="13">
        <v>1</v>
      </c>
      <c r="C17" s="8" t="str">
        <f>VLOOKUP(B17,TURNUS!$A$3:$C$20,2,0)</f>
        <v>1 x wöchentlich</v>
      </c>
      <c r="D17" s="7">
        <f>VLOOKUP(B17,TURNUS!$A$3:$C$20,3,0)</f>
        <v>52</v>
      </c>
      <c r="E17" s="7">
        <f>VLOOKUP($B17,TURNUS!$A$3:$D$20,4,0)</f>
        <v>1</v>
      </c>
      <c r="F17" s="7" t="str">
        <f>VLOOKUP($B17,TURNUS!$A$3:$K$20,5,0)</f>
        <v xml:space="preserve"> </v>
      </c>
      <c r="G17" s="7" t="str">
        <f>VLOOKUP($B17,TURNUS!$A$3:$K$20,6,0)</f>
        <v xml:space="preserve"> </v>
      </c>
      <c r="H17" s="7"/>
      <c r="I17" s="7" t="str">
        <f>VLOOKUP($B17,TURNUS!$A$3:$K$20,8,0)</f>
        <v xml:space="preserve"> </v>
      </c>
      <c r="J17" s="7" t="str">
        <f>VLOOKUP($B17,TURNUS!$A$3:$K$20,9,0)</f>
        <v>X</v>
      </c>
      <c r="K17" s="7" t="str">
        <f>VLOOKUP($B17,TURNUS!$A$3:$K$20,10,0)</f>
        <v xml:space="preserve"> </v>
      </c>
      <c r="L17" s="7" t="str">
        <f>VLOOKUP($B17,TURNUS!$A$3:$K$20,11,0)</f>
        <v xml:space="preserve"> </v>
      </c>
    </row>
    <row r="18" spans="1:12" s="5" customFormat="1" ht="30" customHeight="1" x14ac:dyDescent="0.2">
      <c r="A18" s="12" t="s">
        <v>26</v>
      </c>
      <c r="B18" s="13">
        <v>5</v>
      </c>
      <c r="C18" s="8" t="str">
        <f>VLOOKUP(B18,TURNUS!$A$3:$C$20,2,0)</f>
        <v>5 x wöchentlich</v>
      </c>
      <c r="D18" s="7">
        <f>VLOOKUP(B18,TURNUS!$A$3:$C$20,3,0)</f>
        <v>250</v>
      </c>
      <c r="E18" s="7">
        <f>VLOOKUP($B18,TURNUS!$A$3:$D$20,4,0)</f>
        <v>1</v>
      </c>
      <c r="F18" s="7" t="str">
        <f>VLOOKUP($B18,TURNUS!$A$3:$K$20,5,0)</f>
        <v>X</v>
      </c>
      <c r="G18" s="7" t="str">
        <f>VLOOKUP($B18,TURNUS!$A$3:$K$20,6,0)</f>
        <v>X</v>
      </c>
      <c r="H18" s="7" t="str">
        <f>VLOOKUP($B18,TURNUS!$A$3:$K$20,7,0)</f>
        <v>X</v>
      </c>
      <c r="I18" s="7" t="str">
        <f>VLOOKUP($B18,TURNUS!$A$3:$K$20,8,0)</f>
        <v>X</v>
      </c>
      <c r="J18" s="7" t="str">
        <f>VLOOKUP($B18,TURNUS!$A$3:$K$20,9,0)</f>
        <v>X</v>
      </c>
      <c r="K18" s="7" t="str">
        <f>VLOOKUP($B18,TURNUS!$A$3:$K$20,10,0)</f>
        <v xml:space="preserve"> </v>
      </c>
      <c r="L18" s="7" t="str">
        <f>VLOOKUP($B18,TURNUS!$A$3:$K$20,11,0)</f>
        <v xml:space="preserve"> </v>
      </c>
    </row>
    <row r="19" spans="1:12" s="1" customFormat="1" ht="30" customHeight="1" x14ac:dyDescent="0.2">
      <c r="A19" s="6" t="s">
        <v>30</v>
      </c>
      <c r="B19" s="7" t="s">
        <v>17</v>
      </c>
      <c r="C19" s="8" t="str">
        <f>VLOOKUP(B19,TURNUS!$A$3:$C$20,2,0)</f>
        <v>2 x monatlich, 14-tägig</v>
      </c>
      <c r="D19" s="7">
        <f>VLOOKUP(B19,TURNUS!$A$3:$C$20,3,0)</f>
        <v>24</v>
      </c>
      <c r="E19" s="7">
        <f>VLOOKUP($B19,TURNUS!$A$3:$D$20,4,0)</f>
        <v>1</v>
      </c>
      <c r="F19" s="7" t="str">
        <f>VLOOKUP($B19,TURNUS!$A$3:$K$20,5,0)</f>
        <v xml:space="preserve"> </v>
      </c>
      <c r="G19" s="7" t="str">
        <f>VLOOKUP($B19,TURNUS!$A$3:$K$20,6,0)</f>
        <v xml:space="preserve"> </v>
      </c>
      <c r="H19" s="7" t="str">
        <f>VLOOKUP($B19,TURNUS!$A$3:$K$20,7,0)</f>
        <v>X</v>
      </c>
      <c r="I19" s="7" t="str">
        <f>VLOOKUP($B19,TURNUS!$A$3:$K$20,8,0)</f>
        <v xml:space="preserve"> </v>
      </c>
      <c r="J19" s="7" t="str">
        <f>VLOOKUP($B19,TURNUS!$A$3:$K$20,9,0)</f>
        <v xml:space="preserve"> </v>
      </c>
      <c r="K19" s="7" t="str">
        <f>VLOOKUP($B19,TURNUS!$A$3:$K$20,10,0)</f>
        <v xml:space="preserve"> </v>
      </c>
      <c r="L19" s="7" t="str">
        <f>VLOOKUP($B19,TURNUS!$A$3:$K$20,11,0)</f>
        <v xml:space="preserve"> </v>
      </c>
    </row>
    <row r="20" spans="1:12" s="1" customFormat="1" ht="30" customHeight="1" x14ac:dyDescent="0.2">
      <c r="A20" s="6" t="s">
        <v>31</v>
      </c>
      <c r="B20" s="7">
        <v>2</v>
      </c>
      <c r="C20" s="8" t="str">
        <f>VLOOKUP(B20,TURNUS!$A$3:$C$20,2,0)</f>
        <v>2 x wöchentlich</v>
      </c>
      <c r="D20" s="7">
        <f>VLOOKUP(B20,TURNUS!$A$3:$C$20,3,0)</f>
        <v>104</v>
      </c>
      <c r="E20" s="7">
        <f>VLOOKUP($B20,TURNUS!$A$3:$D$20,4,0)</f>
        <v>1</v>
      </c>
      <c r="F20" s="7" t="str">
        <f>VLOOKUP($B20,TURNUS!$A$3:$K$20,5,0)</f>
        <v xml:space="preserve"> </v>
      </c>
      <c r="G20" s="7" t="str">
        <f>VLOOKUP($B20,TURNUS!$A$3:$K$20,6,0)</f>
        <v>X</v>
      </c>
      <c r="H20" s="7" t="str">
        <f>VLOOKUP($B20,TURNUS!$A$3:$K$20,7,0)</f>
        <v xml:space="preserve"> </v>
      </c>
      <c r="I20" s="7" t="str">
        <f>VLOOKUP($B20,TURNUS!$A$3:$K$20,8,0)</f>
        <v>X</v>
      </c>
      <c r="J20" s="7" t="str">
        <f>VLOOKUP($B20,TURNUS!$A$3:$K$20,9,0)</f>
        <v xml:space="preserve"> </v>
      </c>
      <c r="K20" s="7" t="str">
        <f>VLOOKUP($B20,TURNUS!$A$3:$K$20,10,0)</f>
        <v xml:space="preserve"> </v>
      </c>
      <c r="L20" s="7" t="str">
        <f>VLOOKUP($B20,TURNUS!$A$3:$K$20,11,0)</f>
        <v xml:space="preserve"> </v>
      </c>
    </row>
    <row r="21" spans="1:12" s="1" customFormat="1" ht="30" customHeight="1" x14ac:dyDescent="0.2">
      <c r="A21" s="6" t="s">
        <v>33</v>
      </c>
      <c r="B21" s="7">
        <v>2</v>
      </c>
      <c r="C21" s="8" t="str">
        <f>VLOOKUP(B21,TURNUS!$A$3:$C$20,2,0)</f>
        <v>2 x wöchentlich</v>
      </c>
      <c r="D21" s="7">
        <f>VLOOKUP(B21,TURNUS!$A$3:$C$20,3,0)</f>
        <v>104</v>
      </c>
      <c r="E21" s="7">
        <f>VLOOKUP($B21,TURNUS!$A$3:$D$20,4,0)</f>
        <v>1</v>
      </c>
      <c r="F21" s="7" t="str">
        <f>VLOOKUP($B21,TURNUS!$A$3:$K$20,5,0)</f>
        <v xml:space="preserve"> </v>
      </c>
      <c r="G21" s="7" t="str">
        <f>VLOOKUP($B21,TURNUS!$A$3:$K$20,6,0)</f>
        <v>X</v>
      </c>
      <c r="H21" s="7" t="str">
        <f>VLOOKUP($B21,TURNUS!$A$3:$K$20,7,0)</f>
        <v xml:space="preserve"> </v>
      </c>
      <c r="I21" s="7" t="str">
        <f>VLOOKUP($B21,TURNUS!$A$3:$K$20,8,0)</f>
        <v>X</v>
      </c>
      <c r="J21" s="7" t="str">
        <f>VLOOKUP($B21,TURNUS!$A$3:$K$20,9,0)</f>
        <v xml:space="preserve"> </v>
      </c>
      <c r="K21" s="7" t="str">
        <f>VLOOKUP($B21,TURNUS!$A$3:$K$20,10,0)</f>
        <v xml:space="preserve"> </v>
      </c>
      <c r="L21" s="7" t="str">
        <f>VLOOKUP($B21,TURNUS!$A$3:$K$20,11,0)</f>
        <v xml:space="preserve"> </v>
      </c>
    </row>
    <row r="22" spans="1:12" s="1" customFormat="1" ht="30" customHeight="1" x14ac:dyDescent="0.2">
      <c r="A22" s="6" t="s">
        <v>78</v>
      </c>
      <c r="B22" s="7">
        <v>1</v>
      </c>
      <c r="C22" s="8" t="str">
        <f>VLOOKUP(B22,TURNUS!$A$3:$C$20,2,0)</f>
        <v>1 x wöchentlich</v>
      </c>
      <c r="D22" s="7">
        <f>VLOOKUP(B22,TURNUS!$A$3:$C$20,3,0)</f>
        <v>52</v>
      </c>
      <c r="E22" s="7">
        <f>VLOOKUP($B22,TURNUS!$A$3:$D$20,4,0)</f>
        <v>1</v>
      </c>
      <c r="F22" s="7" t="str">
        <f>VLOOKUP($B22,TURNUS!$A$3:$K$20,5,0)</f>
        <v xml:space="preserve"> </v>
      </c>
      <c r="G22" s="7" t="str">
        <f>VLOOKUP($B22,TURNUS!$A$3:$K$20,6,0)</f>
        <v xml:space="preserve"> </v>
      </c>
      <c r="H22" s="7"/>
      <c r="I22" s="7" t="str">
        <f>VLOOKUP($B22,TURNUS!$A$3:$K$20,8,0)</f>
        <v xml:space="preserve"> </v>
      </c>
      <c r="J22" s="7" t="str">
        <f>VLOOKUP($B22,TURNUS!$A$3:$K$20,9,0)</f>
        <v>X</v>
      </c>
      <c r="K22" s="7" t="str">
        <f>VLOOKUP($B22,TURNUS!$A$3:$K$20,10,0)</f>
        <v xml:space="preserve"> </v>
      </c>
      <c r="L22" s="7" t="str">
        <f>VLOOKUP($B22,TURNUS!$A$3:$K$20,11,0)</f>
        <v xml:space="preserve"> </v>
      </c>
    </row>
    <row r="23" spans="1:12" s="1" customFormat="1" ht="30" customHeight="1" x14ac:dyDescent="0.2">
      <c r="A23" s="6" t="s">
        <v>34</v>
      </c>
      <c r="B23" s="7">
        <v>5</v>
      </c>
      <c r="C23" s="8" t="str">
        <f>VLOOKUP(B23,TURNUS!$A$3:$C$20,2,0)</f>
        <v>5 x wöchentlich</v>
      </c>
      <c r="D23" s="7">
        <f>VLOOKUP(B23,TURNUS!$A$3:$C$20,3,0)</f>
        <v>250</v>
      </c>
      <c r="E23" s="7">
        <f>VLOOKUP($B23,TURNUS!$A$3:$D$20,4,0)</f>
        <v>1</v>
      </c>
      <c r="F23" s="7" t="str">
        <f>VLOOKUP($B23,TURNUS!$A$3:$K$20,5,0)</f>
        <v>X</v>
      </c>
      <c r="G23" s="7" t="str">
        <f>VLOOKUP($B23,TURNUS!$A$3:$K$20,6,0)</f>
        <v>X</v>
      </c>
      <c r="H23" s="7" t="str">
        <f>VLOOKUP($B23,TURNUS!$A$3:$K$20,7,0)</f>
        <v>X</v>
      </c>
      <c r="I23" s="7" t="str">
        <f>VLOOKUP($B23,TURNUS!$A$3:$K$20,8,0)</f>
        <v>X</v>
      </c>
      <c r="J23" s="7" t="str">
        <f>VLOOKUP($B23,TURNUS!$A$3:$K$20,9,0)</f>
        <v>X</v>
      </c>
      <c r="K23" s="7" t="str">
        <f>VLOOKUP($B23,TURNUS!$A$3:$K$20,10,0)</f>
        <v xml:space="preserve"> </v>
      </c>
      <c r="L23" s="7" t="str">
        <f>VLOOKUP($B23,TURNUS!$A$3:$K$20,11,0)</f>
        <v xml:space="preserve"> </v>
      </c>
    </row>
    <row r="24" spans="1:12" s="1" customFormat="1" ht="30" customHeight="1" x14ac:dyDescent="0.2">
      <c r="A24" s="6" t="s">
        <v>35</v>
      </c>
      <c r="B24" s="7" t="s">
        <v>28</v>
      </c>
      <c r="C24" s="8" t="str">
        <f>VLOOKUP(B24,TURNUS!$A$3:$C$20,2,0)</f>
        <v>4 x jährlich</v>
      </c>
      <c r="D24" s="7">
        <f>VLOOKUP(B24,TURNUS!$A$3:$C$20,3,0)</f>
        <v>4</v>
      </c>
      <c r="E24" s="7">
        <f>VLOOKUP($B24,TURNUS!$A$3:$D$20,4,0)</f>
        <v>1</v>
      </c>
      <c r="F24" s="7" t="str">
        <f>VLOOKUP($B24,TURNUS!$A$3:$K$20,5,0)</f>
        <v xml:space="preserve"> </v>
      </c>
      <c r="G24" s="7" t="str">
        <f>VLOOKUP($B24,TURNUS!$A$3:$K$20,6,0)</f>
        <v xml:space="preserve"> </v>
      </c>
      <c r="H24" s="7" t="str">
        <f>VLOOKUP($B24,TURNUS!$A$3:$K$20,7,0)</f>
        <v>X</v>
      </c>
      <c r="I24" s="7" t="str">
        <f>VLOOKUP($B24,TURNUS!$A$3:$K$20,8,0)</f>
        <v xml:space="preserve"> </v>
      </c>
      <c r="J24" s="7" t="str">
        <f>VLOOKUP($B24,TURNUS!$A$3:$K$20,9,0)</f>
        <v xml:space="preserve"> </v>
      </c>
      <c r="K24" s="7" t="str">
        <f>VLOOKUP($B24,TURNUS!$A$3:$K$20,10,0)</f>
        <v xml:space="preserve"> </v>
      </c>
      <c r="L24" s="7" t="str">
        <f>VLOOKUP($B24,TURNUS!$A$3:$K$20,11,0)</f>
        <v xml:space="preserve"> </v>
      </c>
    </row>
    <row r="25" spans="1:12" s="1" customFormat="1" ht="30" customHeight="1" x14ac:dyDescent="0.2">
      <c r="A25" s="6" t="s">
        <v>37</v>
      </c>
      <c r="B25" s="7">
        <v>1</v>
      </c>
      <c r="C25" s="8" t="str">
        <f>VLOOKUP(B25,TURNUS!$A$3:$C$20,2,0)</f>
        <v>1 x wöchentlich</v>
      </c>
      <c r="D25" s="7">
        <f>VLOOKUP(B25,TURNUS!$A$3:$C$20,3,0)</f>
        <v>52</v>
      </c>
      <c r="E25" s="7">
        <f>VLOOKUP($B25,TURNUS!$A$3:$D$20,4,0)</f>
        <v>1</v>
      </c>
      <c r="F25" s="7" t="str">
        <f>VLOOKUP($B25,TURNUS!$A$3:$K$20,5,0)</f>
        <v xml:space="preserve"> </v>
      </c>
      <c r="G25" s="7" t="str">
        <f>VLOOKUP($B25,TURNUS!$A$3:$K$20,6,0)</f>
        <v xml:space="preserve"> </v>
      </c>
      <c r="H25" s="7"/>
      <c r="I25" s="7" t="str">
        <f>VLOOKUP($B25,TURNUS!$A$3:$K$20,8,0)</f>
        <v xml:space="preserve"> </v>
      </c>
      <c r="J25" s="7" t="str">
        <f>VLOOKUP($B25,TURNUS!$A$3:$K$20,9,0)</f>
        <v>X</v>
      </c>
      <c r="K25" s="7" t="str">
        <f>VLOOKUP($B25,TURNUS!$A$3:$K$20,10,0)</f>
        <v xml:space="preserve"> </v>
      </c>
      <c r="L25" s="7" t="str">
        <f>VLOOKUP($B25,TURNUS!$A$3:$K$20,11,0)</f>
        <v xml:space="preserve"> </v>
      </c>
    </row>
    <row r="26" spans="1:12" s="1" customFormat="1" ht="30" customHeight="1" x14ac:dyDescent="0.2">
      <c r="A26" s="6" t="s">
        <v>39</v>
      </c>
      <c r="B26" s="7" t="s">
        <v>17</v>
      </c>
      <c r="C26" s="8" t="str">
        <f>VLOOKUP(B26,TURNUS!$A$3:$C$20,2,0)</f>
        <v>2 x monatlich, 14-tägig</v>
      </c>
      <c r="D26" s="7">
        <f>VLOOKUP(B26,TURNUS!$A$3:$C$20,3,0)</f>
        <v>24</v>
      </c>
      <c r="E26" s="7">
        <f>VLOOKUP($B26,TURNUS!$A$3:$D$20,4,0)</f>
        <v>1</v>
      </c>
      <c r="F26" s="7" t="str">
        <f>VLOOKUP($B26,TURNUS!$A$3:$K$20,5,0)</f>
        <v xml:space="preserve"> </v>
      </c>
      <c r="G26" s="7" t="str">
        <f>VLOOKUP($B26,TURNUS!$A$3:$K$20,6,0)</f>
        <v xml:space="preserve"> </v>
      </c>
      <c r="H26" s="7" t="str">
        <f>VLOOKUP($B26,TURNUS!$A$3:$K$20,7,0)</f>
        <v>X</v>
      </c>
      <c r="I26" s="7" t="str">
        <f>VLOOKUP($B26,TURNUS!$A$3:$K$20,8,0)</f>
        <v xml:space="preserve"> </v>
      </c>
      <c r="J26" s="7" t="str">
        <f>VLOOKUP($B26,TURNUS!$A$3:$K$20,9,0)</f>
        <v xml:space="preserve"> </v>
      </c>
      <c r="K26" s="7" t="str">
        <f>VLOOKUP($B26,TURNUS!$A$3:$K$20,10,0)</f>
        <v xml:space="preserve"> </v>
      </c>
      <c r="L26" s="7" t="str">
        <f>VLOOKUP($B26,TURNUS!$A$3:$K$20,11,0)</f>
        <v xml:space="preserve"> </v>
      </c>
    </row>
    <row r="27" spans="1:12" s="1" customFormat="1" ht="30" customHeight="1" x14ac:dyDescent="0.2">
      <c r="A27" s="6" t="s">
        <v>40</v>
      </c>
      <c r="B27" s="7" t="s">
        <v>17</v>
      </c>
      <c r="C27" s="8" t="str">
        <f>VLOOKUP(B27,TURNUS!$A$3:$C$20,2,0)</f>
        <v>2 x monatlich, 14-tägig</v>
      </c>
      <c r="D27" s="7">
        <f>VLOOKUP(B27,TURNUS!$A$3:$C$20,3,0)</f>
        <v>24</v>
      </c>
      <c r="E27" s="7">
        <f>VLOOKUP($B27,TURNUS!$A$3:$D$20,4,0)</f>
        <v>1</v>
      </c>
      <c r="F27" s="7" t="str">
        <f>VLOOKUP($B27,TURNUS!$A$3:$K$20,5,0)</f>
        <v xml:space="preserve"> </v>
      </c>
      <c r="G27" s="7" t="str">
        <f>VLOOKUP($B27,TURNUS!$A$3:$K$20,6,0)</f>
        <v xml:space="preserve"> </v>
      </c>
      <c r="H27" s="7" t="str">
        <f>VLOOKUP($B27,TURNUS!$A$3:$K$20,7,0)</f>
        <v>X</v>
      </c>
      <c r="I27" s="7" t="str">
        <f>VLOOKUP($B27,TURNUS!$A$3:$K$20,8,0)</f>
        <v xml:space="preserve"> </v>
      </c>
      <c r="J27" s="7" t="str">
        <f>VLOOKUP($B27,TURNUS!$A$3:$K$20,9,0)</f>
        <v xml:space="preserve"> </v>
      </c>
      <c r="K27" s="7" t="str">
        <f>VLOOKUP($B27,TURNUS!$A$3:$K$20,10,0)</f>
        <v xml:space="preserve"> </v>
      </c>
      <c r="L27" s="7" t="str">
        <f>VLOOKUP($B27,TURNUS!$A$3:$K$20,11,0)</f>
        <v xml:space="preserve"> </v>
      </c>
    </row>
    <row r="28" spans="1:12" s="1" customFormat="1" ht="30" customHeight="1" x14ac:dyDescent="0.2">
      <c r="A28" s="3"/>
      <c r="B28" s="4"/>
      <c r="C28" s="4"/>
      <c r="D28" s="9"/>
      <c r="E28" s="9"/>
      <c r="F28" s="9"/>
      <c r="G28" s="9"/>
      <c r="H28" s="9"/>
      <c r="I28" s="9"/>
      <c r="J28" s="9"/>
      <c r="K28" s="9"/>
      <c r="L28" s="9"/>
    </row>
    <row r="29" spans="1:12" s="1" customFormat="1" ht="30" customHeight="1" x14ac:dyDescent="0.2">
      <c r="A29" s="6" t="s">
        <v>83</v>
      </c>
      <c r="B29" s="7" t="s">
        <v>42</v>
      </c>
      <c r="C29" s="8" t="s">
        <v>63</v>
      </c>
      <c r="D29" s="7">
        <v>0</v>
      </c>
      <c r="E29" s="7">
        <v>1</v>
      </c>
      <c r="F29" s="7" t="s">
        <v>54</v>
      </c>
      <c r="G29" s="7" t="s">
        <v>54</v>
      </c>
      <c r="H29" s="7" t="s">
        <v>54</v>
      </c>
      <c r="I29" s="7" t="s">
        <v>54</v>
      </c>
      <c r="J29" s="7" t="s">
        <v>54</v>
      </c>
      <c r="K29" s="7" t="s">
        <v>54</v>
      </c>
      <c r="L29" s="7" t="s">
        <v>54</v>
      </c>
    </row>
    <row r="30" spans="1:12" s="1" customFormat="1" ht="30" customHeight="1" x14ac:dyDescent="0.2">
      <c r="A30" s="6" t="s">
        <v>41</v>
      </c>
      <c r="B30" s="7" t="s">
        <v>42</v>
      </c>
      <c r="C30" s="8" t="s">
        <v>63</v>
      </c>
      <c r="D30" s="7">
        <v>0</v>
      </c>
      <c r="E30" s="7">
        <v>1</v>
      </c>
      <c r="F30" s="7" t="s">
        <v>54</v>
      </c>
      <c r="G30" s="7" t="s">
        <v>54</v>
      </c>
      <c r="H30" s="7" t="s">
        <v>54</v>
      </c>
      <c r="I30" s="7" t="s">
        <v>54</v>
      </c>
      <c r="J30" s="7" t="s">
        <v>54</v>
      </c>
      <c r="K30" s="7" t="s">
        <v>54</v>
      </c>
      <c r="L30" s="7" t="s">
        <v>54</v>
      </c>
    </row>
    <row r="31" spans="1:12" s="1" customFormat="1" ht="30" customHeight="1" x14ac:dyDescent="0.2">
      <c r="A31" s="6" t="s">
        <v>43</v>
      </c>
      <c r="B31" s="7" t="s">
        <v>42</v>
      </c>
      <c r="C31" s="8" t="s">
        <v>63</v>
      </c>
      <c r="D31" s="7">
        <v>0</v>
      </c>
      <c r="E31" s="7">
        <v>1</v>
      </c>
      <c r="F31" s="7" t="s">
        <v>54</v>
      </c>
      <c r="G31" s="7" t="s">
        <v>54</v>
      </c>
      <c r="H31" s="7" t="s">
        <v>54</v>
      </c>
      <c r="I31" s="7" t="s">
        <v>54</v>
      </c>
      <c r="J31" s="7" t="s">
        <v>54</v>
      </c>
      <c r="K31" s="7" t="s">
        <v>54</v>
      </c>
      <c r="L31" s="7" t="s">
        <v>54</v>
      </c>
    </row>
    <row r="32" spans="1:12" s="1" customFormat="1" ht="30" customHeight="1" x14ac:dyDescent="0.2">
      <c r="A32" s="6" t="s">
        <v>44</v>
      </c>
      <c r="B32" s="7" t="s">
        <v>42</v>
      </c>
      <c r="C32" s="8" t="s">
        <v>63</v>
      </c>
      <c r="D32" s="7">
        <v>0</v>
      </c>
      <c r="E32" s="7">
        <v>1</v>
      </c>
      <c r="F32" s="7" t="s">
        <v>54</v>
      </c>
      <c r="G32" s="7" t="s">
        <v>54</v>
      </c>
      <c r="H32" s="7" t="s">
        <v>54</v>
      </c>
      <c r="I32" s="7" t="s">
        <v>54</v>
      </c>
      <c r="J32" s="7" t="s">
        <v>54</v>
      </c>
      <c r="K32" s="7" t="s">
        <v>54</v>
      </c>
      <c r="L32" s="7" t="s">
        <v>54</v>
      </c>
    </row>
    <row r="33" spans="1:12" s="1" customFormat="1" ht="30" customHeight="1" x14ac:dyDescent="0.2">
      <c r="A33" s="6" t="s">
        <v>38</v>
      </c>
      <c r="B33" s="7" t="s">
        <v>42</v>
      </c>
      <c r="C33" s="8" t="str">
        <f>VLOOKUP(B33,TURNUS!$A$3:$C$20,2,0)</f>
        <v>bei Bedarf</v>
      </c>
      <c r="D33" s="7">
        <f>VLOOKUP(B33,TURNUS!$A$3:$C$20,3,0)</f>
        <v>0</v>
      </c>
      <c r="E33" s="7">
        <f>VLOOKUP($B33,TURNUS!$A$3:$D$20,4,0)</f>
        <v>1</v>
      </c>
      <c r="F33" s="7" t="str">
        <f>VLOOKUP($B33,TURNUS!$A$3:$K$20,5,0)</f>
        <v xml:space="preserve"> </v>
      </c>
      <c r="G33" s="7" t="str">
        <f>VLOOKUP($B33,TURNUS!$A$3:$K$20,6,0)</f>
        <v xml:space="preserve"> </v>
      </c>
      <c r="H33" s="7" t="str">
        <f>VLOOKUP($B33,TURNUS!$A$3:$K$20,7,0)</f>
        <v xml:space="preserve"> </v>
      </c>
      <c r="I33" s="7" t="str">
        <f>VLOOKUP($B33,TURNUS!$A$3:$K$20,8,0)</f>
        <v xml:space="preserve"> </v>
      </c>
      <c r="J33" s="7" t="str">
        <f>VLOOKUP($B33,TURNUS!$A$3:$K$20,9,0)</f>
        <v xml:space="preserve"> </v>
      </c>
      <c r="K33" s="7" t="str">
        <f>VLOOKUP($B33,TURNUS!$A$3:$K$20,10,0)</f>
        <v xml:space="preserve"> </v>
      </c>
      <c r="L33" s="7" t="str">
        <f>VLOOKUP($B33,TURNUS!$A$3:$K$20,11,0)</f>
        <v xml:space="preserve"> </v>
      </c>
    </row>
  </sheetData>
  <sheetProtection algorithmName="SHA-512" hashValue="sCl8obe22c4wdm2K0Jr1D571c7Mj+hoJvHmx0aSll3B8ouB/3NcI3p3v2E8b1bKCeI31V5gi4bW0TrlkNz5Y1A==" saltValue="aUcB0MUzLaEWtZ37QRy8yg==" spinCount="100000" sheet="1" objects="1" scenarios="1"/>
  <mergeCells count="1">
    <mergeCell ref="B1:L5"/>
  </mergeCells>
  <conditionalFormatting sqref="B8:B27">
    <cfRule type="cellIs" dxfId="19" priority="1" operator="lessThan">
      <formula>0.1</formula>
    </cfRule>
    <cfRule type="cellIs" dxfId="18" priority="2" operator="greaterThan">
      <formula>0</formula>
    </cfRule>
  </conditionalFormatting>
  <conditionalFormatting sqref="B29:B33">
    <cfRule type="cellIs" dxfId="17" priority="5" operator="lessThan">
      <formula>0.1</formula>
    </cfRule>
    <cfRule type="cellIs" dxfId="16" priority="6"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33"/>
  <sheetViews>
    <sheetView zoomScaleNormal="100" workbookViewId="0"/>
  </sheetViews>
  <sheetFormatPr baseColWidth="10" defaultColWidth="11.25" defaultRowHeight="14.25" x14ac:dyDescent="0.2"/>
  <cols>
    <col min="1" max="1" width="60.625" style="10" customWidth="1"/>
    <col min="2" max="2" width="6.625" bestFit="1" customWidth="1"/>
    <col min="3" max="3" width="18.875" bestFit="1" customWidth="1"/>
    <col min="4" max="4" width="9.75" bestFit="1" customWidth="1"/>
    <col min="5" max="5" width="6.875" bestFit="1" customWidth="1"/>
    <col min="6" max="12" width="3.25" customWidth="1"/>
  </cols>
  <sheetData>
    <row r="1" spans="1:12" s="1" customFormat="1" ht="30" customHeight="1" x14ac:dyDescent="0.2">
      <c r="A1" s="63" t="s">
        <v>85</v>
      </c>
      <c r="B1" s="67" t="s">
        <v>110</v>
      </c>
      <c r="C1" s="67"/>
      <c r="D1" s="67"/>
      <c r="E1" s="67"/>
      <c r="F1" s="67"/>
      <c r="G1" s="67"/>
      <c r="H1" s="67"/>
      <c r="I1" s="67"/>
      <c r="J1" s="67"/>
      <c r="K1" s="67"/>
      <c r="L1" s="68"/>
    </row>
    <row r="2" spans="1:12" s="1" customFormat="1" ht="30" customHeight="1" x14ac:dyDescent="0.2">
      <c r="A2" s="53"/>
      <c r="B2" s="69"/>
      <c r="C2" s="69"/>
      <c r="D2" s="69"/>
      <c r="E2" s="69"/>
      <c r="F2" s="69"/>
      <c r="G2" s="69"/>
      <c r="H2" s="69"/>
      <c r="I2" s="69"/>
      <c r="J2" s="69"/>
      <c r="K2" s="69"/>
      <c r="L2" s="70"/>
    </row>
    <row r="3" spans="1:12" s="1" customFormat="1" ht="30" customHeight="1" x14ac:dyDescent="0.2">
      <c r="A3" s="54"/>
      <c r="B3" s="71"/>
      <c r="C3" s="71"/>
      <c r="D3" s="71"/>
      <c r="E3" s="71"/>
      <c r="F3" s="71"/>
      <c r="G3" s="71"/>
      <c r="H3" s="71"/>
      <c r="I3" s="71"/>
      <c r="J3" s="71"/>
      <c r="K3" s="71"/>
      <c r="L3" s="72"/>
    </row>
    <row r="4" spans="1:12" s="1" customFormat="1" x14ac:dyDescent="0.2">
      <c r="A4" s="2"/>
    </row>
    <row r="5" spans="1:12" s="5" customFormat="1" ht="30" customHeight="1" x14ac:dyDescent="0.2">
      <c r="A5" s="3" t="s">
        <v>1</v>
      </c>
      <c r="B5" s="4" t="s">
        <v>2</v>
      </c>
      <c r="C5" s="4" t="s">
        <v>3</v>
      </c>
      <c r="D5" s="4" t="s">
        <v>4</v>
      </c>
      <c r="E5" s="4" t="s">
        <v>5</v>
      </c>
      <c r="F5" s="4" t="s">
        <v>6</v>
      </c>
      <c r="G5" s="4" t="s">
        <v>7</v>
      </c>
      <c r="H5" s="4" t="s">
        <v>8</v>
      </c>
      <c r="I5" s="4" t="s">
        <v>9</v>
      </c>
      <c r="J5" s="4" t="s">
        <v>10</v>
      </c>
      <c r="K5" s="4" t="s">
        <v>11</v>
      </c>
      <c r="L5" s="4" t="s">
        <v>12</v>
      </c>
    </row>
    <row r="6" spans="1:12" s="1" customFormat="1" ht="30" customHeight="1" x14ac:dyDescent="0.2">
      <c r="A6" s="6" t="s">
        <v>13</v>
      </c>
      <c r="B6" s="7">
        <v>1</v>
      </c>
      <c r="C6" s="8" t="str">
        <f>VLOOKUP(B6,TURNUS!$A$3:$C$20,2,0)</f>
        <v>1 x wöchentlich</v>
      </c>
      <c r="D6" s="7">
        <f>VLOOKUP(B6,TURNUS!$A$3:$C$20,3,0)</f>
        <v>52</v>
      </c>
      <c r="E6" s="7">
        <f>VLOOKUP($B6,TURNUS!$A$3:$D$20,4,0)</f>
        <v>1</v>
      </c>
      <c r="F6" s="7" t="str">
        <f>VLOOKUP($B6,TURNUS!$A$3:$K$20,5,0)</f>
        <v xml:space="preserve"> </v>
      </c>
      <c r="G6" s="7" t="str">
        <f>VLOOKUP($B6,TURNUS!$A$3:$K$20,6,0)</f>
        <v xml:space="preserve"> </v>
      </c>
      <c r="H6" s="7"/>
      <c r="I6" s="7" t="str">
        <f>VLOOKUP($B6,TURNUS!$A$3:$K$20,8,0)</f>
        <v xml:space="preserve"> </v>
      </c>
      <c r="J6" s="7" t="str">
        <f>VLOOKUP($B6,TURNUS!$A$3:$K$20,9,0)</f>
        <v>X</v>
      </c>
      <c r="K6" s="7" t="str">
        <f>VLOOKUP($B6,TURNUS!$A$3:$K$20,10,0)</f>
        <v xml:space="preserve"> </v>
      </c>
      <c r="L6" s="7" t="str">
        <f>VLOOKUP($B6,TURNUS!$A$3:$K$20,11,0)</f>
        <v xml:space="preserve"> </v>
      </c>
    </row>
    <row r="7" spans="1:12" s="1" customFormat="1" ht="30" customHeight="1" x14ac:dyDescent="0.2">
      <c r="A7" s="6" t="s">
        <v>15</v>
      </c>
      <c r="B7" s="7">
        <v>5</v>
      </c>
      <c r="C7" s="8" t="str">
        <f>VLOOKUP(B7,TURNUS!$A$3:$C$20,2,0)</f>
        <v>5 x wöchentlich</v>
      </c>
      <c r="D7" s="7">
        <f>VLOOKUP(B7,TURNUS!$A$3:$C$20,3,0)</f>
        <v>250</v>
      </c>
      <c r="E7" s="7">
        <f>VLOOKUP($B7,TURNUS!$A$3:$D$20,4,0)</f>
        <v>1</v>
      </c>
      <c r="F7" s="7" t="str">
        <f>VLOOKUP($B7,TURNUS!$A$3:$K$20,5,0)</f>
        <v>X</v>
      </c>
      <c r="G7" s="7" t="str">
        <f>VLOOKUP($B7,TURNUS!$A$3:$K$20,6,0)</f>
        <v>X</v>
      </c>
      <c r="H7" s="7" t="str">
        <f>VLOOKUP($B7,TURNUS!$A$3:$K$20,7,0)</f>
        <v>X</v>
      </c>
      <c r="I7" s="7" t="str">
        <f>VLOOKUP($B7,TURNUS!$A$3:$K$20,8,0)</f>
        <v>X</v>
      </c>
      <c r="J7" s="7" t="str">
        <f>VLOOKUP($B7,TURNUS!$A$3:$K$20,9,0)</f>
        <v>X</v>
      </c>
      <c r="K7" s="7" t="str">
        <f>VLOOKUP($B7,TURNUS!$A$3:$K$20,10,0)</f>
        <v xml:space="preserve"> </v>
      </c>
      <c r="L7" s="7" t="str">
        <f>VLOOKUP($B7,TURNUS!$A$3:$K$20,11,0)</f>
        <v xml:space="preserve"> </v>
      </c>
    </row>
    <row r="8" spans="1:12" s="1" customFormat="1" ht="30" customHeight="1" x14ac:dyDescent="0.2">
      <c r="A8" s="6" t="s">
        <v>16</v>
      </c>
      <c r="B8" s="7">
        <v>5</v>
      </c>
      <c r="C8" s="8" t="str">
        <f>VLOOKUP(B8,TURNUS!$A$3:$C$20,2,0)</f>
        <v>5 x wöchentlich</v>
      </c>
      <c r="D8" s="7">
        <f>VLOOKUP(B8,TURNUS!$A$3:$C$20,3,0)</f>
        <v>250</v>
      </c>
      <c r="E8" s="7">
        <f>VLOOKUP($B8,TURNUS!$A$3:$D$20,4,0)</f>
        <v>1</v>
      </c>
      <c r="F8" s="7" t="str">
        <f>VLOOKUP($B8,TURNUS!$A$3:$K$20,5,0)</f>
        <v>X</v>
      </c>
      <c r="G8" s="7" t="str">
        <f>VLOOKUP($B8,TURNUS!$A$3:$K$20,6,0)</f>
        <v>X</v>
      </c>
      <c r="H8" s="7" t="str">
        <f>VLOOKUP($B8,TURNUS!$A$3:$K$20,7,0)</f>
        <v>X</v>
      </c>
      <c r="I8" s="7" t="str">
        <f>VLOOKUP($B8,TURNUS!$A$3:$K$20,8,0)</f>
        <v>X</v>
      </c>
      <c r="J8" s="7" t="str">
        <f>VLOOKUP($B8,TURNUS!$A$3:$K$20,9,0)</f>
        <v>X</v>
      </c>
      <c r="K8" s="7" t="str">
        <f>VLOOKUP($B8,TURNUS!$A$3:$K$20,10,0)</f>
        <v xml:space="preserve"> </v>
      </c>
      <c r="L8" s="7" t="str">
        <f>VLOOKUP($B8,TURNUS!$A$3:$K$20,11,0)</f>
        <v xml:space="preserve"> </v>
      </c>
    </row>
    <row r="9" spans="1:12" s="1" customFormat="1" ht="30" customHeight="1" x14ac:dyDescent="0.2">
      <c r="A9" s="6" t="s">
        <v>18</v>
      </c>
      <c r="B9" s="7">
        <v>2</v>
      </c>
      <c r="C9" s="8" t="str">
        <f>VLOOKUP(B9,TURNUS!$A$3:$C$20,2,0)</f>
        <v>2 x wöchentlich</v>
      </c>
      <c r="D9" s="7">
        <f>VLOOKUP(B9,TURNUS!$A$3:$C$20,3,0)</f>
        <v>104</v>
      </c>
      <c r="E9" s="7">
        <f>VLOOKUP($B9,TURNUS!$A$3:$D$20,4,0)</f>
        <v>1</v>
      </c>
      <c r="F9" s="7" t="str">
        <f>VLOOKUP($B9,TURNUS!$A$3:$K$20,5,0)</f>
        <v xml:space="preserve"> </v>
      </c>
      <c r="G9" s="7" t="str">
        <f>VLOOKUP($B9,TURNUS!$A$3:$K$20,6,0)</f>
        <v>X</v>
      </c>
      <c r="H9" s="7" t="str">
        <f>VLOOKUP($B9,TURNUS!$A$3:$K$20,7,0)</f>
        <v xml:space="preserve"> </v>
      </c>
      <c r="I9" s="7" t="str">
        <f>VLOOKUP($B9,TURNUS!$A$3:$K$20,8,0)</f>
        <v>X</v>
      </c>
      <c r="J9" s="7" t="str">
        <f>VLOOKUP($B9,TURNUS!$A$3:$K$20,9,0)</f>
        <v xml:space="preserve"> </v>
      </c>
      <c r="K9" s="7" t="str">
        <f>VLOOKUP($B9,TURNUS!$A$3:$K$20,10,0)</f>
        <v xml:space="preserve"> </v>
      </c>
      <c r="L9" s="7" t="str">
        <f>VLOOKUP($B9,TURNUS!$A$3:$K$20,11,0)</f>
        <v xml:space="preserve"> </v>
      </c>
    </row>
    <row r="10" spans="1:12" s="1" customFormat="1" ht="30" customHeight="1" x14ac:dyDescent="0.2">
      <c r="A10" s="6" t="s">
        <v>19</v>
      </c>
      <c r="B10" s="7">
        <v>1</v>
      </c>
      <c r="C10" s="8" t="str">
        <f>VLOOKUP(B10,TURNUS!$A$3:$C$20,2,0)</f>
        <v>1 x wöchentlich</v>
      </c>
      <c r="D10" s="7">
        <f>VLOOKUP(B10,TURNUS!$A$3:$C$20,3,0)</f>
        <v>52</v>
      </c>
      <c r="E10" s="7">
        <f>VLOOKUP($B10,TURNUS!$A$3:$D$20,4,0)</f>
        <v>1</v>
      </c>
      <c r="F10" s="7" t="str">
        <f>VLOOKUP($B10,TURNUS!$A$3:$K$20,5,0)</f>
        <v xml:space="preserve"> </v>
      </c>
      <c r="G10" s="7" t="str">
        <f>VLOOKUP($B10,TURNUS!$A$3:$K$20,6,0)</f>
        <v xml:space="preserve"> </v>
      </c>
      <c r="H10" s="7"/>
      <c r="I10" s="7" t="str">
        <f>VLOOKUP($B10,TURNUS!$A$3:$K$20,8,0)</f>
        <v xml:space="preserve"> </v>
      </c>
      <c r="J10" s="7" t="str">
        <f>VLOOKUP($B10,TURNUS!$A$3:$K$20,9,0)</f>
        <v>X</v>
      </c>
      <c r="K10" s="7" t="str">
        <f>VLOOKUP($B10,TURNUS!$A$3:$K$20,10,0)</f>
        <v xml:space="preserve"> </v>
      </c>
      <c r="L10" s="7" t="str">
        <f>VLOOKUP($B10,TURNUS!$A$3:$K$20,11,0)</f>
        <v xml:space="preserve"> </v>
      </c>
    </row>
    <row r="11" spans="1:12" s="1" customFormat="1" ht="30" customHeight="1" x14ac:dyDescent="0.2">
      <c r="A11" s="6" t="s">
        <v>20</v>
      </c>
      <c r="B11" s="7" t="s">
        <v>14</v>
      </c>
      <c r="C11" s="8" t="str">
        <f>VLOOKUP(B11,TURNUS!$A$3:$C$20,2,0)</f>
        <v>1 x monatlich</v>
      </c>
      <c r="D11" s="7">
        <f>VLOOKUP(B11,TURNUS!$A$3:$C$20,3,0)</f>
        <v>12</v>
      </c>
      <c r="E11" s="7">
        <f>VLOOKUP($B11,TURNUS!$A$3:$D$20,4,0)</f>
        <v>1</v>
      </c>
      <c r="F11" s="7" t="str">
        <f>VLOOKUP($B11,TURNUS!$A$3:$K$20,5,0)</f>
        <v xml:space="preserve"> </v>
      </c>
      <c r="G11" s="7" t="str">
        <f>VLOOKUP($B11,TURNUS!$A$3:$K$20,6,0)</f>
        <v xml:space="preserve"> </v>
      </c>
      <c r="H11" s="7" t="str">
        <f>VLOOKUP($B11,TURNUS!$A$3:$K$20,7,0)</f>
        <v>X</v>
      </c>
      <c r="I11" s="7" t="str">
        <f>VLOOKUP($B11,TURNUS!$A$3:$K$20,8,0)</f>
        <v xml:space="preserve"> </v>
      </c>
      <c r="J11" s="7" t="str">
        <f>VLOOKUP($B11,TURNUS!$A$3:$K$20,9,0)</f>
        <v xml:space="preserve"> </v>
      </c>
      <c r="K11" s="7" t="str">
        <f>VLOOKUP($B11,TURNUS!$A$3:$K$20,10,0)</f>
        <v xml:space="preserve"> </v>
      </c>
      <c r="L11" s="7" t="str">
        <f>VLOOKUP($B11,TURNUS!$A$3:$K$20,11,0)</f>
        <v xml:space="preserve"> </v>
      </c>
    </row>
    <row r="12" spans="1:12" s="1" customFormat="1" ht="30" customHeight="1" x14ac:dyDescent="0.2">
      <c r="A12" s="6" t="s">
        <v>21</v>
      </c>
      <c r="B12" s="7">
        <v>1</v>
      </c>
      <c r="C12" s="8" t="str">
        <f>VLOOKUP(B12,TURNUS!$A$3:$C$20,2,0)</f>
        <v>1 x wöchentlich</v>
      </c>
      <c r="D12" s="7">
        <f>VLOOKUP(B12,TURNUS!$A$3:$C$20,3,0)</f>
        <v>52</v>
      </c>
      <c r="E12" s="7">
        <f>VLOOKUP($B12,TURNUS!$A$3:$D$20,4,0)</f>
        <v>1</v>
      </c>
      <c r="F12" s="7" t="str">
        <f>VLOOKUP($B12,TURNUS!$A$3:$K$20,5,0)</f>
        <v xml:space="preserve"> </v>
      </c>
      <c r="G12" s="7" t="str">
        <f>VLOOKUP($B12,TURNUS!$A$3:$K$20,6,0)</f>
        <v xml:space="preserve"> </v>
      </c>
      <c r="H12" s="7"/>
      <c r="I12" s="7" t="str">
        <f>VLOOKUP($B12,TURNUS!$A$3:$K$20,8,0)</f>
        <v xml:space="preserve"> </v>
      </c>
      <c r="J12" s="7" t="str">
        <f>VLOOKUP($B12,TURNUS!$A$3:$K$20,9,0)</f>
        <v>X</v>
      </c>
      <c r="K12" s="7" t="str">
        <f>VLOOKUP($B12,TURNUS!$A$3:$K$20,10,0)</f>
        <v xml:space="preserve"> </v>
      </c>
      <c r="L12" s="7" t="str">
        <f>VLOOKUP($B12,TURNUS!$A$3:$K$20,11,0)</f>
        <v xml:space="preserve"> </v>
      </c>
    </row>
    <row r="13" spans="1:12" s="1" customFormat="1" ht="30" customHeight="1" x14ac:dyDescent="0.2">
      <c r="A13" s="6" t="s">
        <v>22</v>
      </c>
      <c r="B13" s="7" t="s">
        <v>14</v>
      </c>
      <c r="C13" s="8" t="str">
        <f>VLOOKUP(B13,TURNUS!$A$3:$C$20,2,0)</f>
        <v>1 x monatlich</v>
      </c>
      <c r="D13" s="7">
        <f>VLOOKUP(B13,TURNUS!$A$3:$C$20,3,0)</f>
        <v>12</v>
      </c>
      <c r="E13" s="7">
        <f>VLOOKUP($B13,TURNUS!$A$3:$D$20,4,0)</f>
        <v>1</v>
      </c>
      <c r="F13" s="7" t="str">
        <f>VLOOKUP($B13,TURNUS!$A$3:$K$20,5,0)</f>
        <v xml:space="preserve"> </v>
      </c>
      <c r="G13" s="7" t="str">
        <f>VLOOKUP($B13,TURNUS!$A$3:$K$20,6,0)</f>
        <v xml:space="preserve"> </v>
      </c>
      <c r="H13" s="7" t="str">
        <f>VLOOKUP($B13,TURNUS!$A$3:$K$20,7,0)</f>
        <v>X</v>
      </c>
      <c r="I13" s="7" t="str">
        <f>VLOOKUP($B13,TURNUS!$A$3:$K$20,8,0)</f>
        <v xml:space="preserve"> </v>
      </c>
      <c r="J13" s="7" t="str">
        <f>VLOOKUP($B13,TURNUS!$A$3:$K$20,9,0)</f>
        <v xml:space="preserve"> </v>
      </c>
      <c r="K13" s="7" t="str">
        <f>VLOOKUP($B13,TURNUS!$A$3:$K$20,10,0)</f>
        <v xml:space="preserve"> </v>
      </c>
      <c r="L13" s="7" t="str">
        <f>VLOOKUP($B13,TURNUS!$A$3:$K$20,11,0)</f>
        <v xml:space="preserve"> </v>
      </c>
    </row>
    <row r="14" spans="1:12" s="1" customFormat="1" ht="30" customHeight="1" x14ac:dyDescent="0.2">
      <c r="A14" s="58" t="s">
        <v>23</v>
      </c>
      <c r="B14" s="65" t="s">
        <v>28</v>
      </c>
      <c r="C14" s="60" t="str">
        <f>VLOOKUP(B14,TURNUS!$A$3:$C$20,2,0)</f>
        <v>4 x jährlich</v>
      </c>
      <c r="D14" s="7">
        <f>VLOOKUP(B14,TURNUS!$A$3:$C$20,3,0)</f>
        <v>4</v>
      </c>
      <c r="E14" s="7">
        <f>VLOOKUP($B14,TURNUS!$A$3:$D$20,4,0)</f>
        <v>1</v>
      </c>
      <c r="F14" s="7" t="str">
        <f>VLOOKUP($B14,TURNUS!$A$3:$K$20,5,0)</f>
        <v xml:space="preserve"> </v>
      </c>
      <c r="G14" s="7" t="str">
        <f>VLOOKUP($B14,TURNUS!$A$3:$K$20,6,0)</f>
        <v xml:space="preserve"> </v>
      </c>
      <c r="H14" s="7" t="str">
        <f>VLOOKUP($B14,TURNUS!$A$3:$K$20,7,0)</f>
        <v>X</v>
      </c>
      <c r="I14" s="7" t="str">
        <f>VLOOKUP($B14,TURNUS!$A$3:$K$20,8,0)</f>
        <v xml:space="preserve"> </v>
      </c>
      <c r="J14" s="7" t="str">
        <f>VLOOKUP($B14,TURNUS!$A$3:$K$20,9,0)</f>
        <v xml:space="preserve"> </v>
      </c>
      <c r="K14" s="7" t="str">
        <f>VLOOKUP($B14,TURNUS!$A$3:$K$20,10,0)</f>
        <v xml:space="preserve"> </v>
      </c>
      <c r="L14" s="7" t="str">
        <f>VLOOKUP($B14,TURNUS!$A$3:$K$20,11,0)</f>
        <v xml:space="preserve"> </v>
      </c>
    </row>
    <row r="15" spans="1:12" s="1" customFormat="1" ht="30" customHeight="1" x14ac:dyDescent="0.2">
      <c r="A15" s="6" t="s">
        <v>25</v>
      </c>
      <c r="B15" s="7">
        <v>1</v>
      </c>
      <c r="C15" s="8" t="str">
        <f>VLOOKUP(B15,TURNUS!$A$3:$C$20,2,0)</f>
        <v>1 x wöchentlich</v>
      </c>
      <c r="D15" s="7">
        <f>VLOOKUP(B15,TURNUS!$A$3:$C$20,3,0)</f>
        <v>52</v>
      </c>
      <c r="E15" s="7">
        <f>VLOOKUP($B15,TURNUS!$A$3:$D$20,4,0)</f>
        <v>1</v>
      </c>
      <c r="F15" s="7" t="str">
        <f>VLOOKUP($B15,TURNUS!$A$3:$K$20,5,0)</f>
        <v xml:space="preserve"> </v>
      </c>
      <c r="G15" s="7" t="str">
        <f>VLOOKUP($B15,TURNUS!$A$3:$K$20,6,0)</f>
        <v xml:space="preserve"> </v>
      </c>
      <c r="H15" s="7"/>
      <c r="I15" s="7" t="str">
        <f>VLOOKUP($B15,TURNUS!$A$3:$K$20,8,0)</f>
        <v xml:space="preserve"> </v>
      </c>
      <c r="J15" s="7" t="str">
        <f>VLOOKUP($B15,TURNUS!$A$3:$K$20,9,0)</f>
        <v>X</v>
      </c>
      <c r="K15" s="7" t="str">
        <f>VLOOKUP($B15,TURNUS!$A$3:$K$20,10,0)</f>
        <v xml:space="preserve"> </v>
      </c>
      <c r="L15" s="7" t="str">
        <f>VLOOKUP($B15,TURNUS!$A$3:$K$20,11,0)</f>
        <v xml:space="preserve"> </v>
      </c>
    </row>
    <row r="16" spans="1:12" s="1" customFormat="1" ht="30" customHeight="1" x14ac:dyDescent="0.2">
      <c r="A16" s="6" t="s">
        <v>26</v>
      </c>
      <c r="B16" s="7">
        <v>5</v>
      </c>
      <c r="C16" s="8" t="str">
        <f>VLOOKUP(B16,TURNUS!$A$3:$C$20,2,0)</f>
        <v>5 x wöchentlich</v>
      </c>
      <c r="D16" s="7">
        <f>VLOOKUP(B16,TURNUS!$A$3:$C$20,3,0)</f>
        <v>250</v>
      </c>
      <c r="E16" s="7">
        <f>VLOOKUP($B16,TURNUS!$A$3:$D$20,4,0)</f>
        <v>1</v>
      </c>
      <c r="F16" s="7" t="str">
        <f>VLOOKUP($B16,TURNUS!$A$3:$K$20,5,0)</f>
        <v>X</v>
      </c>
      <c r="G16" s="7" t="str">
        <f>VLOOKUP($B16,TURNUS!$A$3:$K$20,6,0)</f>
        <v>X</v>
      </c>
      <c r="H16" s="7" t="str">
        <f>VLOOKUP($B16,TURNUS!$A$3:$K$20,7,0)</f>
        <v>X</v>
      </c>
      <c r="I16" s="7" t="str">
        <f>VLOOKUP($B16,TURNUS!$A$3:$K$20,8,0)</f>
        <v>X</v>
      </c>
      <c r="J16" s="7" t="str">
        <f>VLOOKUP($B16,TURNUS!$A$3:$K$20,9,0)</f>
        <v>X</v>
      </c>
      <c r="K16" s="7" t="str">
        <f>VLOOKUP($B16,TURNUS!$A$3:$K$20,10,0)</f>
        <v xml:space="preserve"> </v>
      </c>
      <c r="L16" s="7" t="str">
        <f>VLOOKUP($B16,TURNUS!$A$3:$K$20,11,0)</f>
        <v xml:space="preserve"> </v>
      </c>
    </row>
    <row r="17" spans="1:12" s="1" customFormat="1" ht="30" customHeight="1" x14ac:dyDescent="0.2">
      <c r="A17" s="6" t="s">
        <v>27</v>
      </c>
      <c r="B17" s="7" t="s">
        <v>28</v>
      </c>
      <c r="C17" s="8" t="str">
        <f>VLOOKUP(B17,TURNUS!$A$3:$C$20,2,0)</f>
        <v>4 x jährlich</v>
      </c>
      <c r="D17" s="7">
        <f>VLOOKUP(B17,TURNUS!$A$3:$C$20,3,0)</f>
        <v>4</v>
      </c>
      <c r="E17" s="7">
        <f>VLOOKUP($B17,TURNUS!$A$3:$D$20,4,0)</f>
        <v>1</v>
      </c>
      <c r="F17" s="7" t="str">
        <f>VLOOKUP($B17,TURNUS!$A$3:$K$20,5,0)</f>
        <v xml:space="preserve"> </v>
      </c>
      <c r="G17" s="7" t="str">
        <f>VLOOKUP($B17,TURNUS!$A$3:$K$20,6,0)</f>
        <v xml:space="preserve"> </v>
      </c>
      <c r="H17" s="7" t="str">
        <f>VLOOKUP($B17,TURNUS!$A$3:$K$20,7,0)</f>
        <v>X</v>
      </c>
      <c r="I17" s="7" t="str">
        <f>VLOOKUP($B17,TURNUS!$A$3:$K$20,8,0)</f>
        <v xml:space="preserve"> </v>
      </c>
      <c r="J17" s="7" t="str">
        <f>VLOOKUP($B17,TURNUS!$A$3:$K$20,9,0)</f>
        <v xml:space="preserve"> </v>
      </c>
      <c r="K17" s="7" t="str">
        <f>VLOOKUP($B17,TURNUS!$A$3:$K$20,10,0)</f>
        <v xml:space="preserve"> </v>
      </c>
      <c r="L17" s="7" t="str">
        <f>VLOOKUP($B17,TURNUS!$A$3:$K$20,11,0)</f>
        <v xml:space="preserve"> </v>
      </c>
    </row>
    <row r="18" spans="1:12" s="1" customFormat="1" ht="30" customHeight="1" x14ac:dyDescent="0.2">
      <c r="A18" s="6" t="s">
        <v>29</v>
      </c>
      <c r="B18" s="7">
        <v>5</v>
      </c>
      <c r="C18" s="8" t="str">
        <f>VLOOKUP(B18,TURNUS!$A$3:$C$20,2,0)</f>
        <v>5 x wöchentlich</v>
      </c>
      <c r="D18" s="7">
        <f>VLOOKUP(B18,TURNUS!$A$3:$C$20,3,0)</f>
        <v>250</v>
      </c>
      <c r="E18" s="7">
        <f>VLOOKUP($B18,TURNUS!$A$3:$D$20,4,0)</f>
        <v>1</v>
      </c>
      <c r="F18" s="7" t="str">
        <f>VLOOKUP($B18,TURNUS!$A$3:$K$20,5,0)</f>
        <v>X</v>
      </c>
      <c r="G18" s="7" t="str">
        <f>VLOOKUP($B18,TURNUS!$A$3:$K$20,6,0)</f>
        <v>X</v>
      </c>
      <c r="H18" s="7" t="str">
        <f>VLOOKUP($B18,TURNUS!$A$3:$K$20,7,0)</f>
        <v>X</v>
      </c>
      <c r="I18" s="7" t="str">
        <f>VLOOKUP($B18,TURNUS!$A$3:$K$20,8,0)</f>
        <v>X</v>
      </c>
      <c r="J18" s="7" t="str">
        <f>VLOOKUP($B18,TURNUS!$A$3:$K$20,9,0)</f>
        <v>X</v>
      </c>
      <c r="K18" s="7" t="str">
        <f>VLOOKUP($B18,TURNUS!$A$3:$K$20,10,0)</f>
        <v xml:space="preserve"> </v>
      </c>
      <c r="L18" s="7" t="str">
        <f>VLOOKUP($B18,TURNUS!$A$3:$K$20,11,0)</f>
        <v xml:space="preserve"> </v>
      </c>
    </row>
    <row r="19" spans="1:12" s="1" customFormat="1" ht="30" customHeight="1" x14ac:dyDescent="0.2">
      <c r="A19" s="6" t="s">
        <v>30</v>
      </c>
      <c r="B19" s="7" t="s">
        <v>17</v>
      </c>
      <c r="C19" s="8" t="str">
        <f>VLOOKUP(B19,TURNUS!$A$3:$C$20,2,0)</f>
        <v>2 x monatlich, 14-tägig</v>
      </c>
      <c r="D19" s="7">
        <f>VLOOKUP(B19,TURNUS!$A$3:$C$20,3,0)</f>
        <v>24</v>
      </c>
      <c r="E19" s="7">
        <f>VLOOKUP($B19,TURNUS!$A$3:$D$20,4,0)</f>
        <v>1</v>
      </c>
      <c r="F19" s="7" t="str">
        <f>VLOOKUP($B19,TURNUS!$A$3:$K$20,5,0)</f>
        <v xml:space="preserve"> </v>
      </c>
      <c r="G19" s="7" t="str">
        <f>VLOOKUP($B19,TURNUS!$A$3:$K$20,6,0)</f>
        <v xml:space="preserve"> </v>
      </c>
      <c r="H19" s="7" t="str">
        <f>VLOOKUP($B19,TURNUS!$A$3:$K$20,7,0)</f>
        <v>X</v>
      </c>
      <c r="I19" s="7" t="str">
        <f>VLOOKUP($B19,TURNUS!$A$3:$K$20,8,0)</f>
        <v xml:space="preserve"> </v>
      </c>
      <c r="J19" s="7" t="str">
        <f>VLOOKUP($B19,TURNUS!$A$3:$K$20,9,0)</f>
        <v xml:space="preserve"> </v>
      </c>
      <c r="K19" s="7" t="str">
        <f>VLOOKUP($B19,TURNUS!$A$3:$K$20,10,0)</f>
        <v xml:space="preserve"> </v>
      </c>
      <c r="L19" s="7" t="str">
        <f>VLOOKUP($B19,TURNUS!$A$3:$K$20,11,0)</f>
        <v xml:space="preserve"> </v>
      </c>
    </row>
    <row r="20" spans="1:12" s="1" customFormat="1" ht="30" customHeight="1" x14ac:dyDescent="0.2">
      <c r="A20" s="6" t="s">
        <v>31</v>
      </c>
      <c r="B20" s="7" t="s">
        <v>32</v>
      </c>
      <c r="C20" s="8" t="str">
        <f>VLOOKUP(B20,TURNUS!$A$3:$C$20,2,0)</f>
        <v>6 x jährlich</v>
      </c>
      <c r="D20" s="7">
        <f>VLOOKUP(B20,TURNUS!$A$3:$C$20,3,0)</f>
        <v>6</v>
      </c>
      <c r="E20" s="7">
        <f>VLOOKUP($B20,TURNUS!$A$3:$D$20,4,0)</f>
        <v>1</v>
      </c>
      <c r="F20" s="7" t="str">
        <f>VLOOKUP($B20,TURNUS!$A$3:$K$20,5,0)</f>
        <v xml:space="preserve"> </v>
      </c>
      <c r="G20" s="7" t="str">
        <f>VLOOKUP($B20,TURNUS!$A$3:$K$20,6,0)</f>
        <v xml:space="preserve"> </v>
      </c>
      <c r="H20" s="7" t="str">
        <f>VLOOKUP($B20,TURNUS!$A$3:$K$20,7,0)</f>
        <v>X</v>
      </c>
      <c r="I20" s="7" t="str">
        <f>VLOOKUP($B20,TURNUS!$A$3:$K$20,8,0)</f>
        <v xml:space="preserve"> </v>
      </c>
      <c r="J20" s="7" t="str">
        <f>VLOOKUP($B20,TURNUS!$A$3:$K$20,9,0)</f>
        <v xml:space="preserve"> </v>
      </c>
      <c r="K20" s="7" t="str">
        <f>VLOOKUP($B20,TURNUS!$A$3:$K$20,10,0)</f>
        <v xml:space="preserve"> </v>
      </c>
      <c r="L20" s="7" t="str">
        <f>VLOOKUP($B20,TURNUS!$A$3:$K$20,11,0)</f>
        <v xml:space="preserve"> </v>
      </c>
    </row>
    <row r="21" spans="1:12" s="1" customFormat="1" ht="30" customHeight="1" x14ac:dyDescent="0.2">
      <c r="A21" s="6" t="s">
        <v>33</v>
      </c>
      <c r="B21" s="7" t="s">
        <v>17</v>
      </c>
      <c r="C21" s="8" t="str">
        <f>VLOOKUP(B21,TURNUS!$A$3:$C$20,2,0)</f>
        <v>2 x monatlich, 14-tägig</v>
      </c>
      <c r="D21" s="7">
        <f>VLOOKUP(B21,TURNUS!$A$3:$C$20,3,0)</f>
        <v>24</v>
      </c>
      <c r="E21" s="7">
        <f>VLOOKUP($B21,TURNUS!$A$3:$D$20,4,0)</f>
        <v>1</v>
      </c>
      <c r="F21" s="7" t="str">
        <f>VLOOKUP($B21,TURNUS!$A$3:$K$20,5,0)</f>
        <v xml:space="preserve"> </v>
      </c>
      <c r="G21" s="7" t="str">
        <f>VLOOKUP($B21,TURNUS!$A$3:$K$20,6,0)</f>
        <v xml:space="preserve"> </v>
      </c>
      <c r="H21" s="7" t="str">
        <f>VLOOKUP($B21,TURNUS!$A$3:$K$20,7,0)</f>
        <v>X</v>
      </c>
      <c r="I21" s="7" t="str">
        <f>VLOOKUP($B21,TURNUS!$A$3:$K$20,8,0)</f>
        <v xml:space="preserve"> </v>
      </c>
      <c r="J21" s="7" t="str">
        <f>VLOOKUP($B21,TURNUS!$A$3:$K$20,9,0)</f>
        <v xml:space="preserve"> </v>
      </c>
      <c r="K21" s="7" t="str">
        <f>VLOOKUP($B21,TURNUS!$A$3:$K$20,10,0)</f>
        <v xml:space="preserve"> </v>
      </c>
      <c r="L21" s="7" t="str">
        <f>VLOOKUP($B21,TURNUS!$A$3:$K$20,11,0)</f>
        <v xml:space="preserve"> </v>
      </c>
    </row>
    <row r="22" spans="1:12" s="1" customFormat="1" ht="30" customHeight="1" x14ac:dyDescent="0.2">
      <c r="A22" s="6" t="s">
        <v>78</v>
      </c>
      <c r="B22" s="7">
        <v>5</v>
      </c>
      <c r="C22" s="8" t="str">
        <f>VLOOKUP(B22,TURNUS!$A$3:$C$20,2,0)</f>
        <v>5 x wöchentlich</v>
      </c>
      <c r="D22" s="7">
        <f>VLOOKUP(B22,TURNUS!$A$3:$C$20,3,0)</f>
        <v>250</v>
      </c>
      <c r="E22" s="7">
        <f>VLOOKUP($B22,TURNUS!$A$3:$D$20,4,0)</f>
        <v>1</v>
      </c>
      <c r="F22" s="7" t="str">
        <f>VLOOKUP($B22,TURNUS!$A$3:$K$20,5,0)</f>
        <v>X</v>
      </c>
      <c r="G22" s="7" t="str">
        <f>VLOOKUP($B22,TURNUS!$A$3:$K$20,6,0)</f>
        <v>X</v>
      </c>
      <c r="H22" s="7" t="str">
        <f>VLOOKUP($B22,TURNUS!$A$3:$K$20,7,0)</f>
        <v>X</v>
      </c>
      <c r="I22" s="7" t="str">
        <f>VLOOKUP($B22,TURNUS!$A$3:$K$20,8,0)</f>
        <v>X</v>
      </c>
      <c r="J22" s="7" t="str">
        <f>VLOOKUP($B22,TURNUS!$A$3:$K$20,9,0)</f>
        <v>X</v>
      </c>
      <c r="K22" s="7" t="str">
        <f>VLOOKUP($B22,TURNUS!$A$3:$K$20,10,0)</f>
        <v xml:space="preserve"> </v>
      </c>
      <c r="L22" s="7" t="str">
        <f>VLOOKUP($B22,TURNUS!$A$3:$K$20,11,0)</f>
        <v xml:space="preserve"> </v>
      </c>
    </row>
    <row r="23" spans="1:12" s="1" customFormat="1" ht="30" customHeight="1" x14ac:dyDescent="0.2">
      <c r="A23" s="6" t="s">
        <v>34</v>
      </c>
      <c r="B23" s="7">
        <v>5</v>
      </c>
      <c r="C23" s="8" t="str">
        <f>VLOOKUP(B23,TURNUS!$A$3:$C$20,2,0)</f>
        <v>5 x wöchentlich</v>
      </c>
      <c r="D23" s="7">
        <f>VLOOKUP(B23,TURNUS!$A$3:$C$20,3,0)</f>
        <v>250</v>
      </c>
      <c r="E23" s="7">
        <f>VLOOKUP($B23,TURNUS!$A$3:$D$20,4,0)</f>
        <v>1</v>
      </c>
      <c r="F23" s="7" t="str">
        <f>VLOOKUP($B23,TURNUS!$A$3:$K$20,5,0)</f>
        <v>X</v>
      </c>
      <c r="G23" s="7" t="str">
        <f>VLOOKUP($B23,TURNUS!$A$3:$K$20,6,0)</f>
        <v>X</v>
      </c>
      <c r="H23" s="7" t="str">
        <f>VLOOKUP($B23,TURNUS!$A$3:$K$20,7,0)</f>
        <v>X</v>
      </c>
      <c r="I23" s="7" t="str">
        <f>VLOOKUP($B23,TURNUS!$A$3:$K$20,8,0)</f>
        <v>X</v>
      </c>
      <c r="J23" s="7" t="str">
        <f>VLOOKUP($B23,TURNUS!$A$3:$K$20,9,0)</f>
        <v>X</v>
      </c>
      <c r="K23" s="7" t="str">
        <f>VLOOKUP($B23,TURNUS!$A$3:$K$20,10,0)</f>
        <v xml:space="preserve"> </v>
      </c>
      <c r="L23" s="7" t="str">
        <f>VLOOKUP($B23,TURNUS!$A$3:$K$20,11,0)</f>
        <v xml:space="preserve"> </v>
      </c>
    </row>
    <row r="24" spans="1:12" s="1" customFormat="1" ht="30" customHeight="1" x14ac:dyDescent="0.2">
      <c r="A24" s="6" t="s">
        <v>35</v>
      </c>
      <c r="B24" s="7" t="s">
        <v>24</v>
      </c>
      <c r="C24" s="8" t="str">
        <f>VLOOKUP(B24,TURNUS!$A$3:$C$20,2,0)</f>
        <v>2 x jährlich</v>
      </c>
      <c r="D24" s="7">
        <f>VLOOKUP(B24,TURNUS!$A$3:$C$20,3,0)</f>
        <v>2</v>
      </c>
      <c r="E24" s="7">
        <f>VLOOKUP($B24,TURNUS!$A$3:$D$20,4,0)</f>
        <v>1</v>
      </c>
      <c r="F24" s="7" t="str">
        <f>VLOOKUP($B24,TURNUS!$A$3:$K$20,5,0)</f>
        <v xml:space="preserve"> </v>
      </c>
      <c r="G24" s="7" t="str">
        <f>VLOOKUP($B24,TURNUS!$A$3:$K$20,6,0)</f>
        <v xml:space="preserve"> </v>
      </c>
      <c r="H24" s="7" t="str">
        <f>VLOOKUP($B24,TURNUS!$A$3:$K$20,7,0)</f>
        <v>X</v>
      </c>
      <c r="I24" s="7" t="str">
        <f>VLOOKUP($B24,TURNUS!$A$3:$K$20,8,0)</f>
        <v xml:space="preserve"> </v>
      </c>
      <c r="J24" s="7" t="str">
        <f>VLOOKUP($B24,TURNUS!$A$3:$K$20,9,0)</f>
        <v xml:space="preserve"> </v>
      </c>
      <c r="K24" s="7" t="str">
        <f>VLOOKUP($B24,TURNUS!$A$3:$K$20,10,0)</f>
        <v xml:space="preserve"> </v>
      </c>
      <c r="L24" s="7" t="str">
        <f>VLOOKUP($B24,TURNUS!$A$3:$K$20,11,0)</f>
        <v xml:space="preserve"> </v>
      </c>
    </row>
    <row r="25" spans="1:12" s="1" customFormat="1" ht="30" customHeight="1" x14ac:dyDescent="0.2">
      <c r="A25" s="6" t="s">
        <v>37</v>
      </c>
      <c r="B25" s="7">
        <v>5</v>
      </c>
      <c r="C25" s="8" t="str">
        <f>VLOOKUP(B25,TURNUS!$A$3:$C$20,2,0)</f>
        <v>5 x wöchentlich</v>
      </c>
      <c r="D25" s="7">
        <f>VLOOKUP(B25,TURNUS!$A$3:$C$20,3,0)</f>
        <v>250</v>
      </c>
      <c r="E25" s="7">
        <f>VLOOKUP($B25,TURNUS!$A$3:$D$20,4,0)</f>
        <v>1</v>
      </c>
      <c r="F25" s="7" t="str">
        <f>VLOOKUP($B25,TURNUS!$A$3:$K$20,5,0)</f>
        <v>X</v>
      </c>
      <c r="G25" s="7" t="str">
        <f>VLOOKUP($B25,TURNUS!$A$3:$K$20,6,0)</f>
        <v>X</v>
      </c>
      <c r="H25" s="7" t="str">
        <f>VLOOKUP($B25,TURNUS!$A$3:$K$20,7,0)</f>
        <v>X</v>
      </c>
      <c r="I25" s="7" t="str">
        <f>VLOOKUP($B25,TURNUS!$A$3:$K$20,8,0)</f>
        <v>X</v>
      </c>
      <c r="J25" s="7" t="str">
        <f>VLOOKUP($B25,TURNUS!$A$3:$K$20,9,0)</f>
        <v>X</v>
      </c>
      <c r="K25" s="7" t="str">
        <f>VLOOKUP($B25,TURNUS!$A$3:$K$20,10,0)</f>
        <v xml:space="preserve"> </v>
      </c>
      <c r="L25" s="7" t="str">
        <f>VLOOKUP($B25,TURNUS!$A$3:$K$20,11,0)</f>
        <v xml:space="preserve"> </v>
      </c>
    </row>
    <row r="26" spans="1:12" s="1" customFormat="1" ht="30" customHeight="1" x14ac:dyDescent="0.2">
      <c r="A26" s="6" t="s">
        <v>38</v>
      </c>
      <c r="B26" s="7">
        <v>5</v>
      </c>
      <c r="C26" s="8" t="str">
        <f>VLOOKUP(B26,TURNUS!$A$3:$C$20,2,0)</f>
        <v>5 x wöchentlich</v>
      </c>
      <c r="D26" s="7">
        <f>VLOOKUP(B26,TURNUS!$A$3:$C$20,3,0)</f>
        <v>250</v>
      </c>
      <c r="E26" s="7">
        <f>VLOOKUP($B26,TURNUS!$A$3:$D$20,4,0)</f>
        <v>1</v>
      </c>
      <c r="F26" s="7" t="str">
        <f>VLOOKUP($B26,TURNUS!$A$3:$K$20,5,0)</f>
        <v>X</v>
      </c>
      <c r="G26" s="7" t="str">
        <f>VLOOKUP($B26,TURNUS!$A$3:$K$20,6,0)</f>
        <v>X</v>
      </c>
      <c r="H26" s="7" t="str">
        <f>VLOOKUP($B26,TURNUS!$A$3:$K$20,7,0)</f>
        <v>X</v>
      </c>
      <c r="I26" s="7" t="str">
        <f>VLOOKUP($B26,TURNUS!$A$3:$K$20,8,0)</f>
        <v>X</v>
      </c>
      <c r="J26" s="7" t="str">
        <f>VLOOKUP($B26,TURNUS!$A$3:$K$20,9,0)</f>
        <v>X</v>
      </c>
      <c r="K26" s="7" t="str">
        <f>VLOOKUP($B26,TURNUS!$A$3:$K$20,10,0)</f>
        <v xml:space="preserve"> </v>
      </c>
      <c r="L26" s="7" t="str">
        <f>VLOOKUP($B26,TURNUS!$A$3:$K$20,11,0)</f>
        <v xml:space="preserve"> </v>
      </c>
    </row>
    <row r="27" spans="1:12" s="1" customFormat="1" ht="30" customHeight="1" x14ac:dyDescent="0.2">
      <c r="A27" s="6" t="s">
        <v>39</v>
      </c>
      <c r="B27" s="7" t="s">
        <v>14</v>
      </c>
      <c r="C27" s="8" t="str">
        <f>VLOOKUP(B27,TURNUS!$A$3:$C$20,2,0)</f>
        <v>1 x monatlich</v>
      </c>
      <c r="D27" s="7">
        <f>VLOOKUP(B27,TURNUS!$A$3:$C$20,3,0)</f>
        <v>12</v>
      </c>
      <c r="E27" s="7">
        <f>VLOOKUP($B27,TURNUS!$A$3:$D$20,4,0)</f>
        <v>1</v>
      </c>
      <c r="F27" s="7" t="str">
        <f>VLOOKUP($B27,TURNUS!$A$3:$K$20,5,0)</f>
        <v xml:space="preserve"> </v>
      </c>
      <c r="G27" s="7" t="str">
        <f>VLOOKUP($B27,TURNUS!$A$3:$K$20,6,0)</f>
        <v xml:space="preserve"> </v>
      </c>
      <c r="H27" s="7" t="str">
        <f>VLOOKUP($B27,TURNUS!$A$3:$K$20,7,0)</f>
        <v>X</v>
      </c>
      <c r="I27" s="7" t="str">
        <f>VLOOKUP($B27,TURNUS!$A$3:$K$20,8,0)</f>
        <v xml:space="preserve"> </v>
      </c>
      <c r="J27" s="7" t="str">
        <f>VLOOKUP($B27,TURNUS!$A$3:$K$20,9,0)</f>
        <v xml:space="preserve"> </v>
      </c>
      <c r="K27" s="7" t="str">
        <f>VLOOKUP($B27,TURNUS!$A$3:$K$20,10,0)</f>
        <v xml:space="preserve"> </v>
      </c>
      <c r="L27" s="7" t="str">
        <f>VLOOKUP($B27,TURNUS!$A$3:$K$20,11,0)</f>
        <v xml:space="preserve"> </v>
      </c>
    </row>
    <row r="28" spans="1:12" s="1" customFormat="1" ht="30" customHeight="1" x14ac:dyDescent="0.2">
      <c r="A28" s="6" t="s">
        <v>40</v>
      </c>
      <c r="B28" s="7" t="s">
        <v>14</v>
      </c>
      <c r="C28" s="8" t="str">
        <f>VLOOKUP(B28,TURNUS!$A$3:$C$20,2,0)</f>
        <v>1 x monatlich</v>
      </c>
      <c r="D28" s="7">
        <f>VLOOKUP(B28,TURNUS!$A$3:$C$20,3,0)</f>
        <v>12</v>
      </c>
      <c r="E28" s="7">
        <f>VLOOKUP($B28,TURNUS!$A$3:$D$20,4,0)</f>
        <v>1</v>
      </c>
      <c r="F28" s="7" t="str">
        <f>VLOOKUP($B28,TURNUS!$A$3:$K$20,5,0)</f>
        <v xml:space="preserve"> </v>
      </c>
      <c r="G28" s="7" t="str">
        <f>VLOOKUP($B28,TURNUS!$A$3:$K$20,6,0)</f>
        <v xml:space="preserve"> </v>
      </c>
      <c r="H28" s="7" t="str">
        <f>VLOOKUP($B28,TURNUS!$A$3:$K$20,7,0)</f>
        <v>X</v>
      </c>
      <c r="I28" s="7" t="str">
        <f>VLOOKUP($B28,TURNUS!$A$3:$K$20,8,0)</f>
        <v xml:space="preserve"> </v>
      </c>
      <c r="J28" s="7" t="str">
        <f>VLOOKUP($B28,TURNUS!$A$3:$K$20,9,0)</f>
        <v xml:space="preserve"> </v>
      </c>
      <c r="K28" s="7" t="str">
        <f>VLOOKUP($B28,TURNUS!$A$3:$K$20,10,0)</f>
        <v xml:space="preserve"> </v>
      </c>
      <c r="L28" s="7" t="str">
        <f>VLOOKUP($B28,TURNUS!$A$3:$K$20,11,0)</f>
        <v xml:space="preserve"> </v>
      </c>
    </row>
    <row r="29" spans="1:12" s="1" customFormat="1" ht="30" customHeight="1" x14ac:dyDescent="0.2">
      <c r="A29" s="3"/>
      <c r="B29" s="4"/>
      <c r="C29" s="4"/>
      <c r="D29" s="9"/>
      <c r="E29" s="9"/>
      <c r="F29" s="9"/>
      <c r="G29" s="9"/>
      <c r="H29" s="9"/>
      <c r="I29" s="9"/>
      <c r="J29" s="9"/>
      <c r="K29" s="9"/>
      <c r="L29" s="9"/>
    </row>
    <row r="30" spans="1:12" s="1" customFormat="1" ht="30" customHeight="1" x14ac:dyDescent="0.2">
      <c r="A30" s="6" t="s">
        <v>170</v>
      </c>
      <c r="B30" s="7" t="s">
        <v>42</v>
      </c>
      <c r="C30" s="8" t="s">
        <v>63</v>
      </c>
      <c r="D30" s="7">
        <v>0</v>
      </c>
      <c r="E30" s="7">
        <v>1</v>
      </c>
      <c r="F30" s="7" t="s">
        <v>54</v>
      </c>
      <c r="G30" s="7" t="s">
        <v>54</v>
      </c>
      <c r="H30" s="7" t="s">
        <v>54</v>
      </c>
      <c r="I30" s="7" t="s">
        <v>54</v>
      </c>
      <c r="J30" s="7" t="s">
        <v>54</v>
      </c>
      <c r="K30" s="7" t="s">
        <v>54</v>
      </c>
      <c r="L30" s="7" t="s">
        <v>54</v>
      </c>
    </row>
    <row r="31" spans="1:12" s="1" customFormat="1" ht="30" customHeight="1" x14ac:dyDescent="0.2">
      <c r="A31" s="6" t="s">
        <v>43</v>
      </c>
      <c r="B31" s="7" t="s">
        <v>42</v>
      </c>
      <c r="C31" s="8" t="s">
        <v>63</v>
      </c>
      <c r="D31" s="7">
        <v>0</v>
      </c>
      <c r="E31" s="7">
        <v>1</v>
      </c>
      <c r="F31" s="7" t="s">
        <v>54</v>
      </c>
      <c r="G31" s="7" t="s">
        <v>54</v>
      </c>
      <c r="H31" s="7" t="s">
        <v>54</v>
      </c>
      <c r="I31" s="7" t="s">
        <v>54</v>
      </c>
      <c r="J31" s="7" t="s">
        <v>54</v>
      </c>
      <c r="K31" s="7" t="s">
        <v>54</v>
      </c>
      <c r="L31" s="7" t="s">
        <v>54</v>
      </c>
    </row>
    <row r="32" spans="1:12" s="1" customFormat="1" ht="30" customHeight="1" x14ac:dyDescent="0.2">
      <c r="A32" s="6" t="s">
        <v>44</v>
      </c>
      <c r="B32" s="7" t="s">
        <v>42</v>
      </c>
      <c r="C32" s="8" t="s">
        <v>63</v>
      </c>
      <c r="D32" s="7">
        <v>0</v>
      </c>
      <c r="E32" s="7">
        <v>1</v>
      </c>
      <c r="F32" s="7" t="s">
        <v>54</v>
      </c>
      <c r="G32" s="7" t="s">
        <v>54</v>
      </c>
      <c r="H32" s="7" t="s">
        <v>54</v>
      </c>
      <c r="I32" s="7" t="s">
        <v>54</v>
      </c>
      <c r="J32" s="7" t="s">
        <v>54</v>
      </c>
      <c r="K32" s="7" t="s">
        <v>54</v>
      </c>
      <c r="L32" s="7" t="s">
        <v>54</v>
      </c>
    </row>
    <row r="33" spans="1:12" s="1" customFormat="1" ht="30" customHeight="1" x14ac:dyDescent="0.2">
      <c r="A33" s="6" t="s">
        <v>83</v>
      </c>
      <c r="B33" s="7" t="s">
        <v>42</v>
      </c>
      <c r="C33" s="8" t="s">
        <v>63</v>
      </c>
      <c r="D33" s="7">
        <v>0</v>
      </c>
      <c r="E33" s="7">
        <v>1</v>
      </c>
      <c r="F33" s="7" t="s">
        <v>54</v>
      </c>
      <c r="G33" s="7" t="s">
        <v>54</v>
      </c>
      <c r="H33" s="7" t="s">
        <v>54</v>
      </c>
      <c r="I33" s="7" t="s">
        <v>54</v>
      </c>
      <c r="J33" s="7" t="s">
        <v>54</v>
      </c>
      <c r="K33" s="7" t="s">
        <v>54</v>
      </c>
      <c r="L33" s="7" t="s">
        <v>54</v>
      </c>
    </row>
  </sheetData>
  <sheetProtection algorithmName="SHA-512" hashValue="6NNWjBDCi2cAD70THAlbkyIbJ+Tco9fvJddPCZdwuT7d4vLCPjsYFhmTAn3mYzAFRn8TfecWhS2b0KiEK8jbKA==" saltValue="za1c2yIvlC9Ch1yGgXw2hw==" spinCount="100000" sheet="1" objects="1" scenarios="1"/>
  <mergeCells count="1">
    <mergeCell ref="B1:L3"/>
  </mergeCells>
  <conditionalFormatting sqref="B6:B28">
    <cfRule type="cellIs" dxfId="15" priority="1" operator="lessThan">
      <formula>0.1</formula>
    </cfRule>
    <cfRule type="cellIs" dxfId="14" priority="2" operator="greaterThan">
      <formula>0</formula>
    </cfRule>
  </conditionalFormatting>
  <conditionalFormatting sqref="B30:B33">
    <cfRule type="cellIs" dxfId="13" priority="3" operator="lessThan">
      <formula>0.1</formula>
    </cfRule>
    <cfRule type="cellIs" dxfId="12" priority="4"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30"/>
  <sheetViews>
    <sheetView zoomScaleNormal="100" workbookViewId="0"/>
  </sheetViews>
  <sheetFormatPr baseColWidth="10" defaultColWidth="11.25" defaultRowHeight="14.25" x14ac:dyDescent="0.2"/>
  <cols>
    <col min="1" max="1" width="60.625" style="10" customWidth="1"/>
    <col min="2" max="2" width="6.625" bestFit="1" customWidth="1"/>
    <col min="3" max="3" width="18.875" bestFit="1" customWidth="1"/>
    <col min="4" max="4" width="9.75" bestFit="1" customWidth="1"/>
    <col min="5" max="5" width="6.875" bestFit="1" customWidth="1"/>
    <col min="6" max="12" width="3.25" customWidth="1"/>
  </cols>
  <sheetData>
    <row r="1" spans="1:12" s="1" customFormat="1" ht="30" customHeight="1" x14ac:dyDescent="0.2">
      <c r="A1" s="63" t="s">
        <v>86</v>
      </c>
      <c r="B1" s="67" t="s">
        <v>111</v>
      </c>
      <c r="C1" s="67"/>
      <c r="D1" s="67"/>
      <c r="E1" s="67"/>
      <c r="F1" s="67"/>
      <c r="G1" s="67"/>
      <c r="H1" s="67"/>
      <c r="I1" s="67"/>
      <c r="J1" s="67"/>
      <c r="K1" s="67"/>
      <c r="L1" s="68"/>
    </row>
    <row r="2" spans="1:12" s="1" customFormat="1" ht="30" customHeight="1" x14ac:dyDescent="0.2">
      <c r="A2" s="53" t="s">
        <v>160</v>
      </c>
      <c r="B2" s="69"/>
      <c r="C2" s="69"/>
      <c r="D2" s="69"/>
      <c r="E2" s="69"/>
      <c r="F2" s="69"/>
      <c r="G2" s="69"/>
      <c r="H2" s="69"/>
      <c r="I2" s="69"/>
      <c r="J2" s="69"/>
      <c r="K2" s="69"/>
      <c r="L2" s="70"/>
    </row>
    <row r="3" spans="1:12" s="1" customFormat="1" ht="30" customHeight="1" x14ac:dyDescent="0.2">
      <c r="A3" s="28"/>
      <c r="B3" s="71"/>
      <c r="C3" s="71"/>
      <c r="D3" s="71"/>
      <c r="E3" s="71"/>
      <c r="F3" s="71"/>
      <c r="G3" s="71"/>
      <c r="H3" s="71"/>
      <c r="I3" s="71"/>
      <c r="J3" s="71"/>
      <c r="K3" s="71"/>
      <c r="L3" s="72"/>
    </row>
    <row r="4" spans="1:12" s="1" customFormat="1" x14ac:dyDescent="0.2">
      <c r="A4" s="2"/>
    </row>
    <row r="5" spans="1:12" s="5" customFormat="1" ht="30" customHeight="1" x14ac:dyDescent="0.2">
      <c r="A5" s="3" t="s">
        <v>1</v>
      </c>
      <c r="B5" s="4" t="s">
        <v>2</v>
      </c>
      <c r="C5" s="4" t="s">
        <v>3</v>
      </c>
      <c r="D5" s="4" t="s">
        <v>4</v>
      </c>
      <c r="E5" s="4" t="s">
        <v>5</v>
      </c>
      <c r="F5" s="4" t="s">
        <v>6</v>
      </c>
      <c r="G5" s="4" t="s">
        <v>7</v>
      </c>
      <c r="H5" s="4" t="s">
        <v>8</v>
      </c>
      <c r="I5" s="4" t="s">
        <v>9</v>
      </c>
      <c r="J5" s="4" t="s">
        <v>10</v>
      </c>
      <c r="K5" s="4" t="s">
        <v>11</v>
      </c>
      <c r="L5" s="4" t="s">
        <v>12</v>
      </c>
    </row>
    <row r="6" spans="1:12" s="1" customFormat="1" ht="30" customHeight="1" x14ac:dyDescent="0.2">
      <c r="A6" s="6" t="s">
        <v>13</v>
      </c>
      <c r="B6" s="7">
        <v>1</v>
      </c>
      <c r="C6" s="8" t="str">
        <f>VLOOKUP(B6,TURNUS!$A$3:$C$20,2,0)</f>
        <v>1 x wöchentlich</v>
      </c>
      <c r="D6" s="7">
        <f>VLOOKUP(B6,TURNUS!$A$3:$C$20,3,0)</f>
        <v>52</v>
      </c>
      <c r="E6" s="7">
        <f>VLOOKUP($B6,TURNUS!$A$3:$D$20,4,0)</f>
        <v>1</v>
      </c>
      <c r="F6" s="7" t="str">
        <f>VLOOKUP($B6,TURNUS!$A$3:$K$20,5,0)</f>
        <v xml:space="preserve"> </v>
      </c>
      <c r="G6" s="7" t="str">
        <f>VLOOKUP($B6,TURNUS!$A$3:$K$20,6,0)</f>
        <v xml:space="preserve"> </v>
      </c>
      <c r="H6" s="7"/>
      <c r="I6" s="7" t="str">
        <f>VLOOKUP($B6,TURNUS!$A$3:$K$20,8,0)</f>
        <v xml:space="preserve"> </v>
      </c>
      <c r="J6" s="7" t="str">
        <f>VLOOKUP($B6,TURNUS!$A$3:$K$20,9,0)</f>
        <v>X</v>
      </c>
      <c r="K6" s="7" t="str">
        <f>VLOOKUP($B6,TURNUS!$A$3:$K$20,10,0)</f>
        <v xml:space="preserve"> </v>
      </c>
      <c r="L6" s="7" t="str">
        <f>VLOOKUP($B6,TURNUS!$A$3:$K$20,11,0)</f>
        <v xml:space="preserve"> </v>
      </c>
    </row>
    <row r="7" spans="1:12" s="1" customFormat="1" ht="30" customHeight="1" x14ac:dyDescent="0.2">
      <c r="A7" s="6" t="s">
        <v>15</v>
      </c>
      <c r="B7" s="7">
        <v>5</v>
      </c>
      <c r="C7" s="8" t="str">
        <f>VLOOKUP(B7,TURNUS!$A$3:$C$20,2,0)</f>
        <v>5 x wöchentlich</v>
      </c>
      <c r="D7" s="7">
        <f>VLOOKUP(B7,TURNUS!$A$3:$C$20,3,0)</f>
        <v>250</v>
      </c>
      <c r="E7" s="7">
        <f>VLOOKUP($B7,TURNUS!$A$3:$D$20,4,0)</f>
        <v>1</v>
      </c>
      <c r="F7" s="7" t="str">
        <f>VLOOKUP($B7,TURNUS!$A$3:$K$20,5,0)</f>
        <v>X</v>
      </c>
      <c r="G7" s="7" t="str">
        <f>VLOOKUP($B7,TURNUS!$A$3:$K$20,6,0)</f>
        <v>X</v>
      </c>
      <c r="H7" s="7" t="str">
        <f>VLOOKUP($B7,TURNUS!$A$3:$K$20,7,0)</f>
        <v>X</v>
      </c>
      <c r="I7" s="7" t="str">
        <f>VLOOKUP($B7,TURNUS!$A$3:$K$20,8,0)</f>
        <v>X</v>
      </c>
      <c r="J7" s="7" t="str">
        <f>VLOOKUP($B7,TURNUS!$A$3:$K$20,9,0)</f>
        <v>X</v>
      </c>
      <c r="K7" s="7" t="str">
        <f>VLOOKUP($B7,TURNUS!$A$3:$K$20,10,0)</f>
        <v xml:space="preserve"> </v>
      </c>
      <c r="L7" s="7" t="str">
        <f>VLOOKUP($B7,TURNUS!$A$3:$K$20,11,0)</f>
        <v xml:space="preserve"> </v>
      </c>
    </row>
    <row r="8" spans="1:12" s="1" customFormat="1" ht="30" customHeight="1" x14ac:dyDescent="0.2">
      <c r="A8" s="6" t="s">
        <v>16</v>
      </c>
      <c r="B8" s="7">
        <v>1</v>
      </c>
      <c r="C8" s="8" t="str">
        <f>VLOOKUP(B8,TURNUS!$A$3:$C$20,2,0)</f>
        <v>1 x wöchentlich</v>
      </c>
      <c r="D8" s="7">
        <f>VLOOKUP(B8,TURNUS!$A$3:$C$20,3,0)</f>
        <v>52</v>
      </c>
      <c r="E8" s="7">
        <f>VLOOKUP($B8,TURNUS!$A$3:$D$20,4,0)</f>
        <v>1</v>
      </c>
      <c r="F8" s="7" t="str">
        <f>VLOOKUP($B8,TURNUS!$A$3:$K$20,5,0)</f>
        <v xml:space="preserve"> </v>
      </c>
      <c r="G8" s="7" t="str">
        <f>VLOOKUP($B8,TURNUS!$A$3:$K$20,6,0)</f>
        <v xml:space="preserve"> </v>
      </c>
      <c r="H8" s="7"/>
      <c r="I8" s="7" t="str">
        <f>VLOOKUP($B8,TURNUS!$A$3:$K$20,8,0)</f>
        <v xml:space="preserve"> </v>
      </c>
      <c r="J8" s="7" t="str">
        <f>VLOOKUP($B8,TURNUS!$A$3:$K$20,9,0)</f>
        <v>X</v>
      </c>
      <c r="K8" s="7" t="str">
        <f>VLOOKUP($B8,TURNUS!$A$3:$K$20,10,0)</f>
        <v xml:space="preserve"> </v>
      </c>
      <c r="L8" s="7" t="str">
        <f>VLOOKUP($B8,TURNUS!$A$3:$K$20,11,0)</f>
        <v xml:space="preserve"> </v>
      </c>
    </row>
    <row r="9" spans="1:12" s="1" customFormat="1" ht="30" customHeight="1" x14ac:dyDescent="0.2">
      <c r="A9" s="6" t="s">
        <v>18</v>
      </c>
      <c r="B9" s="7">
        <v>1</v>
      </c>
      <c r="C9" s="8" t="str">
        <f>VLOOKUP(B9,TURNUS!$A$3:$C$20,2,0)</f>
        <v>1 x wöchentlich</v>
      </c>
      <c r="D9" s="7">
        <f>VLOOKUP(B9,TURNUS!$A$3:$C$20,3,0)</f>
        <v>52</v>
      </c>
      <c r="E9" s="7">
        <f>VLOOKUP($B9,TURNUS!$A$3:$D$20,4,0)</f>
        <v>1</v>
      </c>
      <c r="F9" s="7" t="str">
        <f>VLOOKUP($B9,TURNUS!$A$3:$K$20,5,0)</f>
        <v xml:space="preserve"> </v>
      </c>
      <c r="G9" s="7" t="str">
        <f>VLOOKUP($B9,TURNUS!$A$3:$K$20,6,0)</f>
        <v xml:space="preserve"> </v>
      </c>
      <c r="H9" s="7"/>
      <c r="I9" s="7" t="str">
        <f>VLOOKUP($B9,TURNUS!$A$3:$K$20,8,0)</f>
        <v xml:space="preserve"> </v>
      </c>
      <c r="J9" s="7" t="str">
        <f>VLOOKUP($B9,TURNUS!$A$3:$K$20,9,0)</f>
        <v>X</v>
      </c>
      <c r="K9" s="7" t="str">
        <f>VLOOKUP($B9,TURNUS!$A$3:$K$20,10,0)</f>
        <v xml:space="preserve"> </v>
      </c>
      <c r="L9" s="7" t="str">
        <f>VLOOKUP($B9,TURNUS!$A$3:$K$20,11,0)</f>
        <v xml:space="preserve"> </v>
      </c>
    </row>
    <row r="10" spans="1:12" s="1" customFormat="1" ht="30" customHeight="1" x14ac:dyDescent="0.2">
      <c r="A10" s="6" t="s">
        <v>19</v>
      </c>
      <c r="B10" s="7" t="s">
        <v>14</v>
      </c>
      <c r="C10" s="8" t="str">
        <f>VLOOKUP(B10,TURNUS!$A$3:$C$20,2,0)</f>
        <v>1 x monatlich</v>
      </c>
      <c r="D10" s="7">
        <f>VLOOKUP(B10,TURNUS!$A$3:$C$20,3,0)</f>
        <v>12</v>
      </c>
      <c r="E10" s="7">
        <f>VLOOKUP($B10,TURNUS!$A$3:$D$20,4,0)</f>
        <v>1</v>
      </c>
      <c r="F10" s="7" t="str">
        <f>VLOOKUP($B10,TURNUS!$A$3:$K$20,5,0)</f>
        <v xml:space="preserve"> </v>
      </c>
      <c r="G10" s="7" t="str">
        <f>VLOOKUP($B10,TURNUS!$A$3:$K$20,6,0)</f>
        <v xml:space="preserve"> </v>
      </c>
      <c r="H10" s="7" t="str">
        <f>VLOOKUP($B10,TURNUS!$A$3:$K$20,7,0)</f>
        <v>X</v>
      </c>
      <c r="I10" s="7" t="str">
        <f>VLOOKUP($B10,TURNUS!$A$3:$K$20,8,0)</f>
        <v xml:space="preserve"> </v>
      </c>
      <c r="J10" s="7" t="str">
        <f>VLOOKUP($B10,TURNUS!$A$3:$K$20,9,0)</f>
        <v xml:space="preserve"> </v>
      </c>
      <c r="K10" s="7" t="str">
        <f>VLOOKUP($B10,TURNUS!$A$3:$K$20,10,0)</f>
        <v xml:space="preserve"> </v>
      </c>
      <c r="L10" s="7" t="str">
        <f>VLOOKUP($B10,TURNUS!$A$3:$K$20,11,0)</f>
        <v xml:space="preserve"> </v>
      </c>
    </row>
    <row r="11" spans="1:12" s="1" customFormat="1" ht="30" customHeight="1" x14ac:dyDescent="0.2">
      <c r="A11" s="6" t="s">
        <v>20</v>
      </c>
      <c r="B11" s="7" t="s">
        <v>14</v>
      </c>
      <c r="C11" s="8" t="str">
        <f>VLOOKUP(B11,TURNUS!$A$3:$C$20,2,0)</f>
        <v>1 x monatlich</v>
      </c>
      <c r="D11" s="7">
        <f>VLOOKUP(B11,TURNUS!$A$3:$C$20,3,0)</f>
        <v>12</v>
      </c>
      <c r="E11" s="7">
        <f>VLOOKUP($B11,TURNUS!$A$3:$D$20,4,0)</f>
        <v>1</v>
      </c>
      <c r="F11" s="7" t="str">
        <f>VLOOKUP($B11,TURNUS!$A$3:$K$20,5,0)</f>
        <v xml:space="preserve"> </v>
      </c>
      <c r="G11" s="7" t="str">
        <f>VLOOKUP($B11,TURNUS!$A$3:$K$20,6,0)</f>
        <v xml:space="preserve"> </v>
      </c>
      <c r="H11" s="7" t="str">
        <f>VLOOKUP($B11,TURNUS!$A$3:$K$20,7,0)</f>
        <v>X</v>
      </c>
      <c r="I11" s="7" t="str">
        <f>VLOOKUP($B11,TURNUS!$A$3:$K$20,8,0)</f>
        <v xml:space="preserve"> </v>
      </c>
      <c r="J11" s="7" t="str">
        <f>VLOOKUP($B11,TURNUS!$A$3:$K$20,9,0)</f>
        <v xml:space="preserve"> </v>
      </c>
      <c r="K11" s="7" t="str">
        <f>VLOOKUP($B11,TURNUS!$A$3:$K$20,10,0)</f>
        <v xml:space="preserve"> </v>
      </c>
      <c r="L11" s="7" t="str">
        <f>VLOOKUP($B11,TURNUS!$A$3:$K$20,11,0)</f>
        <v xml:space="preserve"> </v>
      </c>
    </row>
    <row r="12" spans="1:12" s="1" customFormat="1" ht="30" customHeight="1" x14ac:dyDescent="0.2">
      <c r="A12" s="6" t="s">
        <v>161</v>
      </c>
      <c r="B12" s="7">
        <v>5</v>
      </c>
      <c r="C12" s="8" t="str">
        <f>VLOOKUP(B12,TURNUS!$A$3:$C$20,2,0)</f>
        <v>5 x wöchentlich</v>
      </c>
      <c r="D12" s="7">
        <f>VLOOKUP(B12,TURNUS!$A$3:$C$20,3,0)</f>
        <v>250</v>
      </c>
      <c r="E12" s="7">
        <f>VLOOKUP($B12,TURNUS!$A$3:$D$20,4,0)</f>
        <v>1</v>
      </c>
      <c r="F12" s="7" t="str">
        <f>VLOOKUP($B12,TURNUS!$A$3:$K$20,5,0)</f>
        <v>X</v>
      </c>
      <c r="G12" s="7" t="str">
        <f>VLOOKUP($B12,TURNUS!$A$3:$K$20,6,0)</f>
        <v>X</v>
      </c>
      <c r="H12" s="7" t="str">
        <f>VLOOKUP($B12,TURNUS!$A$3:$K$20,7,0)</f>
        <v>X</v>
      </c>
      <c r="I12" s="7" t="str">
        <f>VLOOKUP($B12,TURNUS!$A$3:$K$20,8,0)</f>
        <v>X</v>
      </c>
      <c r="J12" s="7" t="str">
        <f>VLOOKUP($B12,TURNUS!$A$3:$K$20,9,0)</f>
        <v>X</v>
      </c>
      <c r="K12" s="7" t="str">
        <f>VLOOKUP($B12,TURNUS!$A$3:$K$20,10,0)</f>
        <v xml:space="preserve"> </v>
      </c>
      <c r="L12" s="7" t="str">
        <f>VLOOKUP($B12,TURNUS!$A$3:$K$20,11,0)</f>
        <v xml:space="preserve"> </v>
      </c>
    </row>
    <row r="13" spans="1:12" s="1" customFormat="1" ht="30" customHeight="1" x14ac:dyDescent="0.2">
      <c r="A13" s="6" t="s">
        <v>22</v>
      </c>
      <c r="B13" s="7" t="s">
        <v>14</v>
      </c>
      <c r="C13" s="8" t="str">
        <f>VLOOKUP(B13,TURNUS!$A$3:$C$20,2,0)</f>
        <v>1 x monatlich</v>
      </c>
      <c r="D13" s="7">
        <f>VLOOKUP(B13,TURNUS!$A$3:$C$20,3,0)</f>
        <v>12</v>
      </c>
      <c r="E13" s="7">
        <f>VLOOKUP($B13,TURNUS!$A$3:$D$20,4,0)</f>
        <v>1</v>
      </c>
      <c r="F13" s="7" t="str">
        <f>VLOOKUP($B13,TURNUS!$A$3:$K$20,5,0)</f>
        <v xml:space="preserve"> </v>
      </c>
      <c r="G13" s="7" t="str">
        <f>VLOOKUP($B13,TURNUS!$A$3:$K$20,6,0)</f>
        <v xml:space="preserve"> </v>
      </c>
      <c r="H13" s="7" t="str">
        <f>VLOOKUP($B13,TURNUS!$A$3:$K$20,7,0)</f>
        <v>X</v>
      </c>
      <c r="I13" s="7" t="str">
        <f>VLOOKUP($B13,TURNUS!$A$3:$K$20,8,0)</f>
        <v xml:space="preserve"> </v>
      </c>
      <c r="J13" s="7" t="str">
        <f>VLOOKUP($B13,TURNUS!$A$3:$K$20,9,0)</f>
        <v xml:space="preserve"> </v>
      </c>
      <c r="K13" s="7" t="str">
        <f>VLOOKUP($B13,TURNUS!$A$3:$K$20,10,0)</f>
        <v xml:space="preserve"> </v>
      </c>
      <c r="L13" s="7" t="str">
        <f>VLOOKUP($B13,TURNUS!$A$3:$K$20,11,0)</f>
        <v xml:space="preserve"> </v>
      </c>
    </row>
    <row r="14" spans="1:12" s="1" customFormat="1" ht="30" customHeight="1" x14ac:dyDescent="0.2">
      <c r="A14" s="58" t="s">
        <v>23</v>
      </c>
      <c r="B14" s="65" t="s">
        <v>28</v>
      </c>
      <c r="C14" s="60" t="str">
        <f>VLOOKUP(B14,TURNUS!$A$3:$C$20,2,0)</f>
        <v>4 x jährlich</v>
      </c>
      <c r="D14" s="7">
        <f>VLOOKUP(B14,TURNUS!$A$3:$C$20,3,0)</f>
        <v>4</v>
      </c>
      <c r="E14" s="7">
        <f>VLOOKUP($B14,TURNUS!$A$3:$D$20,4,0)</f>
        <v>1</v>
      </c>
      <c r="F14" s="7" t="str">
        <f>VLOOKUP($B14,TURNUS!$A$3:$K$20,5,0)</f>
        <v xml:space="preserve"> </v>
      </c>
      <c r="G14" s="7" t="str">
        <f>VLOOKUP($B14,TURNUS!$A$3:$K$20,6,0)</f>
        <v xml:space="preserve"> </v>
      </c>
      <c r="H14" s="7" t="str">
        <f>VLOOKUP($B14,TURNUS!$A$3:$K$20,7,0)</f>
        <v>X</v>
      </c>
      <c r="I14" s="7" t="str">
        <f>VLOOKUP($B14,TURNUS!$A$3:$K$20,8,0)</f>
        <v xml:space="preserve"> </v>
      </c>
      <c r="J14" s="7" t="str">
        <f>VLOOKUP($B14,TURNUS!$A$3:$K$20,9,0)</f>
        <v xml:space="preserve"> </v>
      </c>
      <c r="K14" s="7" t="str">
        <f>VLOOKUP($B14,TURNUS!$A$3:$K$20,10,0)</f>
        <v xml:space="preserve"> </v>
      </c>
      <c r="L14" s="7" t="str">
        <f>VLOOKUP($B14,TURNUS!$A$3:$K$20,11,0)</f>
        <v xml:space="preserve"> </v>
      </c>
    </row>
    <row r="15" spans="1:12" s="5" customFormat="1" ht="30" customHeight="1" x14ac:dyDescent="0.2">
      <c r="A15" s="12" t="s">
        <v>25</v>
      </c>
      <c r="B15" s="13">
        <v>1</v>
      </c>
      <c r="C15" s="8" t="str">
        <f>VLOOKUP(B15,TURNUS!$A$3:$C$20,2,0)</f>
        <v>1 x wöchentlich</v>
      </c>
      <c r="D15" s="7">
        <f>VLOOKUP(B15,TURNUS!$A$3:$C$20,3,0)</f>
        <v>52</v>
      </c>
      <c r="E15" s="7">
        <f>VLOOKUP($B15,TURNUS!$A$3:$D$20,4,0)</f>
        <v>1</v>
      </c>
      <c r="F15" s="7" t="str">
        <f>VLOOKUP($B15,TURNUS!$A$3:$K$20,5,0)</f>
        <v xml:space="preserve"> </v>
      </c>
      <c r="G15" s="7" t="str">
        <f>VLOOKUP($B15,TURNUS!$A$3:$K$20,6,0)</f>
        <v xml:space="preserve"> </v>
      </c>
      <c r="H15" s="7"/>
      <c r="I15" s="7" t="str">
        <f>VLOOKUP($B15,TURNUS!$A$3:$K$20,8,0)</f>
        <v xml:space="preserve"> </v>
      </c>
      <c r="J15" s="7" t="str">
        <f>VLOOKUP($B15,TURNUS!$A$3:$K$20,9,0)</f>
        <v>X</v>
      </c>
      <c r="K15" s="7" t="str">
        <f>VLOOKUP($B15,TURNUS!$A$3:$K$20,10,0)</f>
        <v xml:space="preserve"> </v>
      </c>
      <c r="L15" s="7" t="str">
        <f>VLOOKUP($B15,TURNUS!$A$3:$K$20,11,0)</f>
        <v xml:space="preserve"> </v>
      </c>
    </row>
    <row r="16" spans="1:12" s="5" customFormat="1" ht="30" customHeight="1" x14ac:dyDescent="0.2">
      <c r="A16" s="12" t="s">
        <v>26</v>
      </c>
      <c r="B16" s="13">
        <v>5</v>
      </c>
      <c r="C16" s="8" t="str">
        <f>VLOOKUP(B16,TURNUS!$A$3:$C$20,2,0)</f>
        <v>5 x wöchentlich</v>
      </c>
      <c r="D16" s="7">
        <f>VLOOKUP(B16,TURNUS!$A$3:$C$20,3,0)</f>
        <v>250</v>
      </c>
      <c r="E16" s="7">
        <f>VLOOKUP($B16,TURNUS!$A$3:$D$20,4,0)</f>
        <v>1</v>
      </c>
      <c r="F16" s="7" t="str">
        <f>VLOOKUP($B16,TURNUS!$A$3:$K$20,5,0)</f>
        <v>X</v>
      </c>
      <c r="G16" s="7" t="str">
        <f>VLOOKUP($B16,TURNUS!$A$3:$K$20,6,0)</f>
        <v>X</v>
      </c>
      <c r="H16" s="7" t="str">
        <f>VLOOKUP($B16,TURNUS!$A$3:$K$20,7,0)</f>
        <v>X</v>
      </c>
      <c r="I16" s="7" t="str">
        <f>VLOOKUP($B16,TURNUS!$A$3:$K$20,8,0)</f>
        <v>X</v>
      </c>
      <c r="J16" s="7" t="str">
        <f>VLOOKUP($B16,TURNUS!$A$3:$K$20,9,0)</f>
        <v>X</v>
      </c>
      <c r="K16" s="7" t="str">
        <f>VLOOKUP($B16,TURNUS!$A$3:$K$20,10,0)</f>
        <v xml:space="preserve"> </v>
      </c>
      <c r="L16" s="7" t="str">
        <f>VLOOKUP($B16,TURNUS!$A$3:$K$20,11,0)</f>
        <v xml:space="preserve"> </v>
      </c>
    </row>
    <row r="17" spans="1:12" s="5" customFormat="1" ht="30" customHeight="1" x14ac:dyDescent="0.2">
      <c r="A17" s="12" t="s">
        <v>166</v>
      </c>
      <c r="B17" s="13">
        <v>5</v>
      </c>
      <c r="C17" s="8" t="str">
        <f>VLOOKUP(B17,TURNUS!$A$3:$C$20,2,0)</f>
        <v>5 x wöchentlich</v>
      </c>
      <c r="D17" s="7">
        <f>VLOOKUP(B17,TURNUS!$A$3:$C$20,3,0)</f>
        <v>250</v>
      </c>
      <c r="E17" s="7">
        <f>VLOOKUP($B17,TURNUS!$A$3:$D$20,4,0)</f>
        <v>1</v>
      </c>
      <c r="F17" s="7" t="str">
        <f>VLOOKUP($B17,TURNUS!$A$3:$K$20,5,0)</f>
        <v>X</v>
      </c>
      <c r="G17" s="7" t="str">
        <f>VLOOKUP($B17,TURNUS!$A$3:$K$20,6,0)</f>
        <v>X</v>
      </c>
      <c r="H17" s="7" t="str">
        <f>VLOOKUP($B17,TURNUS!$A$3:$K$20,7,0)</f>
        <v>X</v>
      </c>
      <c r="I17" s="7" t="str">
        <f>VLOOKUP($B17,TURNUS!$A$3:$K$20,8,0)</f>
        <v>X</v>
      </c>
      <c r="J17" s="7" t="str">
        <f>VLOOKUP($B17,TURNUS!$A$3:$K$20,9,0)</f>
        <v>X</v>
      </c>
      <c r="K17" s="7" t="str">
        <f>VLOOKUP($B17,TURNUS!$A$3:$K$20,10,0)</f>
        <v xml:space="preserve"> </v>
      </c>
      <c r="L17" s="7" t="str">
        <f>VLOOKUP($B17,TURNUS!$A$3:$K$20,11,0)</f>
        <v xml:space="preserve"> </v>
      </c>
    </row>
    <row r="18" spans="1:12" s="1" customFormat="1" ht="30" customHeight="1" x14ac:dyDescent="0.2">
      <c r="A18" s="6" t="s">
        <v>30</v>
      </c>
      <c r="B18" s="7" t="s">
        <v>17</v>
      </c>
      <c r="C18" s="8" t="str">
        <f>VLOOKUP(B18,TURNUS!$A$3:$C$20,2,0)</f>
        <v>2 x monatlich, 14-tägig</v>
      </c>
      <c r="D18" s="7">
        <f>VLOOKUP(B18,TURNUS!$A$3:$C$20,3,0)</f>
        <v>24</v>
      </c>
      <c r="E18" s="7">
        <f>VLOOKUP($B18,TURNUS!$A$3:$D$20,4,0)</f>
        <v>1</v>
      </c>
      <c r="F18" s="7" t="str">
        <f>VLOOKUP($B18,TURNUS!$A$3:$K$20,5,0)</f>
        <v xml:space="preserve"> </v>
      </c>
      <c r="G18" s="7" t="str">
        <f>VLOOKUP($B18,TURNUS!$A$3:$K$20,6,0)</f>
        <v xml:space="preserve"> </v>
      </c>
      <c r="H18" s="7" t="str">
        <f>VLOOKUP($B18,TURNUS!$A$3:$K$20,7,0)</f>
        <v>X</v>
      </c>
      <c r="I18" s="7" t="str">
        <f>VLOOKUP($B18,TURNUS!$A$3:$K$20,8,0)</f>
        <v xml:space="preserve"> </v>
      </c>
      <c r="J18" s="7" t="str">
        <f>VLOOKUP($B18,TURNUS!$A$3:$K$20,9,0)</f>
        <v xml:space="preserve"> </v>
      </c>
      <c r="K18" s="7" t="str">
        <f>VLOOKUP($B18,TURNUS!$A$3:$K$20,10,0)</f>
        <v xml:space="preserve"> </v>
      </c>
      <c r="L18" s="7" t="str">
        <f>VLOOKUP($B18,TURNUS!$A$3:$K$20,11,0)</f>
        <v xml:space="preserve"> </v>
      </c>
    </row>
    <row r="19" spans="1:12" s="1" customFormat="1" ht="30" customHeight="1" x14ac:dyDescent="0.2">
      <c r="A19" s="6" t="s">
        <v>165</v>
      </c>
      <c r="B19" s="13">
        <v>5</v>
      </c>
      <c r="C19" s="8" t="str">
        <f>VLOOKUP(B19,TURNUS!$A$3:$C$20,2,0)</f>
        <v>5 x wöchentlich</v>
      </c>
      <c r="D19" s="7">
        <f>VLOOKUP(B19,TURNUS!$A$3:$C$20,3,0)</f>
        <v>250</v>
      </c>
      <c r="E19" s="7">
        <f>VLOOKUP($B19,TURNUS!$A$3:$D$20,4,0)</f>
        <v>1</v>
      </c>
      <c r="F19" s="7" t="str">
        <f>VLOOKUP($B19,TURNUS!$A$3:$K$20,5,0)</f>
        <v>X</v>
      </c>
      <c r="G19" s="7" t="str">
        <f>VLOOKUP($B19,TURNUS!$A$3:$K$20,6,0)</f>
        <v>X</v>
      </c>
      <c r="H19" s="7" t="str">
        <f>VLOOKUP($B19,TURNUS!$A$3:$K$20,7,0)</f>
        <v>X</v>
      </c>
      <c r="I19" s="7" t="str">
        <f>VLOOKUP($B19,TURNUS!$A$3:$K$20,8,0)</f>
        <v>X</v>
      </c>
      <c r="J19" s="7" t="str">
        <f>VLOOKUP($B19,TURNUS!$A$3:$K$20,9,0)</f>
        <v>X</v>
      </c>
      <c r="K19" s="7" t="str">
        <f>VLOOKUP($B19,TURNUS!$A$3:$K$20,10,0)</f>
        <v xml:space="preserve"> </v>
      </c>
      <c r="L19" s="7" t="str">
        <f>VLOOKUP($B19,TURNUS!$A$3:$K$20,11,0)</f>
        <v xml:space="preserve"> </v>
      </c>
    </row>
    <row r="20" spans="1:12" s="1" customFormat="1" ht="30" customHeight="1" x14ac:dyDescent="0.2">
      <c r="A20" s="6" t="s">
        <v>78</v>
      </c>
      <c r="B20" s="7">
        <v>5</v>
      </c>
      <c r="C20" s="8" t="str">
        <f>VLOOKUP(B20,TURNUS!$A$3:$C$20,2,0)</f>
        <v>5 x wöchentlich</v>
      </c>
      <c r="D20" s="7">
        <f>VLOOKUP(B20,TURNUS!$A$3:$C$20,3,0)</f>
        <v>250</v>
      </c>
      <c r="E20" s="7">
        <f>VLOOKUP($B20,TURNUS!$A$3:$D$20,4,0)</f>
        <v>1</v>
      </c>
      <c r="F20" s="7" t="str">
        <f>VLOOKUP($B20,TURNUS!$A$3:$K$20,5,0)</f>
        <v>X</v>
      </c>
      <c r="G20" s="7" t="str">
        <f>VLOOKUP($B20,TURNUS!$A$3:$K$20,6,0)</f>
        <v>X</v>
      </c>
      <c r="H20" s="7" t="str">
        <f>VLOOKUP($B20,TURNUS!$A$3:$K$20,7,0)</f>
        <v>X</v>
      </c>
      <c r="I20" s="7" t="str">
        <f>VLOOKUP($B20,TURNUS!$A$3:$K$20,8,0)</f>
        <v>X</v>
      </c>
      <c r="J20" s="7" t="str">
        <f>VLOOKUP($B20,TURNUS!$A$3:$K$20,9,0)</f>
        <v>X</v>
      </c>
      <c r="K20" s="7" t="str">
        <f>VLOOKUP($B20,TURNUS!$A$3:$K$20,10,0)</f>
        <v xml:space="preserve"> </v>
      </c>
      <c r="L20" s="7" t="str">
        <f>VLOOKUP($B20,TURNUS!$A$3:$K$20,11,0)</f>
        <v xml:space="preserve"> </v>
      </c>
    </row>
    <row r="21" spans="1:12" s="1" customFormat="1" ht="30" customHeight="1" x14ac:dyDescent="0.2">
      <c r="A21" s="6" t="s">
        <v>34</v>
      </c>
      <c r="B21" s="13">
        <v>5</v>
      </c>
      <c r="C21" s="8" t="str">
        <f>VLOOKUP(B21,TURNUS!$A$3:$C$20,2,0)</f>
        <v>5 x wöchentlich</v>
      </c>
      <c r="D21" s="7">
        <f>VLOOKUP(B21,TURNUS!$A$3:$C$20,3,0)</f>
        <v>250</v>
      </c>
      <c r="E21" s="7">
        <f>VLOOKUP($B21,TURNUS!$A$3:$D$20,4,0)</f>
        <v>1</v>
      </c>
      <c r="F21" s="7" t="str">
        <f>VLOOKUP($B21,TURNUS!$A$3:$K$20,5,0)</f>
        <v>X</v>
      </c>
      <c r="G21" s="7" t="str">
        <f>VLOOKUP($B21,TURNUS!$A$3:$K$20,6,0)</f>
        <v>X</v>
      </c>
      <c r="H21" s="7" t="str">
        <f>VLOOKUP($B21,TURNUS!$A$3:$K$20,7,0)</f>
        <v>X</v>
      </c>
      <c r="I21" s="7" t="str">
        <f>VLOOKUP($B21,TURNUS!$A$3:$K$20,8,0)</f>
        <v>X</v>
      </c>
      <c r="J21" s="7" t="str">
        <f>VLOOKUP($B21,TURNUS!$A$3:$K$20,9,0)</f>
        <v>X</v>
      </c>
      <c r="K21" s="7" t="str">
        <f>VLOOKUP($B21,TURNUS!$A$3:$K$20,10,0)</f>
        <v xml:space="preserve"> </v>
      </c>
      <c r="L21" s="7" t="str">
        <f>VLOOKUP($B21,TURNUS!$A$3:$K$20,11,0)</f>
        <v xml:space="preserve"> </v>
      </c>
    </row>
    <row r="22" spans="1:12" s="1" customFormat="1" ht="30" customHeight="1" x14ac:dyDescent="0.2">
      <c r="A22" s="6" t="s">
        <v>35</v>
      </c>
      <c r="B22" s="13" t="s">
        <v>14</v>
      </c>
      <c r="C22" s="8" t="str">
        <f>VLOOKUP(B22,TURNUS!$A$3:$C$20,2,0)</f>
        <v>1 x monatlich</v>
      </c>
      <c r="D22" s="7">
        <f>VLOOKUP(B22,TURNUS!$A$3:$C$20,3,0)</f>
        <v>12</v>
      </c>
      <c r="E22" s="7">
        <f>VLOOKUP($B22,TURNUS!$A$3:$D$20,4,0)</f>
        <v>1</v>
      </c>
      <c r="F22" s="7" t="str">
        <f>VLOOKUP($B22,TURNUS!$A$3:$K$20,5,0)</f>
        <v xml:space="preserve"> </v>
      </c>
      <c r="G22" s="7" t="str">
        <f>VLOOKUP($B22,TURNUS!$A$3:$K$20,6,0)</f>
        <v xml:space="preserve"> </v>
      </c>
      <c r="H22" s="7" t="str">
        <f>VLOOKUP($B22,TURNUS!$A$3:$K$20,7,0)</f>
        <v>X</v>
      </c>
      <c r="I22" s="7" t="str">
        <f>VLOOKUP($B22,TURNUS!$A$3:$K$20,8,0)</f>
        <v xml:space="preserve"> </v>
      </c>
      <c r="J22" s="7" t="str">
        <f>VLOOKUP($B22,TURNUS!$A$3:$K$20,9,0)</f>
        <v xml:space="preserve"> </v>
      </c>
      <c r="K22" s="7" t="str">
        <f>VLOOKUP($B22,TURNUS!$A$3:$K$20,10,0)</f>
        <v xml:space="preserve"> </v>
      </c>
      <c r="L22" s="7" t="str">
        <f>VLOOKUP($B22,TURNUS!$A$3:$K$20,11,0)</f>
        <v xml:space="preserve"> </v>
      </c>
    </row>
    <row r="23" spans="1:12" s="1" customFormat="1" ht="30" customHeight="1" x14ac:dyDescent="0.2">
      <c r="A23" s="6" t="s">
        <v>37</v>
      </c>
      <c r="B23" s="7">
        <v>5</v>
      </c>
      <c r="C23" s="8" t="str">
        <f>VLOOKUP(B23,TURNUS!$A$3:$C$20,2,0)</f>
        <v>5 x wöchentlich</v>
      </c>
      <c r="D23" s="7">
        <f>VLOOKUP(B23,TURNUS!$A$3:$C$20,3,0)</f>
        <v>250</v>
      </c>
      <c r="E23" s="7">
        <f>VLOOKUP($B23,TURNUS!$A$3:$D$20,4,0)</f>
        <v>1</v>
      </c>
      <c r="F23" s="7" t="str">
        <f>VLOOKUP($B23,TURNUS!$A$3:$K$20,5,0)</f>
        <v>X</v>
      </c>
      <c r="G23" s="7" t="str">
        <f>VLOOKUP($B23,TURNUS!$A$3:$K$20,6,0)</f>
        <v>X</v>
      </c>
      <c r="H23" s="7" t="str">
        <f>VLOOKUP($B23,TURNUS!$A$3:$K$20,7,0)</f>
        <v>X</v>
      </c>
      <c r="I23" s="7" t="str">
        <f>VLOOKUP($B23,TURNUS!$A$3:$K$20,8,0)</f>
        <v>X</v>
      </c>
      <c r="J23" s="7" t="str">
        <f>VLOOKUP($B23,TURNUS!$A$3:$K$20,9,0)</f>
        <v>X</v>
      </c>
      <c r="K23" s="7" t="str">
        <f>VLOOKUP($B23,TURNUS!$A$3:$K$20,10,0)</f>
        <v xml:space="preserve"> </v>
      </c>
      <c r="L23" s="7" t="str">
        <f>VLOOKUP($B23,TURNUS!$A$3:$K$20,11,0)</f>
        <v xml:space="preserve"> </v>
      </c>
    </row>
    <row r="24" spans="1:12" s="1" customFormat="1" ht="30" customHeight="1" x14ac:dyDescent="0.2">
      <c r="A24" s="6" t="s">
        <v>38</v>
      </c>
      <c r="B24" s="7">
        <v>5</v>
      </c>
      <c r="C24" s="8" t="str">
        <f>VLOOKUP(B24,TURNUS!$A$3:$C$20,2,0)</f>
        <v>5 x wöchentlich</v>
      </c>
      <c r="D24" s="7">
        <f>VLOOKUP(B24,TURNUS!$A$3:$C$20,3,0)</f>
        <v>250</v>
      </c>
      <c r="E24" s="7">
        <f>VLOOKUP($B24,TURNUS!$A$3:$D$20,4,0)</f>
        <v>1</v>
      </c>
      <c r="F24" s="7" t="str">
        <f>VLOOKUP($B24,TURNUS!$A$3:$K$20,5,0)</f>
        <v>X</v>
      </c>
      <c r="G24" s="7" t="str">
        <f>VLOOKUP($B24,TURNUS!$A$3:$K$20,6,0)</f>
        <v>X</v>
      </c>
      <c r="H24" s="7" t="str">
        <f>VLOOKUP($B24,TURNUS!$A$3:$K$20,7,0)</f>
        <v>X</v>
      </c>
      <c r="I24" s="7" t="str">
        <f>VLOOKUP($B24,TURNUS!$A$3:$K$20,8,0)</f>
        <v>X</v>
      </c>
      <c r="J24" s="7" t="str">
        <f>VLOOKUP($B24,TURNUS!$A$3:$K$20,9,0)</f>
        <v>X</v>
      </c>
      <c r="K24" s="7" t="str">
        <f>VLOOKUP($B24,TURNUS!$A$3:$K$20,10,0)</f>
        <v xml:space="preserve"> </v>
      </c>
      <c r="L24" s="7" t="str">
        <f>VLOOKUP($B24,TURNUS!$A$3:$K$20,11,0)</f>
        <v xml:space="preserve"> </v>
      </c>
    </row>
    <row r="25" spans="1:12" s="1" customFormat="1" ht="30" customHeight="1" x14ac:dyDescent="0.2">
      <c r="A25" s="6" t="s">
        <v>167</v>
      </c>
      <c r="B25" s="7" t="s">
        <v>14</v>
      </c>
      <c r="C25" s="8" t="str">
        <f>VLOOKUP(B25,TURNUS!$A$3:$C$20,2,0)</f>
        <v>1 x monatlich</v>
      </c>
      <c r="D25" s="7">
        <f>VLOOKUP(B25,TURNUS!$A$3:$C$20,3,0)</f>
        <v>12</v>
      </c>
      <c r="E25" s="7">
        <f>VLOOKUP($B25,TURNUS!$A$3:$D$20,4,0)</f>
        <v>1</v>
      </c>
      <c r="F25" s="7" t="str">
        <f>VLOOKUP($B25,TURNUS!$A$3:$K$20,5,0)</f>
        <v xml:space="preserve"> </v>
      </c>
      <c r="G25" s="7" t="str">
        <f>VLOOKUP($B25,TURNUS!$A$3:$K$20,6,0)</f>
        <v xml:space="preserve"> </v>
      </c>
      <c r="H25" s="7" t="str">
        <f>VLOOKUP($B25,TURNUS!$A$3:$K$20,7,0)</f>
        <v>X</v>
      </c>
      <c r="I25" s="7" t="str">
        <f>VLOOKUP($B25,TURNUS!$A$3:$K$20,8,0)</f>
        <v xml:space="preserve"> </v>
      </c>
      <c r="J25" s="7" t="str">
        <f>VLOOKUP($B25,TURNUS!$A$3:$K$20,9,0)</f>
        <v xml:space="preserve"> </v>
      </c>
      <c r="K25" s="7" t="str">
        <f>VLOOKUP($B25,TURNUS!$A$3:$K$20,10,0)</f>
        <v xml:space="preserve"> </v>
      </c>
      <c r="L25" s="7" t="str">
        <f>VLOOKUP($B25,TURNUS!$A$3:$K$20,11,0)</f>
        <v xml:space="preserve"> </v>
      </c>
    </row>
    <row r="26" spans="1:12" s="1" customFormat="1" ht="30" customHeight="1" x14ac:dyDescent="0.2">
      <c r="A26" s="6" t="s">
        <v>40</v>
      </c>
      <c r="B26" s="7" t="s">
        <v>14</v>
      </c>
      <c r="C26" s="8" t="str">
        <f>VLOOKUP(B26,TURNUS!$A$3:$C$20,2,0)</f>
        <v>1 x monatlich</v>
      </c>
      <c r="D26" s="7">
        <f>VLOOKUP(B26,TURNUS!$A$3:$C$20,3,0)</f>
        <v>12</v>
      </c>
      <c r="E26" s="7">
        <f>VLOOKUP($B26,TURNUS!$A$3:$D$20,4,0)</f>
        <v>1</v>
      </c>
      <c r="F26" s="7" t="str">
        <f>VLOOKUP($B26,TURNUS!$A$3:$K$20,5,0)</f>
        <v xml:space="preserve"> </v>
      </c>
      <c r="G26" s="7" t="str">
        <f>VLOOKUP($B26,TURNUS!$A$3:$K$20,6,0)</f>
        <v xml:space="preserve"> </v>
      </c>
      <c r="H26" s="7" t="str">
        <f>VLOOKUP($B26,TURNUS!$A$3:$K$20,7,0)</f>
        <v>X</v>
      </c>
      <c r="I26" s="7" t="str">
        <f>VLOOKUP($B26,TURNUS!$A$3:$K$20,8,0)</f>
        <v xml:space="preserve"> </v>
      </c>
      <c r="J26" s="7" t="str">
        <f>VLOOKUP($B26,TURNUS!$A$3:$K$20,9,0)</f>
        <v xml:space="preserve"> </v>
      </c>
      <c r="K26" s="7" t="str">
        <f>VLOOKUP($B26,TURNUS!$A$3:$K$20,10,0)</f>
        <v xml:space="preserve"> </v>
      </c>
      <c r="L26" s="7" t="str">
        <f>VLOOKUP($B26,TURNUS!$A$3:$K$20,11,0)</f>
        <v xml:space="preserve"> </v>
      </c>
    </row>
    <row r="27" spans="1:12" s="1" customFormat="1" ht="30" customHeight="1" x14ac:dyDescent="0.2">
      <c r="A27" s="3"/>
      <c r="B27" s="4"/>
      <c r="C27" s="4"/>
      <c r="D27" s="9"/>
      <c r="E27" s="9"/>
      <c r="F27" s="9"/>
      <c r="G27" s="9"/>
      <c r="H27" s="9"/>
      <c r="I27" s="9"/>
      <c r="J27" s="9"/>
      <c r="K27" s="9"/>
      <c r="L27" s="9"/>
    </row>
    <row r="28" spans="1:12" s="1" customFormat="1" ht="30" customHeight="1" x14ac:dyDescent="0.2">
      <c r="A28" s="6" t="s">
        <v>41</v>
      </c>
      <c r="B28" s="7" t="s">
        <v>42</v>
      </c>
      <c r="C28" s="8" t="s">
        <v>63</v>
      </c>
      <c r="D28" s="7">
        <v>0</v>
      </c>
      <c r="E28" s="7">
        <v>1</v>
      </c>
      <c r="F28" s="7" t="s">
        <v>54</v>
      </c>
      <c r="G28" s="7" t="s">
        <v>54</v>
      </c>
      <c r="H28" s="7" t="s">
        <v>54</v>
      </c>
      <c r="I28" s="7" t="s">
        <v>54</v>
      </c>
      <c r="J28" s="7" t="s">
        <v>54</v>
      </c>
      <c r="K28" s="7" t="s">
        <v>54</v>
      </c>
      <c r="L28" s="7" t="s">
        <v>54</v>
      </c>
    </row>
    <row r="29" spans="1:12" s="1" customFormat="1" ht="30" customHeight="1" x14ac:dyDescent="0.2">
      <c r="A29" s="6" t="s">
        <v>43</v>
      </c>
      <c r="B29" s="7" t="s">
        <v>42</v>
      </c>
      <c r="C29" s="8" t="s">
        <v>63</v>
      </c>
      <c r="D29" s="7">
        <v>0</v>
      </c>
      <c r="E29" s="7">
        <v>1</v>
      </c>
      <c r="F29" s="7" t="s">
        <v>54</v>
      </c>
      <c r="G29" s="7" t="s">
        <v>54</v>
      </c>
      <c r="H29" s="7" t="s">
        <v>54</v>
      </c>
      <c r="I29" s="7" t="s">
        <v>54</v>
      </c>
      <c r="J29" s="7" t="s">
        <v>54</v>
      </c>
      <c r="K29" s="7" t="s">
        <v>54</v>
      </c>
      <c r="L29" s="7" t="s">
        <v>54</v>
      </c>
    </row>
    <row r="30" spans="1:12" s="1" customFormat="1" ht="30" customHeight="1" x14ac:dyDescent="0.2">
      <c r="A30" s="6" t="s">
        <v>83</v>
      </c>
      <c r="B30" s="7" t="s">
        <v>42</v>
      </c>
      <c r="C30" s="8" t="s">
        <v>63</v>
      </c>
      <c r="D30" s="7">
        <v>0</v>
      </c>
      <c r="E30" s="7">
        <v>1</v>
      </c>
      <c r="F30" s="7" t="s">
        <v>54</v>
      </c>
      <c r="G30" s="7" t="s">
        <v>54</v>
      </c>
      <c r="H30" s="7" t="s">
        <v>54</v>
      </c>
      <c r="I30" s="7" t="s">
        <v>54</v>
      </c>
      <c r="J30" s="7" t="s">
        <v>54</v>
      </c>
      <c r="K30" s="7" t="s">
        <v>54</v>
      </c>
      <c r="L30" s="7" t="s">
        <v>54</v>
      </c>
    </row>
  </sheetData>
  <sheetProtection algorithmName="SHA-512" hashValue="S33HjSTUrWyGlS/owAokfWiDU7OBd12hr60j2qWy2tCS7m4s5OYVMwfOrdQHuevkuKmdU0hOufP6BqfsLGcVkA==" saltValue="rgvJj1HecCEtvfUMkALfYw==" spinCount="100000" sheet="1" objects="1" scenarios="1"/>
  <mergeCells count="1">
    <mergeCell ref="B1:L3"/>
  </mergeCells>
  <conditionalFormatting sqref="B6:B26">
    <cfRule type="cellIs" dxfId="11" priority="1" operator="lessThan">
      <formula>0.1</formula>
    </cfRule>
    <cfRule type="cellIs" dxfId="10" priority="2" operator="greaterThan">
      <formula>0</formula>
    </cfRule>
  </conditionalFormatting>
  <conditionalFormatting sqref="B28:B30">
    <cfRule type="cellIs" dxfId="9" priority="11" operator="lessThan">
      <formula>0.1</formula>
    </cfRule>
    <cfRule type="cellIs" dxfId="8" priority="12"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8"/>
  <sheetViews>
    <sheetView zoomScaleNormal="100" workbookViewId="0"/>
  </sheetViews>
  <sheetFormatPr baseColWidth="10" defaultColWidth="11.25" defaultRowHeight="14.25" x14ac:dyDescent="0.2"/>
  <cols>
    <col min="1" max="1" width="60.625" style="15" customWidth="1"/>
    <col min="2" max="2" width="6.625" style="17" bestFit="1" customWidth="1"/>
    <col min="3" max="3" width="18.875" style="14" bestFit="1" customWidth="1"/>
    <col min="4" max="4" width="9.75" bestFit="1" customWidth="1"/>
    <col min="5" max="5" width="6.875" bestFit="1" customWidth="1"/>
    <col min="6" max="12" width="3.25" customWidth="1"/>
    <col min="13" max="16384" width="11.25" style="14"/>
  </cols>
  <sheetData>
    <row r="1" spans="1:12" s="5" customFormat="1" ht="30" customHeight="1" x14ac:dyDescent="0.2">
      <c r="A1" s="63" t="s">
        <v>194</v>
      </c>
      <c r="B1" s="67" t="s">
        <v>112</v>
      </c>
      <c r="C1" s="67"/>
      <c r="D1" s="67"/>
      <c r="E1" s="67"/>
      <c r="F1" s="67"/>
      <c r="G1" s="67"/>
      <c r="H1" s="67"/>
      <c r="I1" s="67"/>
      <c r="J1" s="67"/>
      <c r="K1" s="67"/>
      <c r="L1" s="68"/>
    </row>
    <row r="2" spans="1:12" s="5" customFormat="1" ht="30" customHeight="1" x14ac:dyDescent="0.2">
      <c r="A2" s="56"/>
      <c r="B2" s="69"/>
      <c r="C2" s="69"/>
      <c r="D2" s="69"/>
      <c r="E2" s="69"/>
      <c r="F2" s="69"/>
      <c r="G2" s="69"/>
      <c r="H2" s="69"/>
      <c r="I2" s="69"/>
      <c r="J2" s="69"/>
      <c r="K2" s="69"/>
      <c r="L2" s="70"/>
    </row>
    <row r="3" spans="1:12" s="5" customFormat="1" ht="30" customHeight="1" x14ac:dyDescent="0.2">
      <c r="A3" s="56"/>
      <c r="B3" s="69"/>
      <c r="C3" s="69"/>
      <c r="D3" s="69"/>
      <c r="E3" s="69"/>
      <c r="F3" s="69"/>
      <c r="G3" s="69"/>
      <c r="H3" s="69"/>
      <c r="I3" s="69"/>
      <c r="J3" s="69"/>
      <c r="K3" s="69"/>
      <c r="L3" s="70"/>
    </row>
    <row r="4" spans="1:12" s="5" customFormat="1" ht="30" customHeight="1" x14ac:dyDescent="0.2">
      <c r="A4" s="56"/>
      <c r="B4" s="69"/>
      <c r="C4" s="69"/>
      <c r="D4" s="69"/>
      <c r="E4" s="69"/>
      <c r="F4" s="69"/>
      <c r="G4" s="69"/>
      <c r="H4" s="69"/>
      <c r="I4" s="69"/>
      <c r="J4" s="69"/>
      <c r="K4" s="69"/>
      <c r="L4" s="70"/>
    </row>
    <row r="5" spans="1:12" s="5" customFormat="1" ht="30" customHeight="1" x14ac:dyDescent="0.2">
      <c r="A5" s="56"/>
      <c r="B5" s="69"/>
      <c r="C5" s="69"/>
      <c r="D5" s="69"/>
      <c r="E5" s="69"/>
      <c r="F5" s="69"/>
      <c r="G5" s="69"/>
      <c r="H5" s="69"/>
      <c r="I5" s="69"/>
      <c r="J5" s="69"/>
      <c r="K5" s="69"/>
      <c r="L5" s="70"/>
    </row>
    <row r="6" spans="1:12" s="5" customFormat="1" ht="30" customHeight="1" x14ac:dyDescent="0.2">
      <c r="A6" s="56"/>
      <c r="B6" s="69"/>
      <c r="C6" s="69"/>
      <c r="D6" s="69"/>
      <c r="E6" s="69"/>
      <c r="F6" s="69"/>
      <c r="G6" s="69"/>
      <c r="H6" s="69"/>
      <c r="I6" s="69"/>
      <c r="J6" s="69"/>
      <c r="K6" s="69"/>
      <c r="L6" s="70"/>
    </row>
    <row r="7" spans="1:12" s="5" customFormat="1" ht="30" customHeight="1" x14ac:dyDescent="0.2">
      <c r="A7" s="56"/>
      <c r="B7" s="69"/>
      <c r="C7" s="69"/>
      <c r="D7" s="69"/>
      <c r="E7" s="69"/>
      <c r="F7" s="69"/>
      <c r="G7" s="69"/>
      <c r="H7" s="69"/>
      <c r="I7" s="69"/>
      <c r="J7" s="69"/>
      <c r="K7" s="69"/>
      <c r="L7" s="70"/>
    </row>
    <row r="8" spans="1:12" s="5" customFormat="1" ht="30" customHeight="1" x14ac:dyDescent="0.2">
      <c r="A8" s="28"/>
      <c r="B8" s="71"/>
      <c r="C8" s="71"/>
      <c r="D8" s="71"/>
      <c r="E8" s="71"/>
      <c r="F8" s="71"/>
      <c r="G8" s="71"/>
      <c r="H8" s="71"/>
      <c r="I8" s="71"/>
      <c r="J8" s="71"/>
      <c r="K8" s="71"/>
      <c r="L8" s="72"/>
    </row>
    <row r="9" spans="1:12" s="5" customFormat="1" x14ac:dyDescent="0.2">
      <c r="A9" s="11"/>
      <c r="B9" s="16"/>
      <c r="D9" s="1"/>
      <c r="E9" s="1"/>
      <c r="F9" s="1"/>
      <c r="G9" s="1"/>
      <c r="H9" s="1"/>
      <c r="I9" s="1"/>
      <c r="J9" s="1"/>
      <c r="K9" s="1"/>
      <c r="L9" s="1"/>
    </row>
    <row r="10" spans="1:12" s="5" customFormat="1" ht="30" customHeight="1" x14ac:dyDescent="0.2">
      <c r="A10" s="3" t="s">
        <v>1</v>
      </c>
      <c r="B10" s="4" t="s">
        <v>2</v>
      </c>
      <c r="C10" s="4" t="s">
        <v>3</v>
      </c>
      <c r="D10" s="4" t="s">
        <v>4</v>
      </c>
      <c r="E10" s="4" t="s">
        <v>5</v>
      </c>
      <c r="F10" s="4" t="s">
        <v>6</v>
      </c>
      <c r="G10" s="4" t="s">
        <v>7</v>
      </c>
      <c r="H10" s="4" t="s">
        <v>8</v>
      </c>
      <c r="I10" s="4" t="s">
        <v>9</v>
      </c>
      <c r="J10" s="4" t="s">
        <v>10</v>
      </c>
      <c r="K10" s="4" t="s">
        <v>11</v>
      </c>
      <c r="L10" s="4" t="s">
        <v>12</v>
      </c>
    </row>
    <row r="11" spans="1:12" s="5" customFormat="1" ht="30" customHeight="1" x14ac:dyDescent="0.2">
      <c r="A11" s="12" t="s">
        <v>137</v>
      </c>
      <c r="B11" s="13">
        <v>5</v>
      </c>
      <c r="C11" s="8" t="str">
        <f>VLOOKUP(B11,TURNUS!$A$3:$C$20,2,0)</f>
        <v>5 x wöchentlich</v>
      </c>
      <c r="D11" s="7">
        <f>VLOOKUP(B11,TURNUS!$A$3:$C$20,3,0)</f>
        <v>250</v>
      </c>
      <c r="E11" s="7">
        <f>VLOOKUP($B11,TURNUS!$A$3:$D$20,4,0)</f>
        <v>1</v>
      </c>
      <c r="F11" s="7" t="str">
        <f>VLOOKUP($B11,TURNUS!$A$3:$K$20,5,0)</f>
        <v>X</v>
      </c>
      <c r="G11" s="7" t="str">
        <f>VLOOKUP($B11,TURNUS!$A$3:$K$20,6,0)</f>
        <v>X</v>
      </c>
      <c r="H11" s="7" t="str">
        <f>VLOOKUP($B11,TURNUS!$A$3:$K$20,7,0)</f>
        <v>X</v>
      </c>
      <c r="I11" s="7" t="str">
        <f>VLOOKUP($B11,TURNUS!$A$3:$K$20,8,0)</f>
        <v>X</v>
      </c>
      <c r="J11" s="7" t="str">
        <f>VLOOKUP($B11,TURNUS!$A$3:$K$20,9,0)</f>
        <v>X</v>
      </c>
      <c r="K11" s="7" t="str">
        <f>VLOOKUP($B11,TURNUS!$A$3:$K$20,10,0)</f>
        <v xml:space="preserve"> </v>
      </c>
      <c r="L11" s="7" t="str">
        <f>VLOOKUP($B11,TURNUS!$A$3:$K$20,11,0)</f>
        <v xml:space="preserve"> </v>
      </c>
    </row>
    <row r="12" spans="1:12" s="5" customFormat="1" ht="30" customHeight="1" x14ac:dyDescent="0.2">
      <c r="A12" s="12" t="s">
        <v>138</v>
      </c>
      <c r="B12" s="13">
        <v>5</v>
      </c>
      <c r="C12" s="8" t="str">
        <f>VLOOKUP(B12,TURNUS!$A$3:$C$20,2,0)</f>
        <v>5 x wöchentlich</v>
      </c>
      <c r="D12" s="7">
        <f>VLOOKUP(B12,TURNUS!$A$3:$C$20,3,0)</f>
        <v>250</v>
      </c>
      <c r="E12" s="7">
        <f>VLOOKUP($B12,TURNUS!$A$3:$D$20,4,0)</f>
        <v>1</v>
      </c>
      <c r="F12" s="7" t="str">
        <f>VLOOKUP($B12,TURNUS!$A$3:$K$20,5,0)</f>
        <v>X</v>
      </c>
      <c r="G12" s="7" t="str">
        <f>VLOOKUP($B12,TURNUS!$A$3:$K$20,6,0)</f>
        <v>X</v>
      </c>
      <c r="H12" s="7" t="str">
        <f>VLOOKUP($B12,TURNUS!$A$3:$K$20,7,0)</f>
        <v>X</v>
      </c>
      <c r="I12" s="7" t="str">
        <f>VLOOKUP($B12,TURNUS!$A$3:$K$20,8,0)</f>
        <v>X</v>
      </c>
      <c r="J12" s="7" t="str">
        <f>VLOOKUP($B12,TURNUS!$A$3:$K$20,9,0)</f>
        <v>X</v>
      </c>
      <c r="K12" s="7" t="str">
        <f>VLOOKUP($B12,TURNUS!$A$3:$K$20,10,0)</f>
        <v xml:space="preserve"> </v>
      </c>
      <c r="L12" s="7" t="str">
        <f>VLOOKUP($B12,TURNUS!$A$3:$K$20,11,0)</f>
        <v xml:space="preserve"> </v>
      </c>
    </row>
    <row r="13" spans="1:12" s="5" customFormat="1" ht="30" customHeight="1" x14ac:dyDescent="0.2">
      <c r="A13" s="12" t="s">
        <v>131</v>
      </c>
      <c r="B13" s="13">
        <v>5</v>
      </c>
      <c r="C13" s="8" t="str">
        <f>VLOOKUP(B13,TURNUS!$A$3:$C$20,2,0)</f>
        <v>5 x wöchentlich</v>
      </c>
      <c r="D13" s="7">
        <f>VLOOKUP(B13,TURNUS!$A$3:$C$20,3,0)</f>
        <v>250</v>
      </c>
      <c r="E13" s="7">
        <f>VLOOKUP($B13,TURNUS!$A$3:$D$20,4,0)</f>
        <v>1</v>
      </c>
      <c r="F13" s="7" t="str">
        <f>VLOOKUP($B13,TURNUS!$A$3:$K$20,5,0)</f>
        <v>X</v>
      </c>
      <c r="G13" s="7" t="str">
        <f>VLOOKUP($B13,TURNUS!$A$3:$K$20,6,0)</f>
        <v>X</v>
      </c>
      <c r="H13" s="7" t="str">
        <f>VLOOKUP($B13,TURNUS!$A$3:$K$20,7,0)</f>
        <v>X</v>
      </c>
      <c r="I13" s="7" t="str">
        <f>VLOOKUP($B13,TURNUS!$A$3:$K$20,8,0)</f>
        <v>X</v>
      </c>
      <c r="J13" s="7" t="str">
        <f>VLOOKUP($B13,TURNUS!$A$3:$K$20,9,0)</f>
        <v>X</v>
      </c>
      <c r="K13" s="7" t="str">
        <f>VLOOKUP($B13,TURNUS!$A$3:$K$20,10,0)</f>
        <v xml:space="preserve"> </v>
      </c>
      <c r="L13" s="7" t="str">
        <f>VLOOKUP($B13,TURNUS!$A$3:$K$20,11,0)</f>
        <v xml:space="preserve"> </v>
      </c>
    </row>
    <row r="14" spans="1:12" s="5" customFormat="1" ht="30" customHeight="1" x14ac:dyDescent="0.2">
      <c r="A14" s="61" t="s">
        <v>139</v>
      </c>
      <c r="B14" s="62">
        <v>5</v>
      </c>
      <c r="C14" s="60" t="str">
        <f>VLOOKUP(B14,TURNUS!$A$3:$C$20,2,0)</f>
        <v>5 x wöchentlich</v>
      </c>
      <c r="D14" s="7">
        <f>VLOOKUP(B14,TURNUS!$A$3:$C$20,3,0)</f>
        <v>250</v>
      </c>
      <c r="E14" s="7">
        <f>VLOOKUP($B14,TURNUS!$A$3:$D$20,4,0)</f>
        <v>1</v>
      </c>
      <c r="F14" s="7" t="str">
        <f>VLOOKUP($B14,TURNUS!$A$3:$K$20,5,0)</f>
        <v>X</v>
      </c>
      <c r="G14" s="7" t="str">
        <f>VLOOKUP($B14,TURNUS!$A$3:$K$20,6,0)</f>
        <v>X</v>
      </c>
      <c r="H14" s="7" t="s">
        <v>55</v>
      </c>
      <c r="I14" s="7" t="str">
        <f>VLOOKUP($B14,TURNUS!$A$3:$K$20,8,0)</f>
        <v>X</v>
      </c>
      <c r="J14" s="7" t="str">
        <f>VLOOKUP($B14,TURNUS!$A$3:$K$20,9,0)</f>
        <v>X</v>
      </c>
      <c r="K14" s="7" t="str">
        <f>VLOOKUP($B14,TURNUS!$A$3:$K$20,10,0)</f>
        <v xml:space="preserve"> </v>
      </c>
      <c r="L14" s="7" t="str">
        <f>VLOOKUP($B14,TURNUS!$A$3:$K$20,11,0)</f>
        <v xml:space="preserve"> </v>
      </c>
    </row>
    <row r="15" spans="1:12" s="5" customFormat="1" ht="30" customHeight="1" x14ac:dyDescent="0.2">
      <c r="A15" s="12" t="s">
        <v>140</v>
      </c>
      <c r="B15" s="13">
        <v>5</v>
      </c>
      <c r="C15" s="8" t="str">
        <f>VLOOKUP(B15,TURNUS!$A$3:$C$20,2,0)</f>
        <v>5 x wöchentlich</v>
      </c>
      <c r="D15" s="7">
        <f>VLOOKUP(B15,TURNUS!$A$3:$C$20,3,0)</f>
        <v>250</v>
      </c>
      <c r="E15" s="7">
        <f>VLOOKUP($B15,TURNUS!$A$3:$D$20,4,0)</f>
        <v>1</v>
      </c>
      <c r="F15" s="7" t="str">
        <f>VLOOKUP($B15,TURNUS!$A$3:$K$20,5,0)</f>
        <v>X</v>
      </c>
      <c r="G15" s="7" t="str">
        <f>VLOOKUP($B15,TURNUS!$A$3:$K$20,6,0)</f>
        <v>X</v>
      </c>
      <c r="H15" s="7" t="str">
        <f>VLOOKUP($B15,TURNUS!$A$3:$K$20,7,0)</f>
        <v>X</v>
      </c>
      <c r="I15" s="7" t="str">
        <f>VLOOKUP($B15,TURNUS!$A$3:$K$20,8,0)</f>
        <v>X</v>
      </c>
      <c r="J15" s="7" t="str">
        <f>VLOOKUP($B15,TURNUS!$A$3:$K$20,9,0)</f>
        <v>X</v>
      </c>
      <c r="K15" s="7" t="str">
        <f>VLOOKUP($B15,TURNUS!$A$3:$K$20,10,0)</f>
        <v xml:space="preserve"> </v>
      </c>
      <c r="L15" s="7" t="str">
        <f>VLOOKUP($B15,TURNUS!$A$3:$K$20,11,0)</f>
        <v xml:space="preserve"> </v>
      </c>
    </row>
    <row r="16" spans="1:12" s="5" customFormat="1" ht="30" customHeight="1" x14ac:dyDescent="0.2">
      <c r="A16" s="3"/>
      <c r="B16" s="4"/>
      <c r="C16" s="4"/>
      <c r="D16" s="9"/>
      <c r="E16" s="9"/>
      <c r="F16" s="9"/>
      <c r="G16" s="9"/>
      <c r="H16" s="9"/>
      <c r="I16" s="9"/>
      <c r="J16" s="9"/>
      <c r="K16" s="9"/>
      <c r="L16" s="9"/>
    </row>
    <row r="17" spans="1:12" s="5" customFormat="1" ht="30" customHeight="1" x14ac:dyDescent="0.2">
      <c r="A17" s="12" t="s">
        <v>168</v>
      </c>
      <c r="B17" s="13" t="s">
        <v>42</v>
      </c>
      <c r="C17" s="8" t="s">
        <v>63</v>
      </c>
      <c r="D17" s="7">
        <v>0</v>
      </c>
      <c r="E17" s="7">
        <v>1</v>
      </c>
      <c r="F17" s="7" t="s">
        <v>54</v>
      </c>
      <c r="G17" s="7" t="s">
        <v>54</v>
      </c>
      <c r="H17" s="7" t="s">
        <v>54</v>
      </c>
      <c r="I17" s="7" t="s">
        <v>54</v>
      </c>
      <c r="J17" s="7" t="s">
        <v>54</v>
      </c>
      <c r="K17" s="7" t="s">
        <v>54</v>
      </c>
      <c r="L17" s="7" t="s">
        <v>54</v>
      </c>
    </row>
    <row r="18" spans="1:12" s="5" customFormat="1" ht="30" customHeight="1" x14ac:dyDescent="0.2">
      <c r="A18" s="12" t="s">
        <v>43</v>
      </c>
      <c r="B18" s="13" t="s">
        <v>42</v>
      </c>
      <c r="C18" s="8" t="s">
        <v>63</v>
      </c>
      <c r="D18" s="7">
        <v>0</v>
      </c>
      <c r="E18" s="7">
        <v>1</v>
      </c>
      <c r="F18" s="7" t="s">
        <v>54</v>
      </c>
      <c r="G18" s="7" t="s">
        <v>54</v>
      </c>
      <c r="H18" s="7" t="s">
        <v>54</v>
      </c>
      <c r="I18" s="7" t="s">
        <v>54</v>
      </c>
      <c r="J18" s="7" t="s">
        <v>54</v>
      </c>
      <c r="K18" s="7" t="s">
        <v>54</v>
      </c>
      <c r="L18" s="7" t="s">
        <v>54</v>
      </c>
    </row>
  </sheetData>
  <sheetProtection algorithmName="SHA-512" hashValue="LMGBAiP5dGdGaifIAQBIOTEKlFFkmG+aGRKYi0mPCkyu6ec4HhwDJPaCk9DF3cejSlarzmcUYwGoj15dde55QQ==" saltValue="HiYqgOTGO8IyljTfvH0s/w==" spinCount="100000" sheet="1" objects="1" scenarios="1"/>
  <autoFilter ref="A10:C15" xr:uid="{00000000-0009-0000-0000-00000C000000}"/>
  <mergeCells count="1">
    <mergeCell ref="B1:L8"/>
  </mergeCells>
  <conditionalFormatting sqref="B11:B15">
    <cfRule type="cellIs" dxfId="7" priority="5" operator="lessThan">
      <formula>0.1</formula>
    </cfRule>
    <cfRule type="cellIs" dxfId="6" priority="6" operator="greaterThan">
      <formula>0</formula>
    </cfRule>
  </conditionalFormatting>
  <conditionalFormatting sqref="B17:B18">
    <cfRule type="cellIs" dxfId="5" priority="1" operator="lessThan">
      <formula>0.1</formula>
    </cfRule>
    <cfRule type="cellIs" dxfId="4" priority="2"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34"/>
  <sheetViews>
    <sheetView zoomScaleNormal="100" workbookViewId="0"/>
  </sheetViews>
  <sheetFormatPr baseColWidth="10" defaultColWidth="11.25" defaultRowHeight="14.25" x14ac:dyDescent="0.2"/>
  <cols>
    <col min="1" max="1" width="60.625" style="15" customWidth="1"/>
    <col min="2" max="2" width="6.625" style="17" bestFit="1" customWidth="1"/>
    <col min="3" max="3" width="18.875" style="14" bestFit="1" customWidth="1"/>
    <col min="4" max="4" width="9.75" bestFit="1" customWidth="1"/>
    <col min="5" max="5" width="6.875" bestFit="1" customWidth="1"/>
    <col min="6" max="12" width="3.25" customWidth="1"/>
    <col min="13" max="16384" width="11.25" style="14"/>
  </cols>
  <sheetData>
    <row r="1" spans="1:12" s="5" customFormat="1" ht="30" customHeight="1" x14ac:dyDescent="0.2">
      <c r="A1" s="63" t="s">
        <v>88</v>
      </c>
      <c r="B1" s="67" t="s">
        <v>113</v>
      </c>
      <c r="C1" s="67"/>
      <c r="D1" s="67"/>
      <c r="E1" s="67"/>
      <c r="F1" s="67"/>
      <c r="G1" s="67"/>
      <c r="H1" s="67"/>
      <c r="I1" s="67"/>
      <c r="J1" s="67"/>
      <c r="K1" s="67"/>
      <c r="L1" s="68"/>
    </row>
    <row r="2" spans="1:12" s="5" customFormat="1" ht="30" customHeight="1" x14ac:dyDescent="0.2">
      <c r="A2" s="66" t="s">
        <v>178</v>
      </c>
      <c r="B2" s="69"/>
      <c r="C2" s="69"/>
      <c r="D2" s="69"/>
      <c r="E2" s="69"/>
      <c r="F2" s="69"/>
      <c r="G2" s="69"/>
      <c r="H2" s="69"/>
      <c r="I2" s="69"/>
      <c r="J2" s="69"/>
      <c r="K2" s="69"/>
      <c r="L2" s="70"/>
    </row>
    <row r="3" spans="1:12" s="5" customFormat="1" ht="30" customHeight="1" x14ac:dyDescent="0.2">
      <c r="A3" s="53" t="s">
        <v>87</v>
      </c>
      <c r="B3" s="69"/>
      <c r="C3" s="69"/>
      <c r="D3" s="69"/>
      <c r="E3" s="69"/>
      <c r="F3" s="69"/>
      <c r="G3" s="69"/>
      <c r="H3" s="69"/>
      <c r="I3" s="69"/>
      <c r="J3" s="69"/>
      <c r="K3" s="69"/>
      <c r="L3" s="70"/>
    </row>
    <row r="4" spans="1:12" s="5" customFormat="1" ht="30" customHeight="1" x14ac:dyDescent="0.2">
      <c r="A4" s="53" t="s">
        <v>180</v>
      </c>
      <c r="B4" s="69"/>
      <c r="C4" s="69"/>
      <c r="D4" s="69"/>
      <c r="E4" s="69"/>
      <c r="F4" s="69"/>
      <c r="G4" s="69"/>
      <c r="H4" s="69"/>
      <c r="I4" s="69"/>
      <c r="J4" s="69"/>
      <c r="K4" s="69"/>
      <c r="L4" s="70"/>
    </row>
    <row r="5" spans="1:12" s="5" customFormat="1" ht="30" customHeight="1" x14ac:dyDescent="0.2">
      <c r="A5" s="53" t="s">
        <v>181</v>
      </c>
      <c r="B5" s="69"/>
      <c r="C5" s="69"/>
      <c r="D5" s="69"/>
      <c r="E5" s="69"/>
      <c r="F5" s="69"/>
      <c r="G5" s="69"/>
      <c r="H5" s="69"/>
      <c r="I5" s="69"/>
      <c r="J5" s="69"/>
      <c r="K5" s="69"/>
      <c r="L5" s="70"/>
    </row>
    <row r="6" spans="1:12" s="5" customFormat="1" ht="30" customHeight="1" x14ac:dyDescent="0.2">
      <c r="A6" s="53" t="s">
        <v>182</v>
      </c>
      <c r="B6" s="69"/>
      <c r="C6" s="69"/>
      <c r="D6" s="69"/>
      <c r="E6" s="69"/>
      <c r="F6" s="69"/>
      <c r="G6" s="69"/>
      <c r="H6" s="69"/>
      <c r="I6" s="69"/>
      <c r="J6" s="69"/>
      <c r="K6" s="69"/>
      <c r="L6" s="70"/>
    </row>
    <row r="7" spans="1:12" s="5" customFormat="1" ht="30" customHeight="1" x14ac:dyDescent="0.2">
      <c r="A7" s="53" t="s">
        <v>183</v>
      </c>
      <c r="B7" s="69"/>
      <c r="C7" s="69"/>
      <c r="D7" s="69"/>
      <c r="E7" s="69"/>
      <c r="F7" s="69"/>
      <c r="G7" s="69"/>
      <c r="H7" s="69"/>
      <c r="I7" s="69"/>
      <c r="J7" s="69"/>
      <c r="K7" s="69"/>
      <c r="L7" s="70"/>
    </row>
    <row r="8" spans="1:12" s="5" customFormat="1" ht="30" customHeight="1" x14ac:dyDescent="0.2">
      <c r="A8" s="53" t="s">
        <v>184</v>
      </c>
      <c r="B8" s="69"/>
      <c r="C8" s="69"/>
      <c r="D8" s="69"/>
      <c r="E8" s="69"/>
      <c r="F8" s="69"/>
      <c r="G8" s="69"/>
      <c r="H8" s="69"/>
      <c r="I8" s="69"/>
      <c r="J8" s="69"/>
      <c r="K8" s="69"/>
      <c r="L8" s="70"/>
    </row>
    <row r="9" spans="1:12" s="5" customFormat="1" ht="30" customHeight="1" x14ac:dyDescent="0.2">
      <c r="A9" s="53"/>
      <c r="B9" s="69"/>
      <c r="C9" s="69"/>
      <c r="D9" s="69"/>
      <c r="E9" s="69"/>
      <c r="F9" s="69"/>
      <c r="G9" s="69"/>
      <c r="H9" s="69"/>
      <c r="I9" s="69"/>
      <c r="J9" s="69"/>
      <c r="K9" s="69"/>
      <c r="L9" s="70"/>
    </row>
    <row r="10" spans="1:12" s="5" customFormat="1" ht="30" customHeight="1" x14ac:dyDescent="0.2">
      <c r="A10" s="53"/>
      <c r="B10" s="69"/>
      <c r="C10" s="69"/>
      <c r="D10" s="69"/>
      <c r="E10" s="69"/>
      <c r="F10" s="69"/>
      <c r="G10" s="69"/>
      <c r="H10" s="69"/>
      <c r="I10" s="69"/>
      <c r="J10" s="69"/>
      <c r="K10" s="69"/>
      <c r="L10" s="70"/>
    </row>
    <row r="11" spans="1:12" s="5" customFormat="1" ht="30" customHeight="1" x14ac:dyDescent="0.2">
      <c r="A11" s="54"/>
      <c r="B11" s="71"/>
      <c r="C11" s="71"/>
      <c r="D11" s="71"/>
      <c r="E11" s="71"/>
      <c r="F11" s="71"/>
      <c r="G11" s="71"/>
      <c r="H11" s="71"/>
      <c r="I11" s="71"/>
      <c r="J11" s="71"/>
      <c r="K11" s="71"/>
      <c r="L11" s="72"/>
    </row>
    <row r="12" spans="1:12" s="5" customFormat="1" x14ac:dyDescent="0.2">
      <c r="A12" s="11"/>
      <c r="B12" s="16"/>
      <c r="D12" s="1"/>
      <c r="E12" s="1"/>
      <c r="F12" s="1"/>
      <c r="G12" s="1"/>
      <c r="H12" s="1"/>
      <c r="I12" s="1"/>
      <c r="J12" s="1"/>
      <c r="K12" s="1"/>
      <c r="L12" s="1"/>
    </row>
    <row r="13" spans="1:12" s="5" customFormat="1" ht="30" customHeight="1" x14ac:dyDescent="0.2">
      <c r="A13" s="3" t="s">
        <v>1</v>
      </c>
      <c r="B13" s="4" t="s">
        <v>2</v>
      </c>
      <c r="C13" s="4" t="s">
        <v>3</v>
      </c>
      <c r="D13" s="4" t="s">
        <v>4</v>
      </c>
      <c r="E13" s="4" t="s">
        <v>5</v>
      </c>
      <c r="F13" s="4" t="s">
        <v>6</v>
      </c>
      <c r="G13" s="4" t="s">
        <v>7</v>
      </c>
      <c r="H13" s="4" t="s">
        <v>8</v>
      </c>
      <c r="I13" s="4" t="s">
        <v>9</v>
      </c>
      <c r="J13" s="4" t="s">
        <v>10</v>
      </c>
      <c r="K13" s="4" t="s">
        <v>11</v>
      </c>
      <c r="L13" s="4" t="s">
        <v>12</v>
      </c>
    </row>
    <row r="14" spans="1:12" s="1" customFormat="1" ht="30" customHeight="1" x14ac:dyDescent="0.2">
      <c r="A14" s="6" t="s">
        <v>13</v>
      </c>
      <c r="B14" s="7" t="s">
        <v>14</v>
      </c>
      <c r="C14" s="8" t="str">
        <f>VLOOKUP(B14,TURNUS!$A$3:$C$20,2,0)</f>
        <v>1 x monatlich</v>
      </c>
      <c r="D14" s="7">
        <f>VLOOKUP(B14,TURNUS!$A$3:$C$20,3,0)</f>
        <v>12</v>
      </c>
      <c r="E14" s="7">
        <f>VLOOKUP($B14,TURNUS!$A$3:$D$20,4,0)</f>
        <v>1</v>
      </c>
      <c r="F14" s="7" t="str">
        <f>VLOOKUP($B14,TURNUS!$A$3:$K$20,5,0)</f>
        <v xml:space="preserve"> </v>
      </c>
      <c r="G14" s="7" t="str">
        <f>VLOOKUP($B14,TURNUS!$A$3:$K$20,6,0)</f>
        <v xml:space="preserve"> </v>
      </c>
      <c r="H14" s="7" t="str">
        <f>VLOOKUP($B14,TURNUS!$A$3:$K$20,7,0)</f>
        <v>X</v>
      </c>
      <c r="I14" s="7" t="str">
        <f>VLOOKUP($B14,TURNUS!$A$3:$K$20,8,0)</f>
        <v xml:space="preserve"> </v>
      </c>
      <c r="J14" s="7" t="str">
        <f>VLOOKUP($B14,TURNUS!$A$3:$K$20,9,0)</f>
        <v xml:space="preserve"> </v>
      </c>
      <c r="K14" s="7" t="str">
        <f>VLOOKUP($B14,TURNUS!$A$3:$K$20,10,0)</f>
        <v xml:space="preserve"> </v>
      </c>
      <c r="L14" s="7" t="str">
        <f>VLOOKUP($B14,TURNUS!$A$3:$K$20,11,0)</f>
        <v xml:space="preserve"> </v>
      </c>
    </row>
    <row r="15" spans="1:12" s="1" customFormat="1" ht="30" customHeight="1" x14ac:dyDescent="0.2">
      <c r="A15" s="6" t="s">
        <v>15</v>
      </c>
      <c r="B15" s="7">
        <v>5</v>
      </c>
      <c r="C15" s="8" t="str">
        <f>VLOOKUP(B15,TURNUS!$A$3:$C$20,2,0)</f>
        <v>5 x wöchentlich</v>
      </c>
      <c r="D15" s="7">
        <f>VLOOKUP(B15,TURNUS!$A$3:$C$20,3,0)</f>
        <v>250</v>
      </c>
      <c r="E15" s="7">
        <f>VLOOKUP($B15,TURNUS!$A$3:$D$20,4,0)</f>
        <v>1</v>
      </c>
      <c r="F15" s="7" t="str">
        <f>VLOOKUP($B15,TURNUS!$A$3:$K$20,5,0)</f>
        <v>X</v>
      </c>
      <c r="G15" s="7" t="str">
        <f>VLOOKUP($B15,TURNUS!$A$3:$K$20,6,0)</f>
        <v>X</v>
      </c>
      <c r="H15" s="7" t="str">
        <f>VLOOKUP($B15,TURNUS!$A$3:$K$20,7,0)</f>
        <v>X</v>
      </c>
      <c r="I15" s="7" t="str">
        <f>VLOOKUP($B15,TURNUS!$A$3:$K$20,8,0)</f>
        <v>X</v>
      </c>
      <c r="J15" s="7" t="str">
        <f>VLOOKUP($B15,TURNUS!$A$3:$K$20,9,0)</f>
        <v>X</v>
      </c>
      <c r="K15" s="7" t="str">
        <f>VLOOKUP($B15,TURNUS!$A$3:$K$20,10,0)</f>
        <v xml:space="preserve"> </v>
      </c>
      <c r="L15" s="7" t="str">
        <f>VLOOKUP($B15,TURNUS!$A$3:$K$20,11,0)</f>
        <v xml:space="preserve"> </v>
      </c>
    </row>
    <row r="16" spans="1:12" s="1" customFormat="1" ht="30" customHeight="1" x14ac:dyDescent="0.2">
      <c r="A16" s="6" t="s">
        <v>16</v>
      </c>
      <c r="B16" s="7" t="s">
        <v>17</v>
      </c>
      <c r="C16" s="8" t="str">
        <f>VLOOKUP(B16,TURNUS!$A$3:$C$20,2,0)</f>
        <v>2 x monatlich, 14-tägig</v>
      </c>
      <c r="D16" s="7">
        <f>VLOOKUP(B16,TURNUS!$A$3:$C$20,3,0)</f>
        <v>24</v>
      </c>
      <c r="E16" s="7">
        <f>VLOOKUP($B16,TURNUS!$A$3:$D$20,4,0)</f>
        <v>1</v>
      </c>
      <c r="F16" s="7" t="str">
        <f>VLOOKUP($B16,TURNUS!$A$3:$K$20,5,0)</f>
        <v xml:space="preserve"> </v>
      </c>
      <c r="G16" s="7" t="str">
        <f>VLOOKUP($B16,TURNUS!$A$3:$K$20,6,0)</f>
        <v xml:space="preserve"> </v>
      </c>
      <c r="H16" s="7" t="str">
        <f>VLOOKUP($B16,TURNUS!$A$3:$K$20,7,0)</f>
        <v>X</v>
      </c>
      <c r="I16" s="7" t="str">
        <f>VLOOKUP($B16,TURNUS!$A$3:$K$20,8,0)</f>
        <v xml:space="preserve"> </v>
      </c>
      <c r="J16" s="7" t="str">
        <f>VLOOKUP($B16,TURNUS!$A$3:$K$20,9,0)</f>
        <v xml:space="preserve"> </v>
      </c>
      <c r="K16" s="7" t="str">
        <f>VLOOKUP($B16,TURNUS!$A$3:$K$20,10,0)</f>
        <v xml:space="preserve"> </v>
      </c>
      <c r="L16" s="7" t="str">
        <f>VLOOKUP($B16,TURNUS!$A$3:$K$20,11,0)</f>
        <v xml:space="preserve"> </v>
      </c>
    </row>
    <row r="17" spans="1:12" s="1" customFormat="1" ht="30" customHeight="1" x14ac:dyDescent="0.2">
      <c r="A17" s="6" t="s">
        <v>18</v>
      </c>
      <c r="B17" s="7" t="s">
        <v>14</v>
      </c>
      <c r="C17" s="8" t="str">
        <f>VLOOKUP(B17,TURNUS!$A$3:$C$20,2,0)</f>
        <v>1 x monatlich</v>
      </c>
      <c r="D17" s="7">
        <f>VLOOKUP(B17,TURNUS!$A$3:$C$20,3,0)</f>
        <v>12</v>
      </c>
      <c r="E17" s="7">
        <f>VLOOKUP($B17,TURNUS!$A$3:$D$20,4,0)</f>
        <v>1</v>
      </c>
      <c r="F17" s="7" t="str">
        <f>VLOOKUP($B17,TURNUS!$A$3:$K$20,5,0)</f>
        <v xml:space="preserve"> </v>
      </c>
      <c r="G17" s="7" t="str">
        <f>VLOOKUP($B17,TURNUS!$A$3:$K$20,6,0)</f>
        <v xml:space="preserve"> </v>
      </c>
      <c r="H17" s="7" t="str">
        <f>VLOOKUP($B17,TURNUS!$A$3:$K$20,7,0)</f>
        <v>X</v>
      </c>
      <c r="I17" s="7" t="str">
        <f>VLOOKUP($B17,TURNUS!$A$3:$K$20,8,0)</f>
        <v xml:space="preserve"> </v>
      </c>
      <c r="J17" s="7" t="str">
        <f>VLOOKUP($B17,TURNUS!$A$3:$K$20,9,0)</f>
        <v xml:space="preserve"> </v>
      </c>
      <c r="K17" s="7" t="str">
        <f>VLOOKUP($B17,TURNUS!$A$3:$K$20,10,0)</f>
        <v xml:space="preserve"> </v>
      </c>
      <c r="L17" s="7" t="str">
        <f>VLOOKUP($B17,TURNUS!$A$3:$K$20,11,0)</f>
        <v xml:space="preserve"> </v>
      </c>
    </row>
    <row r="18" spans="1:12" s="1" customFormat="1" ht="30" customHeight="1" x14ac:dyDescent="0.2">
      <c r="A18" s="6" t="s">
        <v>19</v>
      </c>
      <c r="B18" s="7" t="s">
        <v>14</v>
      </c>
      <c r="C18" s="8" t="str">
        <f>VLOOKUP(B18,TURNUS!$A$3:$C$20,2,0)</f>
        <v>1 x monatlich</v>
      </c>
      <c r="D18" s="7">
        <f>VLOOKUP(B18,TURNUS!$A$3:$C$20,3,0)</f>
        <v>12</v>
      </c>
      <c r="E18" s="7">
        <f>VLOOKUP($B18,TURNUS!$A$3:$D$20,4,0)</f>
        <v>1</v>
      </c>
      <c r="F18" s="7" t="str">
        <f>VLOOKUP($B18,TURNUS!$A$3:$K$20,5,0)</f>
        <v xml:space="preserve"> </v>
      </c>
      <c r="G18" s="7" t="str">
        <f>VLOOKUP($B18,TURNUS!$A$3:$K$20,6,0)</f>
        <v xml:space="preserve"> </v>
      </c>
      <c r="H18" s="7" t="str">
        <f>VLOOKUP($B18,TURNUS!$A$3:$K$20,7,0)</f>
        <v>X</v>
      </c>
      <c r="I18" s="7" t="str">
        <f>VLOOKUP($B18,TURNUS!$A$3:$K$20,8,0)</f>
        <v xml:space="preserve"> </v>
      </c>
      <c r="J18" s="7" t="str">
        <f>VLOOKUP($B18,TURNUS!$A$3:$K$20,9,0)</f>
        <v xml:space="preserve"> </v>
      </c>
      <c r="K18" s="7" t="str">
        <f>VLOOKUP($B18,TURNUS!$A$3:$K$20,10,0)</f>
        <v xml:space="preserve"> </v>
      </c>
      <c r="L18" s="7" t="str">
        <f>VLOOKUP($B18,TURNUS!$A$3:$K$20,11,0)</f>
        <v xml:space="preserve"> </v>
      </c>
    </row>
    <row r="19" spans="1:12" s="1" customFormat="1" ht="30" customHeight="1" x14ac:dyDescent="0.2">
      <c r="A19" s="6" t="s">
        <v>20</v>
      </c>
      <c r="B19" s="7" t="s">
        <v>14</v>
      </c>
      <c r="C19" s="8" t="str">
        <f>VLOOKUP(B19,TURNUS!$A$3:$C$20,2,0)</f>
        <v>1 x monatlich</v>
      </c>
      <c r="D19" s="7">
        <f>VLOOKUP(B19,TURNUS!$A$3:$C$20,3,0)</f>
        <v>12</v>
      </c>
      <c r="E19" s="7">
        <f>VLOOKUP($B19,TURNUS!$A$3:$D$20,4,0)</f>
        <v>1</v>
      </c>
      <c r="F19" s="7" t="str">
        <f>VLOOKUP($B19,TURNUS!$A$3:$K$20,5,0)</f>
        <v xml:space="preserve"> </v>
      </c>
      <c r="G19" s="7" t="str">
        <f>VLOOKUP($B19,TURNUS!$A$3:$K$20,6,0)</f>
        <v xml:space="preserve"> </v>
      </c>
      <c r="H19" s="7" t="str">
        <f>VLOOKUP($B19,TURNUS!$A$3:$K$20,7,0)</f>
        <v>X</v>
      </c>
      <c r="I19" s="7" t="str">
        <f>VLOOKUP($B19,TURNUS!$A$3:$K$20,8,0)</f>
        <v xml:space="preserve"> </v>
      </c>
      <c r="J19" s="7" t="str">
        <f>VLOOKUP($B19,TURNUS!$A$3:$K$20,9,0)</f>
        <v xml:space="preserve"> </v>
      </c>
      <c r="K19" s="7" t="str">
        <f>VLOOKUP($B19,TURNUS!$A$3:$K$20,10,0)</f>
        <v xml:space="preserve"> </v>
      </c>
      <c r="L19" s="7" t="str">
        <f>VLOOKUP($B19,TURNUS!$A$3:$K$20,11,0)</f>
        <v xml:space="preserve"> </v>
      </c>
    </row>
    <row r="20" spans="1:12" s="1" customFormat="1" ht="30" customHeight="1" x14ac:dyDescent="0.2">
      <c r="A20" s="6" t="s">
        <v>22</v>
      </c>
      <c r="B20" s="7" t="s">
        <v>14</v>
      </c>
      <c r="C20" s="8" t="str">
        <f>VLOOKUP(B20,TURNUS!$A$3:$C$20,2,0)</f>
        <v>1 x monatlich</v>
      </c>
      <c r="D20" s="7">
        <f>VLOOKUP(B20,TURNUS!$A$3:$C$20,3,0)</f>
        <v>12</v>
      </c>
      <c r="E20" s="7">
        <f>VLOOKUP($B20,TURNUS!$A$3:$D$20,4,0)</f>
        <v>1</v>
      </c>
      <c r="F20" s="7" t="str">
        <f>VLOOKUP($B20,TURNUS!$A$3:$K$20,5,0)</f>
        <v xml:space="preserve"> </v>
      </c>
      <c r="G20" s="7" t="str">
        <f>VLOOKUP($B20,TURNUS!$A$3:$K$20,6,0)</f>
        <v xml:space="preserve"> </v>
      </c>
      <c r="H20" s="7" t="str">
        <f>VLOOKUP($B20,TURNUS!$A$3:$K$20,7,0)</f>
        <v>X</v>
      </c>
      <c r="I20" s="7" t="str">
        <f>VLOOKUP($B20,TURNUS!$A$3:$K$20,8,0)</f>
        <v xml:space="preserve"> </v>
      </c>
      <c r="J20" s="7" t="str">
        <f>VLOOKUP($B20,TURNUS!$A$3:$K$20,9,0)</f>
        <v xml:space="preserve"> </v>
      </c>
      <c r="K20" s="7" t="str">
        <f>VLOOKUP($B20,TURNUS!$A$3:$K$20,10,0)</f>
        <v xml:space="preserve"> </v>
      </c>
      <c r="L20" s="7" t="str">
        <f>VLOOKUP($B20,TURNUS!$A$3:$K$20,11,0)</f>
        <v xml:space="preserve"> </v>
      </c>
    </row>
    <row r="21" spans="1:12" s="1" customFormat="1" ht="30" customHeight="1" x14ac:dyDescent="0.2">
      <c r="A21" s="6" t="s">
        <v>23</v>
      </c>
      <c r="B21" s="7" t="s">
        <v>24</v>
      </c>
      <c r="C21" s="8" t="str">
        <f>VLOOKUP(B21,TURNUS!$A$3:$C$20,2,0)</f>
        <v>2 x jährlich</v>
      </c>
      <c r="D21" s="7">
        <f>VLOOKUP(B21,TURNUS!$A$3:$C$20,3,0)</f>
        <v>2</v>
      </c>
      <c r="E21" s="7">
        <f>VLOOKUP($B21,TURNUS!$A$3:$D$20,4,0)</f>
        <v>1</v>
      </c>
      <c r="F21" s="7" t="str">
        <f>VLOOKUP($B21,TURNUS!$A$3:$K$20,5,0)</f>
        <v xml:space="preserve"> </v>
      </c>
      <c r="G21" s="7" t="str">
        <f>VLOOKUP($B21,TURNUS!$A$3:$K$20,6,0)</f>
        <v xml:space="preserve"> </v>
      </c>
      <c r="H21" s="7" t="str">
        <f>VLOOKUP($B21,TURNUS!$A$3:$K$20,7,0)</f>
        <v>X</v>
      </c>
      <c r="I21" s="7" t="str">
        <f>VLOOKUP($B21,TURNUS!$A$3:$K$20,8,0)</f>
        <v xml:space="preserve"> </v>
      </c>
      <c r="J21" s="7" t="str">
        <f>VLOOKUP($B21,TURNUS!$A$3:$K$20,9,0)</f>
        <v xml:space="preserve"> </v>
      </c>
      <c r="K21" s="7" t="str">
        <f>VLOOKUP($B21,TURNUS!$A$3:$K$20,10,0)</f>
        <v xml:space="preserve"> </v>
      </c>
      <c r="L21" s="7" t="str">
        <f>VLOOKUP($B21,TURNUS!$A$3:$K$20,11,0)</f>
        <v xml:space="preserve"> </v>
      </c>
    </row>
    <row r="22" spans="1:12" s="1" customFormat="1" ht="30" customHeight="1" x14ac:dyDescent="0.2">
      <c r="A22" s="6" t="s">
        <v>25</v>
      </c>
      <c r="B22" s="7" t="s">
        <v>14</v>
      </c>
      <c r="C22" s="8" t="str">
        <f>VLOOKUP(B22,TURNUS!$A$3:$C$20,2,0)</f>
        <v>1 x monatlich</v>
      </c>
      <c r="D22" s="7">
        <f>VLOOKUP(B22,TURNUS!$A$3:$C$20,3,0)</f>
        <v>12</v>
      </c>
      <c r="E22" s="7">
        <f>VLOOKUP($B22,TURNUS!$A$3:$D$20,4,0)</f>
        <v>1</v>
      </c>
      <c r="F22" s="7" t="str">
        <f>VLOOKUP($B22,TURNUS!$A$3:$K$20,5,0)</f>
        <v xml:space="preserve"> </v>
      </c>
      <c r="G22" s="7" t="str">
        <f>VLOOKUP($B22,TURNUS!$A$3:$K$20,6,0)</f>
        <v xml:space="preserve"> </v>
      </c>
      <c r="H22" s="7" t="str">
        <f>VLOOKUP($B22,TURNUS!$A$3:$K$20,7,0)</f>
        <v>X</v>
      </c>
      <c r="I22" s="7" t="str">
        <f>VLOOKUP($B22,TURNUS!$A$3:$K$20,8,0)</f>
        <v xml:space="preserve"> </v>
      </c>
      <c r="J22" s="7" t="str">
        <f>VLOOKUP($B22,TURNUS!$A$3:$K$20,9,0)</f>
        <v xml:space="preserve"> </v>
      </c>
      <c r="K22" s="7" t="str">
        <f>VLOOKUP($B22,TURNUS!$A$3:$K$20,10,0)</f>
        <v xml:space="preserve"> </v>
      </c>
      <c r="L22" s="7" t="str">
        <f>VLOOKUP($B22,TURNUS!$A$3:$K$20,11,0)</f>
        <v xml:space="preserve"> </v>
      </c>
    </row>
    <row r="23" spans="1:12" s="1" customFormat="1" ht="30" customHeight="1" x14ac:dyDescent="0.2">
      <c r="A23" s="6" t="s">
        <v>26</v>
      </c>
      <c r="B23" s="7">
        <v>5</v>
      </c>
      <c r="C23" s="8" t="str">
        <f>VLOOKUP(B23,TURNUS!$A$3:$C$20,2,0)</f>
        <v>5 x wöchentlich</v>
      </c>
      <c r="D23" s="7">
        <f>VLOOKUP(B23,TURNUS!$A$3:$C$20,3,0)</f>
        <v>250</v>
      </c>
      <c r="E23" s="7">
        <f>VLOOKUP($B23,TURNUS!$A$3:$D$20,4,0)</f>
        <v>1</v>
      </c>
      <c r="F23" s="7" t="str">
        <f>VLOOKUP($B23,TURNUS!$A$3:$K$20,5,0)</f>
        <v>X</v>
      </c>
      <c r="G23" s="7" t="str">
        <f>VLOOKUP($B23,TURNUS!$A$3:$K$20,6,0)</f>
        <v>X</v>
      </c>
      <c r="H23" s="7" t="str">
        <f>VLOOKUP($B23,TURNUS!$A$3:$K$20,7,0)</f>
        <v>X</v>
      </c>
      <c r="I23" s="7" t="str">
        <f>VLOOKUP($B23,TURNUS!$A$3:$K$20,8,0)</f>
        <v>X</v>
      </c>
      <c r="J23" s="7" t="str">
        <f>VLOOKUP($B23,TURNUS!$A$3:$K$20,9,0)</f>
        <v>X</v>
      </c>
      <c r="K23" s="7" t="str">
        <f>VLOOKUP($B23,TURNUS!$A$3:$K$20,10,0)</f>
        <v xml:space="preserve"> </v>
      </c>
      <c r="L23" s="7" t="str">
        <f>VLOOKUP($B23,TURNUS!$A$3:$K$20,11,0)</f>
        <v xml:space="preserve"> </v>
      </c>
    </row>
    <row r="24" spans="1:12" s="1" customFormat="1" ht="30" customHeight="1" x14ac:dyDescent="0.2">
      <c r="A24" s="6" t="s">
        <v>30</v>
      </c>
      <c r="B24" s="7" t="s">
        <v>17</v>
      </c>
      <c r="C24" s="8" t="str">
        <f>VLOOKUP(B24,TURNUS!$A$3:$C$20,2,0)</f>
        <v>2 x monatlich, 14-tägig</v>
      </c>
      <c r="D24" s="7">
        <f>VLOOKUP(B24,TURNUS!$A$3:$C$20,3,0)</f>
        <v>24</v>
      </c>
      <c r="E24" s="7">
        <f>VLOOKUP($B24,TURNUS!$A$3:$D$20,4,0)</f>
        <v>1</v>
      </c>
      <c r="F24" s="7" t="str">
        <f>VLOOKUP($B24,TURNUS!$A$3:$K$20,5,0)</f>
        <v xml:space="preserve"> </v>
      </c>
      <c r="G24" s="7" t="str">
        <f>VLOOKUP($B24,TURNUS!$A$3:$K$20,6,0)</f>
        <v xml:space="preserve"> </v>
      </c>
      <c r="H24" s="7" t="str">
        <f>VLOOKUP($B24,TURNUS!$A$3:$K$20,7,0)</f>
        <v>X</v>
      </c>
      <c r="I24" s="7" t="str">
        <f>VLOOKUP($B24,TURNUS!$A$3:$K$20,8,0)</f>
        <v xml:space="preserve"> </v>
      </c>
      <c r="J24" s="7" t="str">
        <f>VLOOKUP($B24,TURNUS!$A$3:$K$20,9,0)</f>
        <v xml:space="preserve"> </v>
      </c>
      <c r="K24" s="7" t="str">
        <f>VLOOKUP($B24,TURNUS!$A$3:$K$20,10,0)</f>
        <v xml:space="preserve"> </v>
      </c>
      <c r="L24" s="7" t="str">
        <f>VLOOKUP($B24,TURNUS!$A$3:$K$20,11,0)</f>
        <v xml:space="preserve"> </v>
      </c>
    </row>
    <row r="25" spans="1:12" s="1" customFormat="1" ht="30" customHeight="1" x14ac:dyDescent="0.2">
      <c r="A25" s="6" t="s">
        <v>78</v>
      </c>
      <c r="B25" s="7">
        <v>2</v>
      </c>
      <c r="C25" s="8" t="str">
        <f>VLOOKUP(B25,TURNUS!$A$3:$C$20,2,0)</f>
        <v>2 x wöchentlich</v>
      </c>
      <c r="D25" s="7">
        <f>VLOOKUP(B25,TURNUS!$A$3:$C$20,3,0)</f>
        <v>104</v>
      </c>
      <c r="E25" s="7">
        <f>VLOOKUP($B25,TURNUS!$A$3:$D$20,4,0)</f>
        <v>1</v>
      </c>
      <c r="F25" s="7" t="str">
        <f>VLOOKUP($B25,TURNUS!$A$3:$K$20,5,0)</f>
        <v xml:space="preserve"> </v>
      </c>
      <c r="G25" s="7" t="str">
        <f>VLOOKUP($B25,TURNUS!$A$3:$K$20,6,0)</f>
        <v>X</v>
      </c>
      <c r="H25" s="7" t="str">
        <f>VLOOKUP($B25,TURNUS!$A$3:$K$20,7,0)</f>
        <v xml:space="preserve"> </v>
      </c>
      <c r="I25" s="7" t="str">
        <f>VLOOKUP($B25,TURNUS!$A$3:$K$20,8,0)</f>
        <v>X</v>
      </c>
      <c r="J25" s="7" t="str">
        <f>VLOOKUP($B25,TURNUS!$A$3:$K$20,9,0)</f>
        <v xml:space="preserve"> </v>
      </c>
      <c r="K25" s="7" t="str">
        <f>VLOOKUP($B25,TURNUS!$A$3:$K$20,10,0)</f>
        <v xml:space="preserve"> </v>
      </c>
      <c r="L25" s="7" t="str">
        <f>VLOOKUP($B25,TURNUS!$A$3:$K$20,11,0)</f>
        <v xml:space="preserve"> </v>
      </c>
    </row>
    <row r="26" spans="1:12" s="1" customFormat="1" ht="30" customHeight="1" x14ac:dyDescent="0.2">
      <c r="A26" s="6" t="s">
        <v>114</v>
      </c>
      <c r="B26" s="7" t="s">
        <v>17</v>
      </c>
      <c r="C26" s="8" t="str">
        <f>VLOOKUP(B26,TURNUS!$A$3:$C$20,2,0)</f>
        <v>2 x monatlich, 14-tägig</v>
      </c>
      <c r="D26" s="7">
        <f>VLOOKUP(B26,TURNUS!$A$3:$C$20,3,0)</f>
        <v>24</v>
      </c>
      <c r="E26" s="7">
        <f>VLOOKUP($B26,TURNUS!$A$3:$D$20,4,0)</f>
        <v>1</v>
      </c>
      <c r="F26" s="7" t="str">
        <f>VLOOKUP($B26,TURNUS!$A$3:$K$20,5,0)</f>
        <v xml:space="preserve"> </v>
      </c>
      <c r="G26" s="7" t="str">
        <f>VLOOKUP($B26,TURNUS!$A$3:$K$20,6,0)</f>
        <v xml:space="preserve"> </v>
      </c>
      <c r="H26" s="7" t="str">
        <f>VLOOKUP($B26,TURNUS!$A$3:$K$20,7,0)</f>
        <v>X</v>
      </c>
      <c r="I26" s="7" t="str">
        <f>VLOOKUP($B26,TURNUS!$A$3:$K$20,8,0)</f>
        <v xml:space="preserve"> </v>
      </c>
      <c r="J26" s="7" t="str">
        <f>VLOOKUP($B26,TURNUS!$A$3:$K$20,9,0)</f>
        <v xml:space="preserve"> </v>
      </c>
      <c r="K26" s="7" t="str">
        <f>VLOOKUP($B26,TURNUS!$A$3:$K$20,10,0)</f>
        <v xml:space="preserve"> </v>
      </c>
      <c r="L26" s="7" t="str">
        <f>VLOOKUP($B26,TURNUS!$A$3:$K$20,11,0)</f>
        <v xml:space="preserve"> </v>
      </c>
    </row>
    <row r="27" spans="1:12" s="1" customFormat="1" ht="30" customHeight="1" x14ac:dyDescent="0.2">
      <c r="A27" s="6" t="s">
        <v>37</v>
      </c>
      <c r="B27" s="7" t="s">
        <v>14</v>
      </c>
      <c r="C27" s="8" t="str">
        <f>VLOOKUP(B27,TURNUS!$A$3:$C$20,2,0)</f>
        <v>1 x monatlich</v>
      </c>
      <c r="D27" s="7">
        <f>VLOOKUP(B27,TURNUS!$A$3:$C$20,3,0)</f>
        <v>12</v>
      </c>
      <c r="E27" s="7">
        <f>VLOOKUP($B27,TURNUS!$A$3:$D$20,4,0)</f>
        <v>1</v>
      </c>
      <c r="F27" s="7" t="str">
        <f>VLOOKUP($B27,TURNUS!$A$3:$K$20,5,0)</f>
        <v xml:space="preserve"> </v>
      </c>
      <c r="G27" s="7" t="str">
        <f>VLOOKUP($B27,TURNUS!$A$3:$K$20,6,0)</f>
        <v xml:space="preserve"> </v>
      </c>
      <c r="H27" s="7" t="str">
        <f>VLOOKUP($B27,TURNUS!$A$3:$K$20,7,0)</f>
        <v>X</v>
      </c>
      <c r="I27" s="7" t="str">
        <f>VLOOKUP($B27,TURNUS!$A$3:$K$20,8,0)</f>
        <v xml:space="preserve"> </v>
      </c>
      <c r="J27" s="7" t="str">
        <f>VLOOKUP($B27,TURNUS!$A$3:$K$20,9,0)</f>
        <v xml:space="preserve"> </v>
      </c>
      <c r="K27" s="7" t="str">
        <f>VLOOKUP($B27,TURNUS!$A$3:$K$20,10,0)</f>
        <v xml:space="preserve"> </v>
      </c>
      <c r="L27" s="7" t="str">
        <f>VLOOKUP($B27,TURNUS!$A$3:$K$20,11,0)</f>
        <v xml:space="preserve"> </v>
      </c>
    </row>
    <row r="28" spans="1:12" s="1" customFormat="1" ht="30" customHeight="1" x14ac:dyDescent="0.2">
      <c r="A28" s="6" t="s">
        <v>40</v>
      </c>
      <c r="B28" s="7" t="s">
        <v>14</v>
      </c>
      <c r="C28" s="8" t="str">
        <f>VLOOKUP(B28,TURNUS!$A$3:$C$20,2,0)</f>
        <v>1 x monatlich</v>
      </c>
      <c r="D28" s="7">
        <f>VLOOKUP(B28,TURNUS!$A$3:$C$20,3,0)</f>
        <v>12</v>
      </c>
      <c r="E28" s="7">
        <f>VLOOKUP($B28,TURNUS!$A$3:$D$20,4,0)</f>
        <v>1</v>
      </c>
      <c r="F28" s="7" t="str">
        <f>VLOOKUP($B28,TURNUS!$A$3:$K$20,5,0)</f>
        <v xml:space="preserve"> </v>
      </c>
      <c r="G28" s="7" t="str">
        <f>VLOOKUP($B28,TURNUS!$A$3:$K$20,6,0)</f>
        <v xml:space="preserve"> </v>
      </c>
      <c r="H28" s="7" t="str">
        <f>VLOOKUP($B28,TURNUS!$A$3:$K$20,7,0)</f>
        <v>X</v>
      </c>
      <c r="I28" s="7" t="str">
        <f>VLOOKUP($B28,TURNUS!$A$3:$K$20,8,0)</f>
        <v xml:space="preserve"> </v>
      </c>
      <c r="J28" s="7" t="str">
        <f>VLOOKUP($B28,TURNUS!$A$3:$K$20,9,0)</f>
        <v xml:space="preserve"> </v>
      </c>
      <c r="K28" s="7" t="str">
        <f>VLOOKUP($B28,TURNUS!$A$3:$K$20,10,0)</f>
        <v xml:space="preserve"> </v>
      </c>
      <c r="L28" s="7" t="str">
        <f>VLOOKUP($B28,TURNUS!$A$3:$K$20,11,0)</f>
        <v xml:space="preserve"> </v>
      </c>
    </row>
    <row r="29" spans="1:12" s="1" customFormat="1" ht="30" customHeight="1" x14ac:dyDescent="0.2">
      <c r="A29" s="3"/>
      <c r="B29" s="4"/>
      <c r="C29" s="4"/>
      <c r="D29" s="9"/>
      <c r="E29" s="9"/>
      <c r="F29" s="9"/>
      <c r="G29" s="9"/>
      <c r="H29" s="9"/>
      <c r="I29" s="9"/>
      <c r="J29" s="9"/>
      <c r="K29" s="9"/>
      <c r="L29" s="9"/>
    </row>
    <row r="30" spans="1:12" s="1" customFormat="1" ht="30" customHeight="1" x14ac:dyDescent="0.2">
      <c r="A30" s="6" t="s">
        <v>41</v>
      </c>
      <c r="B30" s="7" t="s">
        <v>42</v>
      </c>
      <c r="C30" s="8" t="s">
        <v>63</v>
      </c>
      <c r="D30" s="7">
        <v>0</v>
      </c>
      <c r="E30" s="7">
        <v>1</v>
      </c>
      <c r="F30" s="7" t="s">
        <v>54</v>
      </c>
      <c r="G30" s="7" t="s">
        <v>54</v>
      </c>
      <c r="H30" s="7" t="s">
        <v>54</v>
      </c>
      <c r="I30" s="7" t="s">
        <v>54</v>
      </c>
      <c r="J30" s="7" t="s">
        <v>54</v>
      </c>
      <c r="K30" s="7" t="s">
        <v>54</v>
      </c>
      <c r="L30" s="7" t="s">
        <v>54</v>
      </c>
    </row>
    <row r="31" spans="1:12" s="1" customFormat="1" ht="30" customHeight="1" x14ac:dyDescent="0.2">
      <c r="A31" s="6" t="s">
        <v>43</v>
      </c>
      <c r="B31" s="7" t="s">
        <v>42</v>
      </c>
      <c r="C31" s="8" t="s">
        <v>63</v>
      </c>
      <c r="D31" s="7">
        <v>0</v>
      </c>
      <c r="E31" s="7">
        <v>1</v>
      </c>
      <c r="F31" s="7" t="s">
        <v>54</v>
      </c>
      <c r="G31" s="7" t="s">
        <v>54</v>
      </c>
      <c r="H31" s="7" t="s">
        <v>54</v>
      </c>
      <c r="I31" s="7" t="s">
        <v>54</v>
      </c>
      <c r="J31" s="7" t="s">
        <v>54</v>
      </c>
      <c r="K31" s="7" t="s">
        <v>54</v>
      </c>
      <c r="L31" s="7" t="s">
        <v>54</v>
      </c>
    </row>
    <row r="32" spans="1:12" s="1" customFormat="1" ht="30" customHeight="1" x14ac:dyDescent="0.2">
      <c r="A32" s="6" t="s">
        <v>44</v>
      </c>
      <c r="B32" s="7" t="s">
        <v>42</v>
      </c>
      <c r="C32" s="8" t="s">
        <v>63</v>
      </c>
      <c r="D32" s="7">
        <v>0</v>
      </c>
      <c r="E32" s="7">
        <v>1</v>
      </c>
      <c r="F32" s="7" t="s">
        <v>54</v>
      </c>
      <c r="G32" s="7" t="s">
        <v>54</v>
      </c>
      <c r="H32" s="7" t="s">
        <v>54</v>
      </c>
      <c r="I32" s="7" t="s">
        <v>54</v>
      </c>
      <c r="J32" s="7" t="s">
        <v>54</v>
      </c>
      <c r="K32" s="7" t="s">
        <v>54</v>
      </c>
      <c r="L32" s="7" t="s">
        <v>54</v>
      </c>
    </row>
    <row r="33" spans="1:12" s="1" customFormat="1" ht="30" customHeight="1" x14ac:dyDescent="0.2">
      <c r="A33" s="6" t="s">
        <v>45</v>
      </c>
      <c r="B33" s="7" t="s">
        <v>42</v>
      </c>
      <c r="C33" s="8" t="s">
        <v>63</v>
      </c>
      <c r="D33" s="7">
        <v>0</v>
      </c>
      <c r="E33" s="7">
        <v>1</v>
      </c>
      <c r="F33" s="7" t="s">
        <v>54</v>
      </c>
      <c r="G33" s="7" t="s">
        <v>54</v>
      </c>
      <c r="H33" s="7" t="s">
        <v>54</v>
      </c>
      <c r="I33" s="7" t="s">
        <v>54</v>
      </c>
      <c r="J33" s="7" t="s">
        <v>54</v>
      </c>
      <c r="K33" s="7" t="s">
        <v>54</v>
      </c>
      <c r="L33" s="7" t="s">
        <v>54</v>
      </c>
    </row>
    <row r="34" spans="1:12" s="1" customFormat="1" ht="30" customHeight="1" x14ac:dyDescent="0.2">
      <c r="A34" s="6" t="s">
        <v>38</v>
      </c>
      <c r="B34" s="7" t="s">
        <v>42</v>
      </c>
      <c r="C34" s="8" t="str">
        <f>VLOOKUP(B34,TURNUS!$A$3:$C$20,2,0)</f>
        <v>bei Bedarf</v>
      </c>
      <c r="D34" s="7">
        <f>VLOOKUP(B34,TURNUS!$A$3:$C$20,3,0)</f>
        <v>0</v>
      </c>
      <c r="E34" s="7">
        <f>VLOOKUP($B34,TURNUS!$A$3:$D$20,4,0)</f>
        <v>1</v>
      </c>
      <c r="F34" s="7" t="str">
        <f>VLOOKUP($B34,TURNUS!$A$3:$K$20,5,0)</f>
        <v xml:space="preserve"> </v>
      </c>
      <c r="G34" s="7" t="str">
        <f>VLOOKUP($B34,TURNUS!$A$3:$K$20,6,0)</f>
        <v xml:space="preserve"> </v>
      </c>
      <c r="H34" s="7" t="str">
        <f>VLOOKUP($B34,TURNUS!$A$3:$K$20,7,0)</f>
        <v xml:space="preserve"> </v>
      </c>
      <c r="I34" s="7" t="str">
        <f>VLOOKUP($B34,TURNUS!$A$3:$K$20,8,0)</f>
        <v xml:space="preserve"> </v>
      </c>
      <c r="J34" s="7" t="str">
        <f>VLOOKUP($B34,TURNUS!$A$3:$K$20,9,0)</f>
        <v xml:space="preserve"> </v>
      </c>
      <c r="K34" s="7" t="str">
        <f>VLOOKUP($B34,TURNUS!$A$3:$K$20,10,0)</f>
        <v xml:space="preserve"> </v>
      </c>
      <c r="L34" s="7" t="str">
        <f>VLOOKUP($B34,TURNUS!$A$3:$K$20,11,0)</f>
        <v xml:space="preserve"> </v>
      </c>
    </row>
  </sheetData>
  <sheetProtection algorithmName="SHA-512" hashValue="iAZK72jxzJORkqdYe94Ahs3FNc1bpPHQ1+kVUIWmppNdZWyu9/X0/7LUJd61j8LZnqv4wtTxkyoyApPJsQAfaw==" saltValue="zXdcTyGbpZ0xTII2tYXpfA==" spinCount="100000" sheet="1" objects="1" scenarios="1"/>
  <mergeCells count="1">
    <mergeCell ref="B1:L11"/>
  </mergeCells>
  <conditionalFormatting sqref="B14:B28">
    <cfRule type="cellIs" dxfId="3" priority="1" operator="lessThan">
      <formula>0.1</formula>
    </cfRule>
    <cfRule type="cellIs" dxfId="2" priority="2" operator="greaterThan">
      <formula>0</formula>
    </cfRule>
  </conditionalFormatting>
  <conditionalFormatting sqref="B30:B34">
    <cfRule type="cellIs" dxfId="1" priority="3" operator="lessThan">
      <formula>0.1</formula>
    </cfRule>
    <cfRule type="cellIs" dxfId="0" priority="4" operator="greaterThan">
      <formula>0</formula>
    </cfRule>
  </conditionalFormatting>
  <pageMargins left="0.35433070866141736" right="0.55118110236220474" top="0.51181102362204722" bottom="0.47244094488188981" header="0.31496062992125984" footer="0.27559055118110237"/>
  <pageSetup paperSize="9" scale="6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8"/>
  <sheetViews>
    <sheetView tabSelected="1" zoomScale="80" zoomScaleNormal="80" workbookViewId="0">
      <selection sqref="A1:M3"/>
    </sheetView>
  </sheetViews>
  <sheetFormatPr baseColWidth="10" defaultColWidth="8" defaultRowHeight="14.25" x14ac:dyDescent="0.2"/>
  <cols>
    <col min="1" max="1" width="28.75" style="18" customWidth="1"/>
    <col min="2" max="2" width="55.75" style="18" customWidth="1"/>
    <col min="3" max="3" width="7.625" style="18" bestFit="1" customWidth="1"/>
    <col min="4" max="4" width="14.125" style="18" bestFit="1" customWidth="1"/>
    <col min="5" max="5" width="10.625" style="18" bestFit="1" customWidth="1"/>
    <col min="6" max="6" width="7.625" style="18" bestFit="1" customWidth="1"/>
    <col min="7" max="7" width="3.75" style="18" bestFit="1" customWidth="1"/>
    <col min="8" max="8" width="2.875" style="18" bestFit="1" customWidth="1"/>
    <col min="9" max="9" width="3.25" style="18" bestFit="1" customWidth="1"/>
    <col min="10" max="10" width="3.375" style="18" bestFit="1" customWidth="1"/>
    <col min="11" max="11" width="2.875" style="18" bestFit="1" customWidth="1"/>
    <col min="12" max="13" width="3.375" style="18" bestFit="1" customWidth="1"/>
    <col min="14" max="16384" width="8" style="18"/>
  </cols>
  <sheetData>
    <row r="1" spans="1:13" s="5" customFormat="1" ht="30" customHeight="1" x14ac:dyDescent="0.2">
      <c r="A1" s="75" t="s">
        <v>77</v>
      </c>
      <c r="B1" s="67"/>
      <c r="C1" s="67"/>
      <c r="D1" s="67"/>
      <c r="E1" s="67"/>
      <c r="F1" s="67"/>
      <c r="G1" s="67"/>
      <c r="H1" s="67"/>
      <c r="I1" s="67"/>
      <c r="J1" s="67"/>
      <c r="K1" s="67"/>
      <c r="L1" s="67"/>
      <c r="M1" s="68"/>
    </row>
    <row r="2" spans="1:13" s="5" customFormat="1" ht="30" customHeight="1" x14ac:dyDescent="0.2">
      <c r="A2" s="76"/>
      <c r="B2" s="69"/>
      <c r="C2" s="69"/>
      <c r="D2" s="69"/>
      <c r="E2" s="69"/>
      <c r="F2" s="69"/>
      <c r="G2" s="69"/>
      <c r="H2" s="69"/>
      <c r="I2" s="69"/>
      <c r="J2" s="69"/>
      <c r="K2" s="69"/>
      <c r="L2" s="69"/>
      <c r="M2" s="70"/>
    </row>
    <row r="3" spans="1:13" s="5" customFormat="1" ht="30" customHeight="1" x14ac:dyDescent="0.2">
      <c r="A3" s="77"/>
      <c r="B3" s="71"/>
      <c r="C3" s="71"/>
      <c r="D3" s="71"/>
      <c r="E3" s="71"/>
      <c r="F3" s="71"/>
      <c r="G3" s="71"/>
      <c r="H3" s="71"/>
      <c r="I3" s="71"/>
      <c r="J3" s="71"/>
      <c r="K3" s="71"/>
      <c r="L3" s="71"/>
      <c r="M3" s="72"/>
    </row>
    <row r="4" spans="1:13" s="5" customFormat="1" x14ac:dyDescent="0.2">
      <c r="A4" s="11"/>
      <c r="B4" s="16"/>
      <c r="D4" s="1"/>
      <c r="E4" s="1"/>
      <c r="F4" s="1"/>
      <c r="G4" s="1"/>
      <c r="H4" s="1"/>
      <c r="I4" s="1"/>
      <c r="J4" s="1"/>
      <c r="K4" s="1"/>
      <c r="L4" s="1"/>
    </row>
    <row r="5" spans="1:13" s="24" customFormat="1" ht="55.15" customHeight="1" x14ac:dyDescent="0.2">
      <c r="A5" s="22" t="s">
        <v>101</v>
      </c>
      <c r="B5" s="20" t="s">
        <v>74</v>
      </c>
      <c r="C5" s="23" t="s">
        <v>2</v>
      </c>
      <c r="D5" s="23" t="s">
        <v>3</v>
      </c>
      <c r="E5" s="23" t="s">
        <v>4</v>
      </c>
      <c r="F5" s="23" t="s">
        <v>5</v>
      </c>
      <c r="G5" s="23" t="s">
        <v>6</v>
      </c>
      <c r="H5" s="23" t="s">
        <v>7</v>
      </c>
      <c r="I5" s="23" t="s">
        <v>8</v>
      </c>
      <c r="J5" s="23" t="s">
        <v>9</v>
      </c>
      <c r="K5" s="23" t="s">
        <v>10</v>
      </c>
      <c r="L5" s="23" t="s">
        <v>11</v>
      </c>
      <c r="M5" s="23" t="s">
        <v>12</v>
      </c>
    </row>
    <row r="6" spans="1:13" s="24" customFormat="1" ht="139.9" customHeight="1" x14ac:dyDescent="0.2">
      <c r="A6" s="43" t="s">
        <v>75</v>
      </c>
      <c r="B6" s="21" t="s">
        <v>103</v>
      </c>
      <c r="C6" s="25" t="s">
        <v>42</v>
      </c>
      <c r="D6" s="8" t="str">
        <f>VLOOKUP(C6,TURNUS!$A$3:$C$20,2,0)</f>
        <v>bei Bedarf</v>
      </c>
      <c r="E6" s="7">
        <f>VLOOKUP(C6,TURNUS!$A$3:$C$20,3,0)</f>
        <v>0</v>
      </c>
      <c r="F6" s="7">
        <f>VLOOKUP($C6,TURNUS!$A$3:$D$20,4,0)</f>
        <v>1</v>
      </c>
      <c r="G6" s="7" t="str">
        <f>VLOOKUP($C6,TURNUS!$A$3:$K$20,5,0)</f>
        <v xml:space="preserve"> </v>
      </c>
      <c r="H6" s="7" t="str">
        <f>VLOOKUP($C6,TURNUS!$A$3:$K$20,6,0)</f>
        <v xml:space="preserve"> </v>
      </c>
      <c r="I6" s="7" t="str">
        <f>VLOOKUP($C6,TURNUS!$A$3:$K$20,7,0)</f>
        <v xml:space="preserve"> </v>
      </c>
      <c r="J6" s="7" t="str">
        <f>VLOOKUP($C6,TURNUS!$A$3:$K$20,8,0)</f>
        <v xml:space="preserve"> </v>
      </c>
      <c r="K6" s="7" t="str">
        <f>VLOOKUP($C6,TURNUS!$A$3:$K$20,9,0)</f>
        <v xml:space="preserve"> </v>
      </c>
      <c r="L6" s="7" t="str">
        <f>VLOOKUP($C6,TURNUS!$A$3:$K$20,10,0)</f>
        <v xml:space="preserve"> </v>
      </c>
      <c r="M6" s="7" t="str">
        <f>VLOOKUP($C6,TURNUS!$A$3:$K$20,11,0)</f>
        <v xml:space="preserve"> </v>
      </c>
    </row>
    <row r="7" spans="1:13" s="24" customFormat="1" ht="139.9" customHeight="1" x14ac:dyDescent="0.2">
      <c r="A7" s="21" t="s">
        <v>82</v>
      </c>
      <c r="B7" s="19" t="s">
        <v>73</v>
      </c>
      <c r="C7" s="25">
        <v>5</v>
      </c>
      <c r="D7" s="8" t="str">
        <f>VLOOKUP(C7,TURNUS!$A$3:$C$20,2,0)</f>
        <v>5 x wöchentlich</v>
      </c>
      <c r="E7" s="7">
        <f>VLOOKUP(C7,TURNUS!$A$3:$C$20,3,0)</f>
        <v>250</v>
      </c>
      <c r="F7" s="7">
        <f>VLOOKUP($C7,TURNUS!$A$3:$D$20,4,0)</f>
        <v>1</v>
      </c>
      <c r="G7" s="7" t="str">
        <f>VLOOKUP($C7,TURNUS!$A$3:$K$20,5,0)</f>
        <v>X</v>
      </c>
      <c r="H7" s="7" t="str">
        <f>VLOOKUP($C7,TURNUS!$A$3:$K$20,6,0)</f>
        <v>X</v>
      </c>
      <c r="I7" s="7" t="str">
        <f>VLOOKUP($C7,TURNUS!$A$3:$K$20,7,0)</f>
        <v>X</v>
      </c>
      <c r="J7" s="7" t="str">
        <f>VLOOKUP($C7,TURNUS!$A$3:$K$20,8,0)</f>
        <v>X</v>
      </c>
      <c r="K7" s="7" t="str">
        <f>VLOOKUP($C7,TURNUS!$A$3:$K$20,9,0)</f>
        <v>X</v>
      </c>
      <c r="L7" s="7" t="str">
        <f>VLOOKUP($C7,TURNUS!$A$3:$K$20,10,0)</f>
        <v xml:space="preserve"> </v>
      </c>
      <c r="M7" s="7" t="str">
        <f>VLOOKUP($C7,TURNUS!$A$3:$K$20,11,0)</f>
        <v xml:space="preserve"> </v>
      </c>
    </row>
    <row r="8" spans="1:13" s="24" customFormat="1" ht="139.9" customHeight="1" x14ac:dyDescent="0.2">
      <c r="A8" s="19" t="s">
        <v>72</v>
      </c>
      <c r="B8" s="19" t="s">
        <v>71</v>
      </c>
      <c r="C8" s="25">
        <v>5</v>
      </c>
      <c r="D8" s="8" t="str">
        <f>VLOOKUP(C8,TURNUS!$A$3:$C$20,2,0)</f>
        <v>5 x wöchentlich</v>
      </c>
      <c r="E8" s="7">
        <f>VLOOKUP(C8,TURNUS!$A$3:$C$20,3,0)</f>
        <v>250</v>
      </c>
      <c r="F8" s="7">
        <f>VLOOKUP($C8,TURNUS!$A$3:$D$20,4,0)</f>
        <v>1</v>
      </c>
      <c r="G8" s="7" t="str">
        <f>VLOOKUP($C8,TURNUS!$A$3:$K$20,5,0)</f>
        <v>X</v>
      </c>
      <c r="H8" s="7" t="str">
        <f>VLOOKUP($C8,TURNUS!$A$3:$K$20,6,0)</f>
        <v>X</v>
      </c>
      <c r="I8" s="7" t="str">
        <f>VLOOKUP($C8,TURNUS!$A$3:$K$20,7,0)</f>
        <v>X</v>
      </c>
      <c r="J8" s="7" t="str">
        <f>VLOOKUP($C8,TURNUS!$A$3:$K$20,8,0)</f>
        <v>X</v>
      </c>
      <c r="K8" s="7" t="str">
        <f>VLOOKUP($C8,TURNUS!$A$3:$K$20,9,0)</f>
        <v>X</v>
      </c>
      <c r="L8" s="7" t="str">
        <f>VLOOKUP($C8,TURNUS!$A$3:$K$20,10,0)</f>
        <v xml:space="preserve"> </v>
      </c>
      <c r="M8" s="7" t="str">
        <f>VLOOKUP($C8,TURNUS!$A$3:$K$20,11,0)</f>
        <v xml:space="preserve"> </v>
      </c>
    </row>
    <row r="9" spans="1:13" s="24" customFormat="1" ht="139.9" customHeight="1" x14ac:dyDescent="0.2">
      <c r="A9" s="19" t="s">
        <v>70</v>
      </c>
      <c r="B9" s="19" t="s">
        <v>69</v>
      </c>
      <c r="C9" s="25">
        <v>5</v>
      </c>
      <c r="D9" s="8" t="str">
        <f>VLOOKUP(C9,TURNUS!$A$3:$C$20,2,0)</f>
        <v>5 x wöchentlich</v>
      </c>
      <c r="E9" s="7">
        <f>VLOOKUP(C9,TURNUS!$A$3:$C$20,3,0)</f>
        <v>250</v>
      </c>
      <c r="F9" s="7">
        <f>VLOOKUP($C9,TURNUS!$A$3:$D$20,4,0)</f>
        <v>1</v>
      </c>
      <c r="G9" s="7" t="str">
        <f>VLOOKUP($C9,TURNUS!$A$3:$K$20,5,0)</f>
        <v>X</v>
      </c>
      <c r="H9" s="7" t="str">
        <f>VLOOKUP($C9,TURNUS!$A$3:$K$20,6,0)</f>
        <v>X</v>
      </c>
      <c r="I9" s="7" t="str">
        <f>VLOOKUP($C9,TURNUS!$A$3:$K$20,7,0)</f>
        <v>X</v>
      </c>
      <c r="J9" s="7" t="str">
        <f>VLOOKUP($C9,TURNUS!$A$3:$K$20,8,0)</f>
        <v>X</v>
      </c>
      <c r="K9" s="7" t="str">
        <f>VLOOKUP($C9,TURNUS!$A$3:$K$20,9,0)</f>
        <v>X</v>
      </c>
      <c r="L9" s="7" t="str">
        <f>VLOOKUP($C9,TURNUS!$A$3:$K$20,10,0)</f>
        <v xml:space="preserve"> </v>
      </c>
      <c r="M9" s="7" t="str">
        <f>VLOOKUP($C9,TURNUS!$A$3:$K$20,11,0)</f>
        <v xml:space="preserve"> </v>
      </c>
    </row>
    <row r="10" spans="1:13" s="24" customFormat="1" ht="139.9" customHeight="1" x14ac:dyDescent="0.2">
      <c r="A10" s="21" t="s">
        <v>76</v>
      </c>
      <c r="B10" s="19" t="s">
        <v>68</v>
      </c>
      <c r="C10" s="25">
        <v>3</v>
      </c>
      <c r="D10" s="8" t="str">
        <f>VLOOKUP(C10,TURNUS!$A$3:$C$20,2,0)</f>
        <v>3 x wöchentlich</v>
      </c>
      <c r="E10" s="7">
        <f>VLOOKUP(C10,TURNUS!$A$3:$C$20,3,0)</f>
        <v>150</v>
      </c>
      <c r="F10" s="7">
        <f>VLOOKUP($C10,TURNUS!$A$3:$D$20,4,0)</f>
        <v>1</v>
      </c>
      <c r="G10" s="7" t="str">
        <f>VLOOKUP($C10,TURNUS!$A$3:$K$20,5,0)</f>
        <v>X</v>
      </c>
      <c r="H10" s="7" t="str">
        <f>VLOOKUP($C10,TURNUS!$A$3:$K$20,6,0)</f>
        <v xml:space="preserve"> </v>
      </c>
      <c r="I10" s="7" t="str">
        <f>VLOOKUP($C10,TURNUS!$A$3:$K$20,7,0)</f>
        <v>X</v>
      </c>
      <c r="J10" s="7" t="str">
        <f>VLOOKUP($C10,TURNUS!$A$3:$K$20,8,0)</f>
        <v xml:space="preserve"> </v>
      </c>
      <c r="K10" s="7" t="str">
        <f>VLOOKUP($C10,TURNUS!$A$3:$K$20,9,0)</f>
        <v>X</v>
      </c>
      <c r="L10" s="7" t="str">
        <f>VLOOKUP($C10,TURNUS!$A$3:$K$20,10,0)</f>
        <v xml:space="preserve"> </v>
      </c>
      <c r="M10" s="7" t="str">
        <f>VLOOKUP($C10,TURNUS!$A$3:$K$20,11,0)</f>
        <v xml:space="preserve"> </v>
      </c>
    </row>
    <row r="11" spans="1:13" s="24" customFormat="1" ht="139.9" customHeight="1" x14ac:dyDescent="0.2">
      <c r="A11" s="19" t="s">
        <v>67</v>
      </c>
      <c r="B11" s="19" t="s">
        <v>66</v>
      </c>
      <c r="C11" s="25">
        <v>5</v>
      </c>
      <c r="D11" s="8" t="str">
        <f>VLOOKUP(C11,TURNUS!$A$3:$C$20,2,0)</f>
        <v>5 x wöchentlich</v>
      </c>
      <c r="E11" s="7">
        <f>VLOOKUP(C11,TURNUS!$A$3:$C$20,3,0)</f>
        <v>250</v>
      </c>
      <c r="F11" s="7">
        <f>VLOOKUP($C11,TURNUS!$A$3:$D$20,4,0)</f>
        <v>1</v>
      </c>
      <c r="G11" s="7" t="str">
        <f>VLOOKUP($C11,TURNUS!$A$3:$K$20,5,0)</f>
        <v>X</v>
      </c>
      <c r="H11" s="7" t="str">
        <f>VLOOKUP($C11,TURNUS!$A$3:$K$20,6,0)</f>
        <v>X</v>
      </c>
      <c r="I11" s="7" t="str">
        <f>VLOOKUP($C11,TURNUS!$A$3:$K$20,7,0)</f>
        <v>X</v>
      </c>
      <c r="J11" s="7" t="str">
        <f>VLOOKUP($C11,TURNUS!$A$3:$K$20,8,0)</f>
        <v>X</v>
      </c>
      <c r="K11" s="7" t="str">
        <f>VLOOKUP($C11,TURNUS!$A$3:$K$20,9,0)</f>
        <v>X</v>
      </c>
      <c r="L11" s="7" t="str">
        <f>VLOOKUP($C11,TURNUS!$A$3:$K$20,10,0)</f>
        <v xml:space="preserve"> </v>
      </c>
      <c r="M11" s="7" t="str">
        <f>VLOOKUP($C11,TURNUS!$A$3:$K$20,11,0)</f>
        <v xml:space="preserve"> </v>
      </c>
    </row>
    <row r="12" spans="1:13" s="24" customFormat="1" ht="139.9" customHeight="1" x14ac:dyDescent="0.2">
      <c r="A12" s="21" t="s">
        <v>102</v>
      </c>
      <c r="B12" s="19" t="s">
        <v>65</v>
      </c>
      <c r="C12" s="25">
        <v>1</v>
      </c>
      <c r="D12" s="8" t="str">
        <f>VLOOKUP(C12,TURNUS!$A$3:$C$20,2,0)</f>
        <v>1 x wöchentlich</v>
      </c>
      <c r="E12" s="7">
        <f>VLOOKUP(C12,TURNUS!$A$3:$C$20,3,0)</f>
        <v>52</v>
      </c>
      <c r="F12" s="7">
        <f>VLOOKUP($C12,TURNUS!$A$3:$D$20,4,0)</f>
        <v>1</v>
      </c>
      <c r="G12" s="7" t="str">
        <f>VLOOKUP($C12,TURNUS!$A$3:$K$20,5,0)</f>
        <v xml:space="preserve"> </v>
      </c>
      <c r="H12" s="7" t="str">
        <f>VLOOKUP($C12,TURNUS!$A$3:$K$20,6,0)</f>
        <v xml:space="preserve"> </v>
      </c>
      <c r="I12" s="7">
        <f>VLOOKUP($C12,TURNUS!$A$3:$K$20,7,0)</f>
        <v>0</v>
      </c>
      <c r="J12" s="7" t="str">
        <f>VLOOKUP($C12,TURNUS!$A$3:$K$20,8,0)</f>
        <v xml:space="preserve"> </v>
      </c>
      <c r="K12" s="7" t="str">
        <f>VLOOKUP($C12,TURNUS!$A$3:$K$20,9,0)</f>
        <v>X</v>
      </c>
      <c r="L12" s="7" t="str">
        <f>VLOOKUP($C12,TURNUS!$A$3:$K$20,10,0)</f>
        <v xml:space="preserve"> </v>
      </c>
      <c r="M12" s="7" t="str">
        <f>VLOOKUP($C12,TURNUS!$A$3:$K$20,11,0)</f>
        <v xml:space="preserve"> </v>
      </c>
    </row>
    <row r="13" spans="1:13" s="24" customFormat="1" ht="139.9" customHeight="1" x14ac:dyDescent="0.2">
      <c r="A13" s="21" t="s">
        <v>80</v>
      </c>
      <c r="B13" s="21" t="s">
        <v>81</v>
      </c>
      <c r="C13" s="25">
        <v>5</v>
      </c>
      <c r="D13" s="8" t="str">
        <f>VLOOKUP(C13,TURNUS!$A$3:$C$20,2,0)</f>
        <v>5 x wöchentlich</v>
      </c>
      <c r="E13" s="7">
        <f>VLOOKUP(C13,TURNUS!$A$3:$C$20,3,0)</f>
        <v>250</v>
      </c>
      <c r="F13" s="7">
        <f>VLOOKUP($C13,TURNUS!$A$3:$D$20,4,0)</f>
        <v>1</v>
      </c>
      <c r="G13" s="7" t="str">
        <f>VLOOKUP($C13,TURNUS!$A$3:$K$20,5,0)</f>
        <v>X</v>
      </c>
      <c r="H13" s="7" t="str">
        <f>VLOOKUP($C13,TURNUS!$A$3:$K$20,6,0)</f>
        <v>X</v>
      </c>
      <c r="I13" s="7" t="str">
        <f>VLOOKUP($C13,TURNUS!$A$3:$K$20,7,0)</f>
        <v>X</v>
      </c>
      <c r="J13" s="7" t="str">
        <f>VLOOKUP($C13,TURNUS!$A$3:$K$20,8,0)</f>
        <v>X</v>
      </c>
      <c r="K13" s="7" t="str">
        <f>VLOOKUP($C13,TURNUS!$A$3:$K$20,9,0)</f>
        <v>X</v>
      </c>
      <c r="L13" s="7" t="str">
        <f>VLOOKUP($C13,TURNUS!$A$3:$K$20,10,0)</f>
        <v xml:space="preserve"> </v>
      </c>
      <c r="M13" s="7" t="str">
        <f>VLOOKUP($C13,TURNUS!$A$3:$K$20,11,0)</f>
        <v xml:space="preserve"> </v>
      </c>
    </row>
    <row r="14" spans="1:13" x14ac:dyDescent="0.2">
      <c r="A14" s="26"/>
    </row>
    <row r="16" spans="1:13" x14ac:dyDescent="0.2">
      <c r="A16" s="26"/>
    </row>
    <row r="17" spans="1:1" x14ac:dyDescent="0.2">
      <c r="A17" s="26"/>
    </row>
    <row r="18" spans="1:1" x14ac:dyDescent="0.2">
      <c r="A18" s="26"/>
    </row>
  </sheetData>
  <sheetProtection algorithmName="SHA-512" hashValue="vz0s9uMbI3iuPZEOrwigWUKw/9ba4Q0bPdFAVWrxvGI4JTS/IszwYwl2L80J0OYEqTO8Z/VSrWT1y6pyKxtw7g==" saltValue="7xhJPE7fgOPkMto8H9MWjg==" spinCount="100000" sheet="1" objects="1" scenarios="1"/>
  <mergeCells count="1">
    <mergeCell ref="A1:M3"/>
  </mergeCells>
  <pageMargins left="0.35433070866141736" right="0.55118110236220474" top="0.51181102362204722" bottom="0.47244094488188981" header="0.31496062992125984" footer="0.27559055118110237"/>
  <pageSetup paperSize="9" scale="58" orientation="portrait" r:id="rId1"/>
  <headerFooter alignWithMargins="0">
    <oddHeader>&amp;C&amp;8Anlage 02a: Definition der Reinigungsaufgaben zur Ausschreibung
"Unterhaltsreinigung im Bildungszentrum Dortmund" der AOK NordWest; Stand 15.09.2026</oddHeader>
    <oddFooter>&amp;L&amp;F
&amp;A&amp;R&amp;P/&amp;N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15</vt:i4>
      </vt:variant>
    </vt:vector>
  </HeadingPairs>
  <TitlesOfParts>
    <vt:vector size="15" baseType="lpstr">
      <vt:lpstr>Deckblatt</vt:lpstr>
      <vt:lpstr>TURNUS</vt:lpstr>
      <vt:lpstr>GruppeA Zimmer</vt:lpstr>
      <vt:lpstr>GruppeB Zimmer</vt:lpstr>
      <vt:lpstr> GruppeC Sportraum</vt:lpstr>
      <vt:lpstr>GruppeA</vt:lpstr>
      <vt:lpstr>GruppeB</vt:lpstr>
      <vt:lpstr>GruppeC</vt:lpstr>
      <vt:lpstr>GruppeD</vt:lpstr>
      <vt:lpstr>GruppeE</vt:lpstr>
      <vt:lpstr>GruppeF</vt:lpstr>
      <vt:lpstr>GruppeG</vt:lpstr>
      <vt:lpstr>GruppeH</vt:lpstr>
      <vt:lpstr>GruppeI</vt:lpstr>
      <vt:lpstr>Bodenreinigung</vt:lpstr>
    </vt:vector>
  </TitlesOfParts>
  <Company>AOK NORDWEST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Montag-Zielinski, Sandra</cp:lastModifiedBy>
  <cp:lastPrinted>2022-08-19T06:41:53Z</cp:lastPrinted>
  <dcterms:created xsi:type="dcterms:W3CDTF">2016-01-07T11:39:49Z</dcterms:created>
  <dcterms:modified xsi:type="dcterms:W3CDTF">2026-09-10T15:17:38Z</dcterms:modified>
</cp:coreProperties>
</file>