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gtai.sharepoint.com/teams/Zentrale-Beschaffung/ZBV  Share/Bereich-ZBV/3_Vergaben/2026/GSSI_WebSummit Messestand_2026/1_Vergabeunterlagen/0_Anschreiben/"/>
    </mc:Choice>
  </mc:AlternateContent>
  <xr:revisionPtr revIDLastSave="244" documentId="8_{35BDB67A-6015-4E57-979C-1038DBDE21D7}" xr6:coauthVersionLast="47" xr6:coauthVersionMax="47" xr10:uidLastSave="{F0054814-C7AF-4363-95DF-9393B83B9F19}"/>
  <bookViews>
    <workbookView xWindow="-108" yWindow="-108" windowWidth="41496" windowHeight="16776" xr2:uid="{00000000-000D-0000-FFFF-FFFF00000000}"/>
  </bookViews>
  <sheets>
    <sheet name="Bewertungsmatrix" sheetId="1" r:id="rId1"/>
    <sheet name="Punkteskal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1" l="1"/>
  <c r="K15" i="1"/>
  <c r="K14" i="1"/>
  <c r="K13" i="1"/>
  <c r="K12" i="1"/>
  <c r="K10" i="1"/>
  <c r="K9" i="1"/>
  <c r="K8" i="1"/>
  <c r="K11" i="1"/>
  <c r="K16" i="1" l="1"/>
  <c r="J20" i="1" s="1"/>
  <c r="J21" i="1" s="1"/>
</calcChain>
</file>

<file path=xl/sharedStrings.xml><?xml version="1.0" encoding="utf-8"?>
<sst xmlns="http://schemas.openxmlformats.org/spreadsheetml/2006/main" count="99" uniqueCount="70">
  <si>
    <t>Bewertungsmatrix Angebotsphase</t>
  </si>
  <si>
    <t>Vergabeverfahren: Web Summit 2026 in Lissabon – Messebau, Standbetrieb und technische Umsetzung
Zuschlagskriterien: Der Zuschlag wird auf das wirtschaftlichste Angebot erteilt. Das wirtschaftlichste Angebot ist das Angebot mit der höchsten Gesamtwertungspunktzahl. Die Gewichtung beträgt 40 % Preis und 60 % Qualität.</t>
  </si>
  <si>
    <t>Oberkriterium</t>
  </si>
  <si>
    <t>Kriterium</t>
  </si>
  <si>
    <t>Gewichtung Kriterium in %</t>
  </si>
  <si>
    <t>Unterkriterium</t>
  </si>
  <si>
    <t>Gewichtung Unterkriterium in %</t>
  </si>
  <si>
    <t>Beschreibung</t>
  </si>
  <si>
    <t>höchste Punktzahl</t>
  </si>
  <si>
    <t>niedrigste Punktzahl</t>
  </si>
  <si>
    <t>Bewertungsmaßstab</t>
  </si>
  <si>
    <t>erreichte Punkte</t>
  </si>
  <si>
    <t>prozentuale Punktverteilung</t>
  </si>
  <si>
    <t>Begründung</t>
  </si>
  <si>
    <t>I. Qualität</t>
  </si>
  <si>
    <t>Bestandsaufnahme, Wiederverwendung und Anpassung</t>
  </si>
  <si>
    <t>10 Punkte (in besonderem Maße erfüllt)
8-9 Punkte (voll erfüllt)
7-5 Punkte (im Wesentlichen erfüllt)
4-1 Punkte (mangelhaft erfüllt)
0 Punkte (nicht erfüllt / nicht bewertbar)</t>
  </si>
  <si>
    <t>Umsetzungsansatz für Planung, Transport, Aufbau, Technik, Betrieb und Rückbau</t>
  </si>
  <si>
    <t>Qualitätssicherung und Risikominimierung</t>
  </si>
  <si>
    <t>Projektorganisation und Steuerungslogik</t>
  </si>
  <si>
    <t>Termin- und Ablaufplan</t>
  </si>
  <si>
    <t>Wiederverwendung und Ressourcenschonung</t>
  </si>
  <si>
    <t>Energie- und Transporteffizienz</t>
  </si>
  <si>
    <t>Abfallvermeidung, Recycling und Entsorgung</t>
  </si>
  <si>
    <t>Rang</t>
  </si>
  <si>
    <t>Punkteskala für qualitative Zuschlagskriterien</t>
  </si>
  <si>
    <t>Punkte</t>
  </si>
  <si>
    <t>In besonderem Maße erfüllt</t>
  </si>
  <si>
    <t>Voll erfüllt</t>
  </si>
  <si>
    <t>Im Wesentlichen erfüllt</t>
  </si>
  <si>
    <t>Mangelhaft erfüllt</t>
  </si>
  <si>
    <t>Bewertet werden insbesondere:
•	Nachvollziehbarkeit des Vorgehens bei der Bestandsaufnahme,
•	Qualität der beschriebenen Zustandsbewertung,
•	Nachvollziehbarkeit der vorgeschlagenen Wiederverwendungsstrategie,
•	Wirtschaftlichkeit der vorgeschlagenen Maßnahmen,
•	Plausibilität der Vorgehensweise bei Ersatz- und Ergänzungsbeschaffungen.</t>
  </si>
  <si>
    <t>Bewertet werden insbesondere:
•	Nachvollziehbarkeit der beschriebenen Umsetzungsschritte,
•	Eignung der dargestellten Vorgehensweise zur termingerechten Leistungserbringung,
•	Qualität der Schnittstellensteuerung,
•	Plausibilität der vorgeschlagenen technischen und organisatorischen Maßnahmen,
•	Praxisnähe und Umsetzbarkeit des Konzepts.</t>
  </si>
  <si>
    <t>Bewertet werden insbesondere:
•	dargestellte Maßnahmen zur Qualitätssicherung,
•	Umgang mit möglichen Risiken,
•	Maßnahmen zur Vermeidung von Terminverzögerungen,
•	Vorgehen bei Störungen oder ungeplanten Ereignissen.</t>
  </si>
  <si>
    <t>Bewertet werden:
•	Nachvollziehbarkeit der Projektorganisation,
•	Klarheit der Verantwortlichkeiten und Abläufe,
•	Plausibilität der Kommunikations- und Abstimmungsprozesse,
•	Qualität des Fristen- und Risikomanagements,
•	Eignung der Organisation zur Beherrschung der Schnittstellen.</t>
  </si>
  <si>
    <t>Bewertet werden:
•	Vollständigkeit des Terminplans,
•	Berücksichtigung aller wesentlichen Arbeitspakete,
•	Plausibilität der Zeitabläufe,
•	Berücksichtigung von Veranstalterfristen und Freigaben,
•	Darstellung kritischer Projektphasen und Abhängigkeiten,
•	Eignung des Plans zur termingerechten Umsetzung.</t>
  </si>
  <si>
    <t xml:space="preserve"> Gesamtpunktzahl * 100</t>
  </si>
  <si>
    <t>2. Qualität des Umsetzungskonzeptes – 35 %</t>
  </si>
  <si>
    <t>Bewertungsstufe</t>
  </si>
  <si>
    <t>Ausführlicher Bewertungsmaßstab</t>
  </si>
  <si>
    <t>Das Umsetzungskonzept ist vollständig, besonders schlüssig, praxisnah und auf den konkreten Auftrag zugeschnitten. Es beschreibt Bestandsaufnahme, Wiederverwendung, Anpassung, Planung, Transport, Aufbau, technische Umsetzung, Betrieb, Rückbau und Wiedereinlagerung überzeugend und widerspruchsfrei. Risiken und Qualitätssicherung werden konkret und wirksam adressiert.</t>
  </si>
  <si>
    <t>8–9</t>
  </si>
  <si>
    <t>Das Umsetzungskonzept ist sehr gut, nachvollziehbar und auftragsbezogen. Die wesentlichen Leistungsphasen sind vollständig dargestellt. Es bestehen höchstens geringfügige Schwächen ohne wesentliche Auswirkungen auf Umsetzbarkeit oder Projekterfolg.</t>
  </si>
  <si>
    <t>7–5</t>
  </si>
  <si>
    <t>Das Umsetzungskonzept ist grundsätzlich geeignet und nachvollziehbar. Einzelne Leistungsphasen, Schnittstellen, Risiken oder Maßnahmen bleiben jedoch allgemein, lückenhaft oder weniger konkret.</t>
  </si>
  <si>
    <t>4–1</t>
  </si>
  <si>
    <t>Das Umsetzungskonzept weist deutliche Schwächen auf. Wesentliche Aspekte sind unvollständig, wenig plausibel oder nicht hinreichend auf den Auftrag bezogen.</t>
  </si>
  <si>
    <t>Nicht erfüllt / nicht bewertbar</t>
  </si>
  <si>
    <t>Es wurde kein bewertbares Umsetzungskonzept eingereicht oder das Konzept ist nicht bewertbar.</t>
  </si>
  <si>
    <t>3. Projektorganisation und Zeitplan – 15 %</t>
  </si>
  <si>
    <t>Projektorganisation und Zeitplan sind vollständig, schlüssig und außergewöhnlich praxisnah. Alle Projektphasen, Meilensteine, Abhängigkeiten, Veranstalterfristen und Schnittstellen sind nachvollziehbar abgebildet. Terminrisiken werden mit konkreten Steuerungsmaßnahmen abgesichert.</t>
  </si>
  <si>
    <t>Projektorganisation und Zeitplan sind sehr gut strukturiert und nachvollziehbar. Alle wesentlichen Projektphasen, Fristen und Schnittstellen werden berücksichtigt. Es bestehen nur geringfügige Schwächen.</t>
  </si>
  <si>
    <t>Projektorganisation und Zeitplan sind grundsätzlich nachvollziehbar und geeignet. Es bestehen einzelne Lücken oder Unklarheiten, etwa bei Schnittstellen, Meilensteinen oder Risikomaßnahmen.</t>
  </si>
  <si>
    <t>Projektorganisation oder Zeitplan weisen deutliche bis erhebliche Defizite auf. Wesentliche Projektphasen, Fristen, Abhängigkeiten oder Steuerungsmaßnahmen fehlen teilweise oder sind nicht plausibel.</t>
  </si>
  <si>
    <t>Es wurde keine bewertbare Darstellung vorgelegt oder die Angaben sind nicht bewertbar.</t>
  </si>
  <si>
    <t>4. Nachhaltigkeit – 10 %</t>
  </si>
  <si>
    <t>Das Nachhaltigkeitskonzept ist umfassend, konkret und auftragsbezogen. Es enthält besonders wirksame Maßnahmen zur Wiederverwendung, Ressourcenschonung, Energieeffizienz, nachhaltigen Logistik, Abfallvermeidung, Recycling und Entsorgung.</t>
  </si>
  <si>
    <t>Das Nachhaltigkeitskonzept ist sehr gut und konkret. Die wesentlichen Nachhaltigkeitsanforderungen werden umfassend adressiert; die Maßnahmen sind nachvollziehbar und praktikabel.</t>
  </si>
  <si>
    <t>Das Nachhaltigkeitskonzept erfüllt die Anforderungen grundsätzlich. Maßnahmen sind vorhanden, bleiben jedoch teilweise allgemein oder nicht vollständig ausgearbeitet.</t>
  </si>
  <si>
    <t>Das Nachhaltigkeitskonzept berücksichtigt die Anforderungen nur unzureichend. Mehrere wesentliche Aspekte fehlen oder sind nur oberflächlich dargestellt.</t>
  </si>
  <si>
    <t>Es wurde kein bewertbares Nachhaltigkeitskonzept eingereicht oder die Angaben erfüllen die Anforderungen nicht.</t>
  </si>
  <si>
    <r>
      <rPr>
        <b/>
        <sz val="11"/>
        <color theme="1"/>
        <rFont val="Calibri"/>
        <family val="2"/>
        <scheme val="minor"/>
      </rPr>
      <t>1. Qualität des Umsetzungskonzeptes:</t>
    </r>
    <r>
      <rPr>
        <sz val="11"/>
        <color theme="1"/>
        <rFont val="Calibri"/>
        <family val="2"/>
        <scheme val="minor"/>
      </rPr>
      <t xml:space="preserve"> Der Bieter hat ein Umsetzungskonzept von maximal 10 DIN-A4-Seiten vorzulegen.
Das Umsetzungskonzept soll nachvollziehbar darstellen, wie der vorhandene Messestand „Startup Germany“ fachlich, technisch, wirtschaftlich und termingerecht für den Web Summit 2026 ange-passt, umgesetzt, betrieben und wiedereingelagert werden soll.
Insbesondere sind folgende Aspekte darzustellen:
- Vorgehen bei der Bestandsaufnahme und Zustandsbewertung,
- Angaben  zur Wiederverwendung vorhandener Standkomponenten,
- Vorgehen bei der Identifikation von Ersatz-, Ergänzungs- und Neubeschaffungen,
- Vorgehen bei Planung, Transport, Aufbau und technischer Umsetzung,
- Umgang mit Schnittstellen zu weiteren Auftragnehmern und dem Veranstalter,
. Maßnahmen zur Sicherstellung eines reibungslosen Messebetriebs,
- Qualitätssicherungsmaßnahmen während Planung, Aufbau, Messebetrieb und Rückbau.</t>
    </r>
  </si>
  <si>
    <r>
      <rPr>
        <b/>
        <sz val="11"/>
        <color theme="1"/>
        <rFont val="Calibri"/>
        <family val="2"/>
        <scheme val="minor"/>
      </rPr>
      <t xml:space="preserve">2. Projektorganisation und Zeitplan:
  </t>
    </r>
    <r>
      <rPr>
        <sz val="11"/>
        <color theme="1"/>
        <rFont val="Calibri"/>
        <family val="2"/>
        <scheme val="minor"/>
      </rPr>
      <t xml:space="preserve">Der Bieter hat auf max. 5 Seiten darzustellen, wie die organisatorische Steuerung des Projekts sowie die fristge-rechte Umsetzung der ausgeschriebenen Leistungen sichergestellt werden. Die Darstellung soll sich auf die kon-kreten Projektphasen beziehen und einen nachvollziehbaren Termin- und Ablaufplan enthalten.
Darzustellen sind insbesondere:
- Organisation und Steuerung der Arbeitspakete,
- Abstimmung mit Auftraggeberin, Veranstalter, Lagerhalter und weiteren Dienstleistern,
- Fristen-, Termin- und Risikomanagement,
- Qualitätssicherung im Projektablauf,
- Termin- und Ablaufplanung für Bestandsaufnahme, Planung, Freigaben, Transport, Aufbau, technische Inbetriebnahme, Messebetrieb, Rückbau, Rücktransport und Wiedereinlagerung,
- wesentliche Meilensteine und Abhängigkeiten,
- Maßnahmen zur Sicherstellung der termingerechten Fertigstellung.
Die Leistungsbeschreibung verlangt ausdrücklich Projektkommunikation, Fristenmanagement, Projektsteuerung, Schnittstellenmanagement und Koordinationspflichten mit weiteren Beteiligten. </t>
    </r>
  </si>
  <si>
    <r>
      <rPr>
        <b/>
        <sz val="11"/>
        <color theme="1"/>
        <rFont val="Calibri"/>
        <family val="2"/>
        <scheme val="minor"/>
      </rPr>
      <t xml:space="preserve">3. Nachhaltigkeit:                                      </t>
    </r>
    <r>
      <rPr>
        <sz val="11"/>
        <color theme="1"/>
        <rFont val="Calibri"/>
        <family val="2"/>
        <scheme val="minor"/>
      </rPr>
      <t xml:space="preserve">                                         
 Der Bieter hat auf max. 3 Seiten ein auf den konkreten Auftrag bezogenes Nachhaltigkeitskonzept vor-zulegen. Darzustellen ist, wie Nachhaltigkeitsaspekte bei Planung, Anpassung, Transport, Aufbau, Be-trieb, Rückbau und Wiedereinlagerung des Messestandes umgesetzt werden.
Das Konzept soll insbesondere folgende Aspekte behandeln:
- Wiederverwendung vorhandener Standkomponenten,
- Begrenzung von Ersatz-, Ergänzungs- und Neubeschaffungen,
- Einsatz langlebiger, reparaturfreundlicher, wiederverwendbarer und recyclingfähiger Materialien,
- energieeffiziente Technik und Beleuchtung,
- ressourcenschonende Transport- und Logistiklösungen,
- Abfallvermeidung, Recycling und nachhaltige Entsorgung,
- Dokumentation der Nachhaltigkeitsmaßnahmen.</t>
    </r>
  </si>
  <si>
    <t>Bewertet werden:
- Qualität der Wiederverwendungsstrategie,
- Maßnahmen zur Vermeidung unnötiger Neubeschaffungen,
- Einsatz langlebiger und wiederverwendbarer Komponenten,
- Nachvollziehbarkeit des ressourcenschonenden Ansatzes.</t>
  </si>
  <si>
    <t>Bewertet werden:
- Einsatz energieeffizienter Geräte und Leuchtmittel,
- Maßnahmen zur Reduzierung des Energieverbrauchs,
- Bündelung von Transporten,
- Vermeidung unnötiger Transportwege,
- Plausibilität der logistischen Nachhaltigkeitsmaßnahmen.</t>
  </si>
  <si>
    <t>Bewertet werden:
- Maßnahmen zur Abfallvermeidung,
- Einsatz recyclingfähiger Materialien,
- Trennung und Verwertung von Abfällen,
- umweltgerechte Entsorgungsstrategie,
- Nachvollziehbarkeit der vorgesehenen Dokumentation.</t>
  </si>
  <si>
    <t>Summe Qualität</t>
  </si>
  <si>
    <t>Gesamtpunktzahl (I. Q ualität + II. Preis)</t>
  </si>
  <si>
    <t>II. Preiswertung
(geringster Angebotspreis / angebotener Angebotspreis) ×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</si>
</sst>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theme="1"/>
      <name val="Calibri"/>
      <family val="2"/>
      <scheme val="minor"/>
    </font>
    <font>
      <b/>
      <sz val="16"/>
      <color rgb="FFFFFFFF"/>
      <name val="Calibri"/>
    </font>
    <font>
      <sz val="11"/>
      <name val="Calibri"/>
    </font>
    <font>
      <b/>
      <sz val="11"/>
      <color rgb="FFFFFFFF"/>
      <name val="Calibri"/>
    </font>
    <font>
      <b/>
      <sz val="14"/>
      <color rgb="FFFFFFFF"/>
      <name val="Calibri"/>
    </font>
    <font>
      <sz val="11"/>
      <color theme="1"/>
      <name val="Calibri"/>
      <family val="2"/>
      <scheme val="minor"/>
    </font>
    <font>
      <b/>
      <sz val="11"/>
      <color theme="0"/>
      <name val="Calibri"/>
      <family val="2"/>
      <scheme val="minor"/>
    </font>
    <font>
      <b/>
      <sz val="11"/>
      <color theme="1"/>
      <name val="Calibri"/>
      <family val="2"/>
      <scheme val="minor"/>
    </font>
    <font>
      <b/>
      <sz val="12"/>
      <color rgb="FFFFFFFF"/>
      <name val="Calibri"/>
      <family val="2"/>
      <scheme val="minor"/>
    </font>
    <font>
      <b/>
      <sz val="11"/>
      <color rgb="FFFFFFFF"/>
      <name val="Calibri"/>
      <family val="2"/>
      <scheme val="minor"/>
    </font>
    <font>
      <sz val="11"/>
      <color rgb="FF000000"/>
      <name val="Calibri"/>
      <family val="2"/>
      <scheme val="minor"/>
    </font>
  </fonts>
  <fills count="7">
    <fill>
      <patternFill patternType="none"/>
    </fill>
    <fill>
      <patternFill patternType="gray125"/>
    </fill>
    <fill>
      <patternFill patternType="solid">
        <fgColor rgb="FFFFFFFF"/>
      </patternFill>
    </fill>
    <fill>
      <patternFill patternType="solid">
        <fgColor theme="0"/>
        <bgColor indexed="64"/>
      </patternFill>
    </fill>
    <fill>
      <patternFill patternType="solid">
        <fgColor rgb="FF008BD2"/>
        <bgColor indexed="64"/>
      </patternFill>
    </fill>
    <fill>
      <patternFill patternType="solid">
        <fgColor theme="0" tint="-4.9989318521683403E-2"/>
        <bgColor indexed="64"/>
      </patternFill>
    </fill>
    <fill>
      <patternFill patternType="solid">
        <fgColor rgb="FF008BD2"/>
        <bgColor rgb="FF000000"/>
      </patternFill>
    </fill>
  </fills>
  <borders count="22">
    <border>
      <left/>
      <right/>
      <top/>
      <bottom/>
      <diagonal/>
    </border>
    <border>
      <left/>
      <right/>
      <top/>
      <bottom style="thin">
        <color rgb="FFB7B7B7"/>
      </bottom>
      <diagonal/>
    </border>
    <border>
      <left style="thin">
        <color rgb="FFB7B7B7"/>
      </left>
      <right style="thin">
        <color rgb="FFB7B7B7"/>
      </right>
      <top style="thin">
        <color rgb="FFB7B7B7"/>
      </top>
      <bottom style="thin">
        <color rgb="FFB7B7B7"/>
      </bottom>
      <diagonal/>
    </border>
    <border>
      <left style="thin">
        <color rgb="FFB7B7B7"/>
      </left>
      <right style="thin">
        <color rgb="FFB7B7B7"/>
      </right>
      <top/>
      <bottom style="medium">
        <color rgb="FF1F4E78"/>
      </bottom>
      <diagonal/>
    </border>
    <border>
      <left style="thin">
        <color indexed="64"/>
      </left>
      <right style="thin">
        <color indexed="64"/>
      </right>
      <top style="thin">
        <color indexed="64"/>
      </top>
      <bottom style="thin">
        <color indexed="64"/>
      </bottom>
      <diagonal/>
    </border>
    <border>
      <left style="thin">
        <color rgb="FFB7B7B7"/>
      </left>
      <right/>
      <top style="thin">
        <color rgb="FFB7B7B7"/>
      </top>
      <bottom style="thin">
        <color rgb="FFB7B7B7"/>
      </bottom>
      <diagonal/>
    </border>
    <border>
      <left/>
      <right/>
      <top style="thin">
        <color rgb="FFB7B7B7"/>
      </top>
      <bottom style="thin">
        <color rgb="FFB7B7B7"/>
      </bottom>
      <diagonal/>
    </border>
    <border>
      <left/>
      <right style="thin">
        <color rgb="FFB7B7B7"/>
      </right>
      <top style="thin">
        <color rgb="FFB7B7B7"/>
      </top>
      <bottom style="thin">
        <color rgb="FFB7B7B7"/>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rgb="FF1F4E78"/>
      </bottom>
      <diagonal/>
    </border>
    <border>
      <left/>
      <right style="thin">
        <color rgb="FFB7B7B7"/>
      </right>
      <top/>
      <bottom style="medium">
        <color rgb="FF1F4E78"/>
      </bottom>
      <diagonal/>
    </border>
    <border>
      <left style="thin">
        <color indexed="64"/>
      </left>
      <right/>
      <top style="medium">
        <color rgb="FF1F4E78"/>
      </top>
      <bottom/>
      <diagonal/>
    </border>
    <border>
      <left/>
      <right/>
      <top style="medium">
        <color rgb="FF1F4E78"/>
      </top>
      <bottom/>
      <diagonal/>
    </border>
    <border>
      <left/>
      <right style="thin">
        <color indexed="64"/>
      </right>
      <top style="medium">
        <color rgb="FF1F4E78"/>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B7B7B7"/>
      </left>
      <right/>
      <top/>
      <bottom style="medium">
        <color rgb="FF1F4E78"/>
      </bottom>
      <diagonal/>
    </border>
  </borders>
  <cellStyleXfs count="2">
    <xf numFmtId="0" fontId="0" fillId="0" borderId="0"/>
    <xf numFmtId="43" fontId="5" fillId="0" borderId="0" applyFont="0" applyFill="0" applyBorder="0" applyAlignment="0" applyProtection="0"/>
  </cellStyleXfs>
  <cellXfs count="52">
    <xf numFmtId="0" fontId="0" fillId="0" borderId="0" xfId="0"/>
    <xf numFmtId="0" fontId="10" fillId="0" borderId="2" xfId="0" applyFont="1" applyBorder="1" applyAlignment="1">
      <alignment vertical="top" wrapText="1"/>
    </xf>
    <xf numFmtId="0" fontId="10" fillId="0" borderId="0" xfId="0" applyFont="1"/>
    <xf numFmtId="0" fontId="7" fillId="0" borderId="4" xfId="0" applyFont="1" applyBorder="1" applyAlignment="1">
      <alignment horizontal="center" vertical="center"/>
    </xf>
    <xf numFmtId="43" fontId="7" fillId="0" borderId="4" xfId="1" applyFont="1" applyBorder="1" applyAlignment="1">
      <alignment horizontal="center" vertical="center"/>
    </xf>
    <xf numFmtId="0" fontId="10" fillId="0" borderId="5" xfId="0" applyFont="1" applyBorder="1" applyAlignment="1">
      <alignmen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0" fontId="2" fillId="2" borderId="0" xfId="0" applyFont="1" applyFill="1" applyAlignment="1">
      <alignment vertical="center" wrapText="1"/>
    </xf>
    <xf numFmtId="0" fontId="0" fillId="0" borderId="0" xfId="0" applyAlignment="1">
      <alignment vertical="center"/>
    </xf>
    <xf numFmtId="0" fontId="1" fillId="4" borderId="0" xfId="0" applyFont="1" applyFill="1" applyAlignment="1">
      <alignment horizontal="center" vertical="center"/>
    </xf>
    <xf numFmtId="0" fontId="0" fillId="4" borderId="0" xfId="0" applyFill="1" applyAlignment="1">
      <alignment vertical="center"/>
    </xf>
    <xf numFmtId="0" fontId="6" fillId="4" borderId="4"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2" xfId="0" applyFont="1" applyFill="1" applyBorder="1" applyAlignment="1">
      <alignment horizontal="left" vertical="center" wrapText="1"/>
    </xf>
    <xf numFmtId="2" fontId="3" fillId="4" borderId="3" xfId="0" applyNumberFormat="1" applyFont="1" applyFill="1" applyBorder="1" applyAlignment="1">
      <alignment vertical="center" wrapText="1"/>
    </xf>
    <xf numFmtId="0" fontId="3" fillId="4" borderId="3" xfId="0" applyFont="1" applyFill="1" applyBorder="1" applyAlignment="1">
      <alignment vertical="center" wrapText="1"/>
    </xf>
    <xf numFmtId="2" fontId="6" fillId="4" borderId="4" xfId="0" applyNumberFormat="1" applyFont="1" applyFill="1" applyBorder="1" applyAlignment="1">
      <alignment horizontal="center" vertical="center"/>
    </xf>
    <xf numFmtId="1" fontId="6" fillId="4" borderId="4" xfId="0" applyNumberFormat="1" applyFont="1" applyFill="1" applyBorder="1" applyAlignment="1">
      <alignment horizontal="center" vertical="center"/>
    </xf>
    <xf numFmtId="43" fontId="6" fillId="4" borderId="8" xfId="1" applyFont="1" applyFill="1" applyBorder="1" applyAlignment="1">
      <alignment horizontal="center" vertical="center"/>
    </xf>
    <xf numFmtId="43" fontId="6" fillId="4" borderId="9" xfId="1" applyFont="1" applyFill="1" applyBorder="1" applyAlignment="1">
      <alignment horizontal="center" vertical="center"/>
    </xf>
    <xf numFmtId="43" fontId="6" fillId="4" borderId="10" xfId="1"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4" borderId="0"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3" fillId="4" borderId="21" xfId="0" applyFont="1" applyFill="1" applyBorder="1" applyAlignment="1">
      <alignment horizontal="left" vertical="center" wrapText="1"/>
    </xf>
    <xf numFmtId="0" fontId="3" fillId="4" borderId="4" xfId="0" applyFont="1" applyFill="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1" fontId="0" fillId="0" borderId="4" xfId="0" applyNumberFormat="1" applyBorder="1" applyAlignment="1">
      <alignment horizontal="center" vertical="center" wrapText="1"/>
    </xf>
    <xf numFmtId="0" fontId="0" fillId="0" borderId="4" xfId="0" applyBorder="1" applyAlignment="1">
      <alignment vertical="center" wrapText="1"/>
    </xf>
    <xf numFmtId="1" fontId="0" fillId="0" borderId="4" xfId="0" applyNumberFormat="1" applyBorder="1" applyAlignment="1">
      <alignment horizontal="center" vertical="center" wrapText="1"/>
    </xf>
    <xf numFmtId="0" fontId="0" fillId="0" borderId="4" xfId="0" applyBorder="1" applyAlignment="1">
      <alignment horizontal="center" vertical="center" wrapText="1"/>
    </xf>
    <xf numFmtId="0" fontId="0" fillId="5" borderId="4" xfId="0" applyFill="1" applyBorder="1" applyAlignment="1">
      <alignment horizontal="left" vertical="center" wrapText="1"/>
    </xf>
    <xf numFmtId="1" fontId="0" fillId="5" borderId="4" xfId="0" applyNumberFormat="1" applyFill="1" applyBorder="1" applyAlignment="1">
      <alignment horizontal="center" vertical="center" wrapText="1"/>
    </xf>
    <xf numFmtId="0" fontId="0" fillId="5" borderId="4" xfId="0" applyFill="1" applyBorder="1" applyAlignment="1">
      <alignment vertical="center" wrapText="1"/>
    </xf>
    <xf numFmtId="1" fontId="0" fillId="5" borderId="4" xfId="0" applyNumberFormat="1" applyFill="1" applyBorder="1" applyAlignment="1">
      <alignment horizontal="center" vertical="center" wrapText="1"/>
    </xf>
    <xf numFmtId="0" fontId="0" fillId="5" borderId="4" xfId="0" applyFill="1" applyBorder="1" applyAlignment="1">
      <alignment horizontal="center" vertical="center" wrapText="1"/>
    </xf>
    <xf numFmtId="0" fontId="0" fillId="3" borderId="4" xfId="0" applyFill="1" applyBorder="1" applyAlignment="1">
      <alignment vertical="top" wrapText="1"/>
    </xf>
    <xf numFmtId="2" fontId="0" fillId="3" borderId="4" xfId="0" applyNumberFormat="1" applyFill="1" applyBorder="1" applyAlignment="1">
      <alignment vertical="top" wrapText="1"/>
    </xf>
    <xf numFmtId="0" fontId="4" fillId="4" borderId="0" xfId="0" applyFont="1" applyFill="1" applyAlignment="1">
      <alignment horizontal="center"/>
    </xf>
    <xf numFmtId="0" fontId="8" fillId="6" borderId="1" xfId="0" applyFont="1" applyFill="1" applyBorder="1"/>
    <xf numFmtId="0" fontId="9" fillId="6" borderId="2" xfId="0" applyFont="1" applyFill="1" applyBorder="1"/>
    <xf numFmtId="0" fontId="9" fillId="6" borderId="5" xfId="0" applyFont="1" applyFill="1" applyBorder="1"/>
    <xf numFmtId="0" fontId="9" fillId="6" borderId="6" xfId="0" applyFont="1" applyFill="1" applyBorder="1"/>
    <xf numFmtId="0" fontId="9" fillId="6" borderId="7" xfId="0" applyFont="1" applyFill="1" applyBorder="1"/>
  </cellXfs>
  <cellStyles count="2">
    <cellStyle name="Komma" xfId="1" builtinId="3"/>
    <cellStyle name="Standard" xfId="0" builtinId="0"/>
  </cellStyles>
  <dxfs count="0"/>
  <tableStyles count="0" defaultTableStyle="TableStyleMedium9" defaultPivotStyle="PivotStyleLight16"/>
  <colors>
    <mruColors>
      <color rgb="FF008B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showGridLines="0" tabSelected="1" zoomScale="55" zoomScaleNormal="55" workbookViewId="0">
      <pane ySplit="7" topLeftCell="A8" activePane="bottomLeft" state="frozen"/>
      <selection activeCell="C28" sqref="C28"/>
      <selection pane="bottomLeft" activeCell="C28" sqref="C28"/>
    </sheetView>
  </sheetViews>
  <sheetFormatPr baseColWidth="10" defaultColWidth="9.21875" defaultRowHeight="14.4" x14ac:dyDescent="0.3"/>
  <cols>
    <col min="1" max="1" width="32.21875" customWidth="1"/>
    <col min="2" max="2" width="77.77734375" customWidth="1"/>
    <col min="3" max="3" width="18" customWidth="1"/>
    <col min="4" max="4" width="42" customWidth="1"/>
    <col min="5" max="5" width="24.21875" customWidth="1"/>
    <col min="6" max="6" width="62.109375" bestFit="1" customWidth="1"/>
    <col min="7" max="7" width="14.44140625" customWidth="1"/>
    <col min="8" max="8" width="17.44140625" customWidth="1"/>
    <col min="9" max="9" width="37.6640625" bestFit="1" customWidth="1"/>
    <col min="10" max="10" width="14.88671875" bestFit="1" customWidth="1"/>
    <col min="11" max="11" width="20.33203125" customWidth="1"/>
    <col min="12" max="12" width="15.21875" bestFit="1" customWidth="1"/>
  </cols>
  <sheetData>
    <row r="1" spans="1:12" ht="42" customHeight="1" x14ac:dyDescent="0.3">
      <c r="A1" s="10" t="s">
        <v>0</v>
      </c>
      <c r="B1" s="11"/>
      <c r="C1" s="11"/>
      <c r="D1" s="11"/>
      <c r="E1" s="11"/>
      <c r="F1" s="11"/>
      <c r="G1" s="11"/>
      <c r="H1" s="11"/>
      <c r="I1" s="11"/>
      <c r="J1" s="11"/>
      <c r="K1" s="11"/>
      <c r="L1" s="11"/>
    </row>
    <row r="2" spans="1:12" ht="31.8" customHeight="1" x14ac:dyDescent="0.3">
      <c r="A2" s="8" t="s">
        <v>1</v>
      </c>
      <c r="B2" s="9"/>
      <c r="C2" s="9"/>
      <c r="D2" s="9"/>
      <c r="E2" s="9"/>
      <c r="F2" s="9"/>
      <c r="G2" s="9"/>
      <c r="H2" s="9"/>
      <c r="I2" s="9"/>
      <c r="J2" s="9"/>
      <c r="K2" s="9"/>
      <c r="L2" s="9"/>
    </row>
    <row r="3" spans="1:12" ht="31.8" customHeight="1" x14ac:dyDescent="0.3">
      <c r="A3" s="9"/>
      <c r="B3" s="9"/>
      <c r="C3" s="9"/>
      <c r="D3" s="9"/>
      <c r="E3" s="9"/>
      <c r="F3" s="9"/>
      <c r="G3" s="9"/>
      <c r="H3" s="9"/>
      <c r="I3" s="9"/>
      <c r="J3" s="9"/>
      <c r="K3" s="9"/>
      <c r="L3" s="9"/>
    </row>
    <row r="4" spans="1:12" x14ac:dyDescent="0.3">
      <c r="A4" s="9"/>
      <c r="B4" s="9"/>
      <c r="C4" s="9"/>
      <c r="D4" s="9"/>
      <c r="E4" s="9"/>
      <c r="F4" s="9"/>
      <c r="G4" s="9"/>
      <c r="H4" s="9"/>
      <c r="I4" s="9"/>
      <c r="J4" s="9"/>
      <c r="K4" s="9"/>
      <c r="L4" s="9"/>
    </row>
    <row r="7" spans="1:12" ht="55.8" customHeight="1" x14ac:dyDescent="0.3">
      <c r="A7" s="32" t="s">
        <v>2</v>
      </c>
      <c r="B7" s="32" t="s">
        <v>3</v>
      </c>
      <c r="C7" s="32" t="s">
        <v>4</v>
      </c>
      <c r="D7" s="32" t="s">
        <v>5</v>
      </c>
      <c r="E7" s="32" t="s">
        <v>6</v>
      </c>
      <c r="F7" s="32" t="s">
        <v>7</v>
      </c>
      <c r="G7" s="32" t="s">
        <v>8</v>
      </c>
      <c r="H7" s="32" t="s">
        <v>9</v>
      </c>
      <c r="I7" s="32" t="s">
        <v>10</v>
      </c>
      <c r="J7" s="32" t="s">
        <v>11</v>
      </c>
      <c r="K7" s="32" t="s">
        <v>12</v>
      </c>
      <c r="L7" s="32" t="s">
        <v>13</v>
      </c>
    </row>
    <row r="8" spans="1:12" ht="122.4" customHeight="1" x14ac:dyDescent="0.3">
      <c r="A8" s="33" t="s">
        <v>14</v>
      </c>
      <c r="B8" s="39" t="s">
        <v>61</v>
      </c>
      <c r="C8" s="40">
        <v>35</v>
      </c>
      <c r="D8" s="41" t="s">
        <v>15</v>
      </c>
      <c r="E8" s="42">
        <v>40</v>
      </c>
      <c r="F8" s="41" t="s">
        <v>31</v>
      </c>
      <c r="G8" s="41">
        <v>10</v>
      </c>
      <c r="H8" s="41">
        <v>0</v>
      </c>
      <c r="I8" s="41" t="s">
        <v>16</v>
      </c>
      <c r="J8" s="44">
        <v>0</v>
      </c>
      <c r="K8" s="45">
        <f>IF(J8="","",J8/10*C8*E8/100)</f>
        <v>0</v>
      </c>
      <c r="L8" s="44"/>
    </row>
    <row r="9" spans="1:12" ht="115.2" x14ac:dyDescent="0.3">
      <c r="A9" s="33"/>
      <c r="B9" s="39"/>
      <c r="C9" s="40"/>
      <c r="D9" s="41" t="s">
        <v>17</v>
      </c>
      <c r="E9" s="42">
        <v>40</v>
      </c>
      <c r="F9" s="41" t="s">
        <v>32</v>
      </c>
      <c r="G9" s="41">
        <v>10</v>
      </c>
      <c r="H9" s="41">
        <v>0</v>
      </c>
      <c r="I9" s="41" t="s">
        <v>16</v>
      </c>
      <c r="J9" s="44">
        <v>0</v>
      </c>
      <c r="K9" s="45">
        <f>IF(J9="","",J9/10*C8*E9/100)</f>
        <v>0</v>
      </c>
      <c r="L9" s="44"/>
    </row>
    <row r="10" spans="1:12" ht="72" x14ac:dyDescent="0.3">
      <c r="A10" s="33"/>
      <c r="B10" s="39"/>
      <c r="C10" s="40"/>
      <c r="D10" s="41" t="s">
        <v>18</v>
      </c>
      <c r="E10" s="42">
        <v>20</v>
      </c>
      <c r="F10" s="41" t="s">
        <v>33</v>
      </c>
      <c r="G10" s="43">
        <v>10</v>
      </c>
      <c r="H10" s="43">
        <v>0</v>
      </c>
      <c r="I10" s="41" t="s">
        <v>16</v>
      </c>
      <c r="J10" s="44">
        <v>0</v>
      </c>
      <c r="K10" s="45">
        <f>IF(J10="","",J10/10*C8*E10/100)</f>
        <v>0</v>
      </c>
      <c r="L10" s="44"/>
    </row>
    <row r="11" spans="1:12" ht="115.05" customHeight="1" x14ac:dyDescent="0.3">
      <c r="A11" s="33"/>
      <c r="B11" s="34" t="s">
        <v>62</v>
      </c>
      <c r="C11" s="35">
        <v>15</v>
      </c>
      <c r="D11" s="36" t="s">
        <v>19</v>
      </c>
      <c r="E11" s="37">
        <v>50</v>
      </c>
      <c r="F11" s="36" t="s">
        <v>34</v>
      </c>
      <c r="G11" s="38">
        <v>10</v>
      </c>
      <c r="H11" s="38">
        <v>0</v>
      </c>
      <c r="I11" s="36" t="s">
        <v>16</v>
      </c>
      <c r="J11" s="44">
        <v>0</v>
      </c>
      <c r="K11" s="45">
        <f t="shared" ref="K11" si="0">IF(J11="","",J11/10*C11*E11/100)</f>
        <v>0</v>
      </c>
      <c r="L11" s="44"/>
    </row>
    <row r="12" spans="1:12" ht="178.8" customHeight="1" x14ac:dyDescent="0.3">
      <c r="A12" s="33"/>
      <c r="B12" s="34"/>
      <c r="C12" s="35"/>
      <c r="D12" s="36" t="s">
        <v>20</v>
      </c>
      <c r="E12" s="37">
        <v>50</v>
      </c>
      <c r="F12" s="36" t="s">
        <v>35</v>
      </c>
      <c r="G12" s="38">
        <v>10</v>
      </c>
      <c r="H12" s="38">
        <v>0</v>
      </c>
      <c r="I12" s="36" t="s">
        <v>16</v>
      </c>
      <c r="J12" s="44">
        <v>0</v>
      </c>
      <c r="K12" s="45">
        <f>IF(J12="","",J12/10*C11*E12/100)</f>
        <v>0</v>
      </c>
      <c r="L12" s="44"/>
    </row>
    <row r="13" spans="1:12" ht="115.05" customHeight="1" x14ac:dyDescent="0.3">
      <c r="A13" s="33"/>
      <c r="B13" s="39" t="s">
        <v>63</v>
      </c>
      <c r="C13" s="40">
        <v>10</v>
      </c>
      <c r="D13" s="41" t="s">
        <v>21</v>
      </c>
      <c r="E13" s="42">
        <v>40</v>
      </c>
      <c r="F13" s="41" t="s">
        <v>64</v>
      </c>
      <c r="G13" s="43">
        <v>10</v>
      </c>
      <c r="H13" s="43">
        <v>0</v>
      </c>
      <c r="I13" s="41" t="s">
        <v>16</v>
      </c>
      <c r="J13" s="44">
        <v>0</v>
      </c>
      <c r="K13" s="45">
        <f>IF(J13="","",J13/10*C13*E13/100)</f>
        <v>0</v>
      </c>
      <c r="L13" s="44"/>
    </row>
    <row r="14" spans="1:12" ht="115.05" customHeight="1" x14ac:dyDescent="0.3">
      <c r="A14" s="33"/>
      <c r="B14" s="39"/>
      <c r="C14" s="40"/>
      <c r="D14" s="41" t="s">
        <v>22</v>
      </c>
      <c r="E14" s="42">
        <v>30</v>
      </c>
      <c r="F14" s="41" t="s">
        <v>65</v>
      </c>
      <c r="G14" s="43">
        <v>10</v>
      </c>
      <c r="H14" s="43">
        <v>0</v>
      </c>
      <c r="I14" s="41" t="s">
        <v>16</v>
      </c>
      <c r="J14" s="44">
        <v>0</v>
      </c>
      <c r="K14" s="45">
        <f>IF(J14="","",J14/10*C13*E14/100)</f>
        <v>0</v>
      </c>
      <c r="L14" s="44"/>
    </row>
    <row r="15" spans="1:12" ht="115.05" customHeight="1" x14ac:dyDescent="0.3">
      <c r="A15" s="33"/>
      <c r="B15" s="39"/>
      <c r="C15" s="40"/>
      <c r="D15" s="41" t="s">
        <v>23</v>
      </c>
      <c r="E15" s="42">
        <v>30</v>
      </c>
      <c r="F15" s="41" t="s">
        <v>66</v>
      </c>
      <c r="G15" s="43">
        <v>10</v>
      </c>
      <c r="H15" s="43">
        <v>0</v>
      </c>
      <c r="I15" s="41" t="s">
        <v>16</v>
      </c>
      <c r="J15" s="44">
        <v>0</v>
      </c>
      <c r="K15" s="45">
        <f>IF(J15="","",J15/10*C13*E15/100)</f>
        <v>0</v>
      </c>
      <c r="L15" s="44"/>
    </row>
    <row r="16" spans="1:12" ht="73.8" customHeight="1" thickBot="1" x14ac:dyDescent="0.35">
      <c r="A16" s="31" t="s">
        <v>67</v>
      </c>
      <c r="B16" s="13"/>
      <c r="C16" s="13"/>
      <c r="D16" s="13"/>
      <c r="E16" s="13"/>
      <c r="F16" s="13"/>
      <c r="G16" s="13"/>
      <c r="H16" s="13"/>
      <c r="I16" s="13"/>
      <c r="J16" s="14"/>
      <c r="K16" s="15">
        <f>SUM(K8:K15)</f>
        <v>0</v>
      </c>
      <c r="L16" s="16"/>
    </row>
    <row r="17" spans="1:12" ht="39.6" customHeight="1" x14ac:dyDescent="0.3">
      <c r="A17" s="22" t="s">
        <v>69</v>
      </c>
      <c r="B17" s="23"/>
      <c r="C17" s="23"/>
      <c r="D17" s="23"/>
      <c r="E17" s="23"/>
      <c r="F17" s="23"/>
      <c r="G17" s="23"/>
      <c r="H17" s="23"/>
      <c r="I17" s="24"/>
      <c r="J17" s="4">
        <v>0</v>
      </c>
      <c r="K17" s="4"/>
      <c r="L17" s="4"/>
    </row>
    <row r="18" spans="1:12" ht="39.6" customHeight="1" x14ac:dyDescent="0.3">
      <c r="A18" s="25"/>
      <c r="B18" s="26"/>
      <c r="C18" s="26"/>
      <c r="D18" s="26"/>
      <c r="E18" s="26"/>
      <c r="F18" s="26"/>
      <c r="G18" s="26"/>
      <c r="H18" s="26"/>
      <c r="I18" s="27"/>
      <c r="J18" s="4">
        <v>0</v>
      </c>
      <c r="K18" s="4"/>
      <c r="L18" s="4"/>
    </row>
    <row r="19" spans="1:12" ht="39.6" customHeight="1" x14ac:dyDescent="0.3">
      <c r="A19" s="28"/>
      <c r="B19" s="29"/>
      <c r="C19" s="29"/>
      <c r="D19" s="29"/>
      <c r="E19" s="29"/>
      <c r="F19" s="29"/>
      <c r="G19" s="29"/>
      <c r="H19" s="29"/>
      <c r="I19" s="30"/>
      <c r="J19" s="19" t="e">
        <f>J17/J18*40</f>
        <v>#DIV/0!</v>
      </c>
      <c r="K19" s="20"/>
      <c r="L19" s="21"/>
    </row>
    <row r="20" spans="1:12" ht="39.6" customHeight="1" x14ac:dyDescent="0.3">
      <c r="A20" s="12" t="s">
        <v>68</v>
      </c>
      <c r="B20" s="12"/>
      <c r="C20" s="12"/>
      <c r="D20" s="12"/>
      <c r="E20" s="12"/>
      <c r="F20" s="12"/>
      <c r="G20" s="12"/>
      <c r="H20" s="12"/>
      <c r="I20" s="12"/>
      <c r="J20" s="17" t="e">
        <f>K16+J19</f>
        <v>#DIV/0!</v>
      </c>
      <c r="K20" s="17"/>
      <c r="L20" s="17"/>
    </row>
    <row r="21" spans="1:12" ht="39.6" customHeight="1" x14ac:dyDescent="0.3">
      <c r="A21" s="12" t="s">
        <v>36</v>
      </c>
      <c r="B21" s="12"/>
      <c r="C21" s="12"/>
      <c r="D21" s="12"/>
      <c r="E21" s="12"/>
      <c r="F21" s="12"/>
      <c r="G21" s="12"/>
      <c r="H21" s="12"/>
      <c r="I21" s="12"/>
      <c r="J21" s="18" t="e">
        <f>J20*100</f>
        <v>#DIV/0!</v>
      </c>
      <c r="K21" s="18"/>
      <c r="L21" s="18"/>
    </row>
    <row r="22" spans="1:12" ht="39.6" customHeight="1" x14ac:dyDescent="0.3">
      <c r="A22" s="12" t="s">
        <v>24</v>
      </c>
      <c r="B22" s="12"/>
      <c r="C22" s="12"/>
      <c r="D22" s="12"/>
      <c r="E22" s="12"/>
      <c r="F22" s="12"/>
      <c r="G22" s="12"/>
      <c r="H22" s="12"/>
      <c r="I22" s="12"/>
      <c r="J22" s="3"/>
      <c r="K22" s="3"/>
      <c r="L22" s="3"/>
    </row>
    <row r="23" spans="1:12" ht="39.6" customHeight="1" x14ac:dyDescent="0.3"/>
    <row r="24" spans="1:12" ht="39.6" customHeight="1" x14ac:dyDescent="0.3"/>
    <row r="31" spans="1:12" ht="60" customHeight="1" x14ac:dyDescent="0.3"/>
  </sheetData>
  <sheetProtection algorithmName="SHA-512" hashValue="RqFpm2C594Y3nSx/3FPHtUeFx5P8fYkiTCfLt3w/CnSaylHtIHb7t+FIM1lieUvYb7N9yaAdjk0hXoyJCGjIuA==" saltValue="w20YzBuvIx7lTc/8ojzlBw==" spinCount="100000" sheet="1" formatCells="0" formatColumns="0" formatRows="0" insertColumns="0" insertRows="0" insertHyperlinks="0" deleteColumns="0" deleteRows="0" sort="0" autoFilter="0" pivotTables="0"/>
  <mergeCells count="20">
    <mergeCell ref="A16:J16"/>
    <mergeCell ref="A17:I19"/>
    <mergeCell ref="A22:I22"/>
    <mergeCell ref="J22:L22"/>
    <mergeCell ref="J18:L18"/>
    <mergeCell ref="A20:I20"/>
    <mergeCell ref="J20:L20"/>
    <mergeCell ref="A21:I21"/>
    <mergeCell ref="J21:L21"/>
    <mergeCell ref="J17:L17"/>
    <mergeCell ref="J19:L19"/>
    <mergeCell ref="A1:L1"/>
    <mergeCell ref="A2:L4"/>
    <mergeCell ref="A8:A15"/>
    <mergeCell ref="B8:B10"/>
    <mergeCell ref="C8:C10"/>
    <mergeCell ref="B11:B12"/>
    <mergeCell ref="C11:C12"/>
    <mergeCell ref="B13:B15"/>
    <mergeCell ref="C13:C15"/>
  </mergeCells>
  <dataValidations count="1">
    <dataValidation type="decimal" allowBlank="1" errorTitle="Ungültige Punktzahl" error="Bitte eine Punktzahl zwischen 0 und 10 eintragen." sqref="J8:J15" xr:uid="{00000000-0002-0000-0000-000000000000}">
      <formula1>0</formula1>
      <formula2>10</formula2>
    </dataValidation>
  </dataValidations>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7"/>
  <sheetViews>
    <sheetView showGridLines="0" workbookViewId="0">
      <selection activeCell="C26" sqref="C26:H26"/>
    </sheetView>
  </sheetViews>
  <sheetFormatPr baseColWidth="10" defaultColWidth="9.21875" defaultRowHeight="14.4" x14ac:dyDescent="0.3"/>
  <cols>
    <col min="1" max="1" width="12" customWidth="1"/>
    <col min="2" max="2" width="28" customWidth="1"/>
    <col min="3" max="4" width="75" customWidth="1"/>
  </cols>
  <sheetData>
    <row r="1" spans="1:8" ht="18" x14ac:dyDescent="0.35">
      <c r="A1" s="46" t="s">
        <v>25</v>
      </c>
      <c r="B1" s="46"/>
      <c r="C1" s="46"/>
      <c r="D1" s="46"/>
      <c r="E1" s="46"/>
      <c r="F1" s="46"/>
      <c r="G1" s="46"/>
      <c r="H1" s="46"/>
    </row>
    <row r="3" spans="1:8" ht="15.6" x14ac:dyDescent="0.3">
      <c r="A3" s="47" t="s">
        <v>37</v>
      </c>
      <c r="B3" s="47"/>
      <c r="C3" s="47"/>
      <c r="D3" s="47"/>
      <c r="E3" s="47"/>
      <c r="F3" s="47"/>
      <c r="G3" s="47"/>
      <c r="H3" s="47"/>
    </row>
    <row r="4" spans="1:8" x14ac:dyDescent="0.3">
      <c r="A4" s="48" t="s">
        <v>26</v>
      </c>
      <c r="B4" s="48" t="s">
        <v>38</v>
      </c>
      <c r="C4" s="49" t="s">
        <v>39</v>
      </c>
      <c r="D4" s="50"/>
      <c r="E4" s="50"/>
      <c r="F4" s="50"/>
      <c r="G4" s="50"/>
      <c r="H4" s="51"/>
    </row>
    <row r="5" spans="1:8" ht="40.049999999999997" customHeight="1" x14ac:dyDescent="0.3">
      <c r="A5" s="1">
        <v>10</v>
      </c>
      <c r="B5" s="1" t="s">
        <v>27</v>
      </c>
      <c r="C5" s="5" t="s">
        <v>40</v>
      </c>
      <c r="D5" s="6"/>
      <c r="E5" s="6"/>
      <c r="F5" s="6"/>
      <c r="G5" s="6"/>
      <c r="H5" s="7"/>
    </row>
    <row r="6" spans="1:8" ht="36.450000000000003" customHeight="1" x14ac:dyDescent="0.3">
      <c r="A6" s="1" t="s">
        <v>41</v>
      </c>
      <c r="B6" s="1" t="s">
        <v>28</v>
      </c>
      <c r="C6" s="5" t="s">
        <v>42</v>
      </c>
      <c r="D6" s="6"/>
      <c r="E6" s="6"/>
      <c r="F6" s="6"/>
      <c r="G6" s="6"/>
      <c r="H6" s="7"/>
    </row>
    <row r="7" spans="1:8" ht="30.45" customHeight="1" x14ac:dyDescent="0.3">
      <c r="A7" s="1" t="s">
        <v>43</v>
      </c>
      <c r="B7" s="1" t="s">
        <v>29</v>
      </c>
      <c r="C7" s="5" t="s">
        <v>44</v>
      </c>
      <c r="D7" s="6"/>
      <c r="E7" s="6"/>
      <c r="F7" s="6"/>
      <c r="G7" s="6"/>
      <c r="H7" s="7"/>
    </row>
    <row r="8" spans="1:8" ht="14.55" customHeight="1" x14ac:dyDescent="0.3">
      <c r="A8" s="1" t="s">
        <v>45</v>
      </c>
      <c r="B8" s="1" t="s">
        <v>30</v>
      </c>
      <c r="C8" s="5" t="s">
        <v>46</v>
      </c>
      <c r="D8" s="6"/>
      <c r="E8" s="6"/>
      <c r="F8" s="6"/>
      <c r="G8" s="6"/>
      <c r="H8" s="7"/>
    </row>
    <row r="9" spans="1:8" ht="14.55" customHeight="1" x14ac:dyDescent="0.3">
      <c r="A9" s="1">
        <v>0</v>
      </c>
      <c r="B9" s="1" t="s">
        <v>47</v>
      </c>
      <c r="C9" s="5" t="s">
        <v>48</v>
      </c>
      <c r="D9" s="6"/>
      <c r="E9" s="6"/>
      <c r="F9" s="6"/>
      <c r="G9" s="6"/>
      <c r="H9" s="7"/>
    </row>
    <row r="10" spans="1:8" x14ac:dyDescent="0.3">
      <c r="A10" s="2"/>
      <c r="B10" s="2"/>
      <c r="C10" s="2"/>
      <c r="D10" s="2"/>
      <c r="E10" s="2"/>
      <c r="F10" s="2"/>
      <c r="G10" s="2"/>
      <c r="H10" s="2"/>
    </row>
    <row r="11" spans="1:8" x14ac:dyDescent="0.3">
      <c r="A11" s="2"/>
      <c r="B11" s="2"/>
      <c r="C11" s="2"/>
      <c r="D11" s="2"/>
      <c r="E11" s="2"/>
      <c r="F11" s="2"/>
      <c r="G11" s="2"/>
      <c r="H11" s="2"/>
    </row>
    <row r="12" spans="1:8" ht="15.6" x14ac:dyDescent="0.3">
      <c r="A12" s="47" t="s">
        <v>49</v>
      </c>
      <c r="B12" s="47"/>
      <c r="C12" s="47"/>
      <c r="D12" s="47"/>
      <c r="E12" s="47"/>
      <c r="F12" s="47"/>
      <c r="G12" s="47"/>
      <c r="H12" s="47"/>
    </row>
    <row r="13" spans="1:8" x14ac:dyDescent="0.3">
      <c r="A13" s="48" t="s">
        <v>26</v>
      </c>
      <c r="B13" s="48" t="s">
        <v>38</v>
      </c>
      <c r="C13" s="49" t="s">
        <v>39</v>
      </c>
      <c r="D13" s="50"/>
      <c r="E13" s="50"/>
      <c r="F13" s="50"/>
      <c r="G13" s="50"/>
      <c r="H13" s="51"/>
    </row>
    <row r="14" spans="1:8" ht="39.450000000000003" customHeight="1" x14ac:dyDescent="0.3">
      <c r="A14" s="1">
        <v>10</v>
      </c>
      <c r="B14" s="1" t="s">
        <v>27</v>
      </c>
      <c r="C14" s="5" t="s">
        <v>50</v>
      </c>
      <c r="D14" s="6"/>
      <c r="E14" s="6"/>
      <c r="F14" s="6"/>
      <c r="G14" s="6"/>
      <c r="H14" s="7"/>
    </row>
    <row r="15" spans="1:8" ht="31.95" customHeight="1" x14ac:dyDescent="0.3">
      <c r="A15" s="1" t="s">
        <v>41</v>
      </c>
      <c r="B15" s="1" t="s">
        <v>28</v>
      </c>
      <c r="C15" s="5" t="s">
        <v>51</v>
      </c>
      <c r="D15" s="6"/>
      <c r="E15" s="6"/>
      <c r="F15" s="6"/>
      <c r="G15" s="6"/>
      <c r="H15" s="7"/>
    </row>
    <row r="16" spans="1:8" ht="32.549999999999997" customHeight="1" x14ac:dyDescent="0.3">
      <c r="A16" s="1" t="s">
        <v>43</v>
      </c>
      <c r="B16" s="1" t="s">
        <v>29</v>
      </c>
      <c r="C16" s="5" t="s">
        <v>52</v>
      </c>
      <c r="D16" s="6"/>
      <c r="E16" s="6"/>
      <c r="F16" s="6"/>
      <c r="G16" s="6"/>
      <c r="H16" s="7"/>
    </row>
    <row r="17" spans="1:8" ht="20.55" customHeight="1" x14ac:dyDescent="0.3">
      <c r="A17" s="1" t="s">
        <v>45</v>
      </c>
      <c r="B17" s="1" t="s">
        <v>30</v>
      </c>
      <c r="C17" s="5" t="s">
        <v>53</v>
      </c>
      <c r="D17" s="6"/>
      <c r="E17" s="6"/>
      <c r="F17" s="6"/>
      <c r="G17" s="6"/>
      <c r="H17" s="7"/>
    </row>
    <row r="18" spans="1:8" ht="18.45" customHeight="1" x14ac:dyDescent="0.3">
      <c r="A18" s="1">
        <v>0</v>
      </c>
      <c r="B18" s="1" t="s">
        <v>47</v>
      </c>
      <c r="C18" s="5" t="s">
        <v>54</v>
      </c>
      <c r="D18" s="6"/>
      <c r="E18" s="6"/>
      <c r="F18" s="6"/>
      <c r="G18" s="6"/>
      <c r="H18" s="7"/>
    </row>
    <row r="19" spans="1:8" x14ac:dyDescent="0.3">
      <c r="A19" s="2"/>
      <c r="B19" s="2"/>
      <c r="C19" s="2"/>
      <c r="D19" s="2"/>
      <c r="E19" s="2"/>
      <c r="F19" s="2"/>
      <c r="G19" s="2"/>
      <c r="H19" s="2"/>
    </row>
    <row r="20" spans="1:8" x14ac:dyDescent="0.3">
      <c r="A20" s="2"/>
      <c r="B20" s="2"/>
      <c r="C20" s="2"/>
      <c r="D20" s="2"/>
      <c r="E20" s="2"/>
      <c r="F20" s="2"/>
      <c r="G20" s="2"/>
      <c r="H20" s="2"/>
    </row>
    <row r="21" spans="1:8" ht="15.6" x14ac:dyDescent="0.3">
      <c r="A21" s="47" t="s">
        <v>55</v>
      </c>
      <c r="B21" s="47"/>
      <c r="C21" s="47"/>
      <c r="D21" s="47"/>
      <c r="E21" s="47"/>
      <c r="F21" s="47"/>
      <c r="G21" s="47"/>
      <c r="H21" s="47"/>
    </row>
    <row r="22" spans="1:8" x14ac:dyDescent="0.3">
      <c r="A22" s="48" t="s">
        <v>26</v>
      </c>
      <c r="B22" s="48" t="s">
        <v>38</v>
      </c>
      <c r="C22" s="49" t="s">
        <v>39</v>
      </c>
      <c r="D22" s="50"/>
      <c r="E22" s="50"/>
      <c r="F22" s="50"/>
      <c r="G22" s="50"/>
      <c r="H22" s="51"/>
    </row>
    <row r="23" spans="1:8" ht="34.5" customHeight="1" x14ac:dyDescent="0.3">
      <c r="A23" s="1">
        <v>10</v>
      </c>
      <c r="B23" s="1" t="s">
        <v>27</v>
      </c>
      <c r="C23" s="5" t="s">
        <v>56</v>
      </c>
      <c r="D23" s="6"/>
      <c r="E23" s="6"/>
      <c r="F23" s="6"/>
      <c r="G23" s="6"/>
      <c r="H23" s="7"/>
    </row>
    <row r="24" spans="1:8" ht="20.55" customHeight="1" x14ac:dyDescent="0.3">
      <c r="A24" s="1" t="s">
        <v>41</v>
      </c>
      <c r="B24" s="1" t="s">
        <v>28</v>
      </c>
      <c r="C24" s="5" t="s">
        <v>57</v>
      </c>
      <c r="D24" s="6"/>
      <c r="E24" s="6"/>
      <c r="F24" s="6"/>
      <c r="G24" s="6"/>
      <c r="H24" s="7"/>
    </row>
    <row r="25" spans="1:8" ht="20.55" customHeight="1" x14ac:dyDescent="0.3">
      <c r="A25" s="1" t="s">
        <v>43</v>
      </c>
      <c r="B25" s="1" t="s">
        <v>29</v>
      </c>
      <c r="C25" s="5" t="s">
        <v>58</v>
      </c>
      <c r="D25" s="6"/>
      <c r="E25" s="6"/>
      <c r="F25" s="6"/>
      <c r="G25" s="6"/>
      <c r="H25" s="7"/>
    </row>
    <row r="26" spans="1:8" ht="19.05" customHeight="1" x14ac:dyDescent="0.3">
      <c r="A26" s="1" t="s">
        <v>45</v>
      </c>
      <c r="B26" s="1" t="s">
        <v>30</v>
      </c>
      <c r="C26" s="5" t="s">
        <v>59</v>
      </c>
      <c r="D26" s="6"/>
      <c r="E26" s="6"/>
      <c r="F26" s="6"/>
      <c r="G26" s="6"/>
      <c r="H26" s="7"/>
    </row>
    <row r="27" spans="1:8" ht="20.55" customHeight="1" x14ac:dyDescent="0.3">
      <c r="A27" s="1">
        <v>0</v>
      </c>
      <c r="B27" s="1" t="s">
        <v>47</v>
      </c>
      <c r="C27" s="5" t="s">
        <v>60</v>
      </c>
      <c r="D27" s="6"/>
      <c r="E27" s="6"/>
      <c r="F27" s="6"/>
      <c r="G27" s="6"/>
      <c r="H27" s="7"/>
    </row>
  </sheetData>
  <sheetProtection algorithmName="SHA-512" hashValue="jUonDgIpLiKpOcwSdR7Y3m9KWMEHK+awBRnlex+qnHcJl3g8/j9k0G9jukPIN9ehpWl6bx72VNTeWQmRlMwxkg==" saltValue="Tq3yIwck/DN3erNrMp7ESw==" spinCount="100000" sheet="1" formatCells="0" formatColumns="0" formatRows="0" insertColumns="0" insertRows="0" insertHyperlinks="0" deleteColumns="0" deleteRows="0" sort="0" autoFilter="0" pivotTables="0"/>
  <mergeCells count="22">
    <mergeCell ref="C26:H26"/>
    <mergeCell ref="C27:H27"/>
    <mergeCell ref="A1:H1"/>
    <mergeCell ref="A21:H21"/>
    <mergeCell ref="C22:H22"/>
    <mergeCell ref="C23:H23"/>
    <mergeCell ref="C24:H24"/>
    <mergeCell ref="C25:H25"/>
    <mergeCell ref="C14:H14"/>
    <mergeCell ref="C15:H15"/>
    <mergeCell ref="C16:H16"/>
    <mergeCell ref="C17:H17"/>
    <mergeCell ref="C18:H18"/>
    <mergeCell ref="C7:H7"/>
    <mergeCell ref="C8:H8"/>
    <mergeCell ref="C9:H9"/>
    <mergeCell ref="A12:H12"/>
    <mergeCell ref="C13:H13"/>
    <mergeCell ref="A3:H3"/>
    <mergeCell ref="C4:H4"/>
    <mergeCell ref="C5:H5"/>
    <mergeCell ref="C6:H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622164E0EA6604BAA36B8247D273D0F" ma:contentTypeVersion="13" ma:contentTypeDescription="Ein neues Dokument erstellen." ma:contentTypeScope="" ma:versionID="3f6235af0c3375618d1d24486c37850c">
  <xsd:schema xmlns:xsd="http://www.w3.org/2001/XMLSchema" xmlns:xs="http://www.w3.org/2001/XMLSchema" xmlns:p="http://schemas.microsoft.com/office/2006/metadata/properties" xmlns:ns2="c6c3262f-731d-44e0-990e-5af8d99c92d7" xmlns:ns3="fcde5a2e-6bac-4a78-b7b3-ca99897eabad" targetNamespace="http://schemas.microsoft.com/office/2006/metadata/properties" ma:root="true" ma:fieldsID="d7e85e42d1c5d944bdf8fae62af6d72f" ns2:_="" ns3:_="">
    <xsd:import namespace="c6c3262f-731d-44e0-990e-5af8d99c92d7"/>
    <xsd:import namespace="fcde5a2e-6bac-4a78-b7b3-ca99897eab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c3262f-731d-44e0-990e-5af8d99c92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c9d1376c-4f06-44ca-9246-6e591c4a0b5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de5a2e-6bac-4a78-b7b3-ca99897eab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5d64d9b-606c-423c-abf8-cf7dbde625a2}" ma:internalName="TaxCatchAll" ma:showField="CatchAllData" ma:web="fcde5a2e-6bac-4a78-b7b3-ca99897eab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cde5a2e-6bac-4a78-b7b3-ca99897eabad" xsi:nil="true"/>
    <lcf76f155ced4ddcb4097134ff3c332f xmlns="c6c3262f-731d-44e0-990e-5af8d99c92d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D79324-AC78-4CE0-BA8F-7FF569FBA0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c3262f-731d-44e0-990e-5af8d99c92d7"/>
    <ds:schemaRef ds:uri="fcde5a2e-6bac-4a78-b7b3-ca99897eab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04C683-44E8-46ED-BF19-CC982C79643B}">
  <ds:schemaRefs>
    <ds:schemaRef ds:uri="http://schemas.microsoft.com/office/2006/metadata/properties"/>
    <ds:schemaRef ds:uri="http://schemas.microsoft.com/office/infopath/2007/PartnerControls"/>
    <ds:schemaRef ds:uri="fcde5a2e-6bac-4a78-b7b3-ca99897eabad"/>
    <ds:schemaRef ds:uri="c6c3262f-731d-44e0-990e-5af8d99c92d7"/>
  </ds:schemaRefs>
</ds:datastoreItem>
</file>

<file path=customXml/itemProps3.xml><?xml version="1.0" encoding="utf-8"?>
<ds:datastoreItem xmlns:ds="http://schemas.openxmlformats.org/officeDocument/2006/customXml" ds:itemID="{EDE61604-EA8A-4B1B-B9B0-7D1A2CC6E952}">
  <ds:schemaRefs>
    <ds:schemaRef ds:uri="http://schemas.microsoft.com/sharepoint/v3/contenttype/forms"/>
  </ds:schemaRefs>
</ds:datastoreItem>
</file>

<file path=docMetadata/LabelInfo.xml><?xml version="1.0" encoding="utf-8"?>
<clbl:labelList xmlns:clbl="http://schemas.microsoft.com/office/2020/mipLabelMetadata">
  <clbl:label id="{91d7a0f2-3484-4e02-baac-166c3a543a86}" enabled="1" method="Standard" siteId="{7e77266e-8abb-4947-be1a-ce8f3bd5cb49}"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Bewertungsmatrix</vt:lpstr>
      <vt:lpstr>Punkteskala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Weber, Anett</dc:creator>
  <cp:keywords/>
  <dc:description/>
  <cp:lastModifiedBy>Sonnenwald, Sandy</cp:lastModifiedBy>
  <cp:revision/>
  <cp:lastPrinted>2026-07-10T11:11:24Z</cp:lastPrinted>
  <dcterms:created xsi:type="dcterms:W3CDTF">2026-07-10T10:43:59Z</dcterms:created>
  <dcterms:modified xsi:type="dcterms:W3CDTF">2026-07-14T08:56:18Z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0x010100C622164E0EA6604BAA36B8247D273D0F</vt:lpwstr>
  </property>
  <property fmtid="{D5CDD505-2E9C-101B-9397-08002B2CF9AE}" pid="3" name="MediaServiceImageTags">
    <vt:lpwstr/>
  </property>
</Properties>
</file>