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X:\vergabestelle\Vergabeverfahren\1. Vorprüfungen\11.2_Mittagsverpflegung (Matthies)_12.05.2026\"/>
    </mc:Choice>
  </mc:AlternateContent>
  <xr:revisionPtr revIDLastSave="0" documentId="13_ncr:1_{EB12D6A8-4B29-4110-9A1B-0AF7EAD5FEBC}" xr6:coauthVersionLast="47" xr6:coauthVersionMax="47" xr10:uidLastSave="{00000000-0000-0000-0000-000000000000}"/>
  <bookViews>
    <workbookView xWindow="-120" yWindow="-120" windowWidth="29040" windowHeight="15840" xr2:uid="{D33453E6-A547-4985-A1CA-0AC2420768A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" i="1" l="1"/>
  <c r="B12" i="1" s="1"/>
  <c r="B21" i="1"/>
  <c r="B24" i="1" s="1"/>
  <c r="B28" i="1" l="1"/>
  <c r="B29" i="1" s="1"/>
  <c r="B30" i="1" s="1"/>
</calcChain>
</file>

<file path=xl/sharedStrings.xml><?xml version="1.0" encoding="utf-8"?>
<sst xmlns="http://schemas.openxmlformats.org/spreadsheetml/2006/main" count="50" uniqueCount="47">
  <si>
    <t>Pos. 1</t>
  </si>
  <si>
    <t>Dessert/Obst/Rohkost</t>
  </si>
  <si>
    <t>Pos. 2</t>
  </si>
  <si>
    <t>Stundenpreis pro Arbeitskraft</t>
  </si>
  <si>
    <t>Anzahl Arbeitskräfte</t>
  </si>
  <si>
    <t>Preis pro Tag gesamt</t>
  </si>
  <si>
    <t>tägliche Arbeitszeit (in Stunden)</t>
  </si>
  <si>
    <t>Anzahl Schultage (geschätzt)</t>
  </si>
  <si>
    <t>MwSt. 19 %</t>
  </si>
  <si>
    <t>Summe Pos. 2</t>
  </si>
  <si>
    <t>Summe Pos. 1</t>
  </si>
  <si>
    <t>Portionsanzahl pro Tag (geschätzt)</t>
  </si>
  <si>
    <t>Menü</t>
  </si>
  <si>
    <t>Menü vegetarisch</t>
  </si>
  <si>
    <t>Hinweis: Die Angebotsendsumme ist in das VHB 633 - Angebotsschreiben zu übertragen.</t>
  </si>
  <si>
    <t>Verpflegungssystem</t>
  </si>
  <si>
    <t>Bestellsystem</t>
  </si>
  <si>
    <r>
      <t xml:space="preserve">Verpflichtende Bieterangaben </t>
    </r>
    <r>
      <rPr>
        <b/>
        <i/>
        <sz val="12"/>
        <color theme="1"/>
        <rFont val="Calibri"/>
        <family val="2"/>
        <scheme val="minor"/>
      </rPr>
      <t>(bitte vollstänidg ausfüllen)</t>
    </r>
  </si>
  <si>
    <t>Verpflegungsangebot</t>
  </si>
  <si>
    <t>Welches Verpflegungssystem nutzen Sie?
(Wie und in welchem Zeitverlauf erfolgt die Verarbeitung der Lebensmittel zum fertigen Gericht - von der Herstellung bis zur Ausgabe?)</t>
  </si>
  <si>
    <t>Welches Bestellsystem nutzen Sie?
(Wann müssen die täglichen Bestellungen durch die Erziehungsberechtigten erfolgt sein, wie wird bestellt und bis wann sind Stornierungen möglich?)</t>
  </si>
  <si>
    <r>
      <t xml:space="preserve">Personalgestellung </t>
    </r>
    <r>
      <rPr>
        <sz val="12"/>
        <color theme="1"/>
        <rFont val="Calibri"/>
        <family val="2"/>
        <scheme val="minor"/>
      </rPr>
      <t>(gemäß den Vorgaben des LV)</t>
    </r>
  </si>
  <si>
    <r>
      <t xml:space="preserve">Tagesmenü </t>
    </r>
    <r>
      <rPr>
        <sz val="12"/>
        <color theme="1"/>
        <rFont val="Calibri"/>
        <family val="2"/>
        <scheme val="minor"/>
      </rPr>
      <t>(gemäß den Vorgaben des LV)</t>
    </r>
  </si>
  <si>
    <t>Bitte geben Sie Beispiele für die Regionalität/Saisonalität Ihrer Speisen an (z.B. Lebensmittelherkunft): mind. 3 - max. 6</t>
  </si>
  <si>
    <t>Preis für eine Portion/Tag</t>
  </si>
  <si>
    <t>Lieferbedingungen</t>
  </si>
  <si>
    <t>Ggf. max. Warmhaltezeit zubereiteter Speisen bzw. Angaben zum Lieferzustand der Speisen:</t>
  </si>
  <si>
    <t>Lieferstrecke und Lieferzeit:</t>
  </si>
  <si>
    <r>
      <t>Wichtig:</t>
    </r>
    <r>
      <rPr>
        <b/>
        <sz val="14"/>
        <color rgb="FF000000"/>
        <rFont val="Calibri"/>
        <family val="2"/>
        <scheme val="minor"/>
      </rPr>
      <t xml:space="preserve"> Dem Angebot ist ein exemplarischer Menüplan (Muster) für insg. 20 Verpflegungstage (4 Wochen) beizufügen! Angebote ohne Menüplan können nicht gewertet werden.</t>
    </r>
  </si>
  <si>
    <t>ggf. Erläuterung</t>
  </si>
  <si>
    <t>Einweg</t>
  </si>
  <si>
    <t>Mehrweg</t>
  </si>
  <si>
    <t>gereinigt</t>
  </si>
  <si>
    <t>ungereinigt</t>
  </si>
  <si>
    <r>
      <rPr>
        <b/>
        <u/>
        <sz val="12"/>
        <color rgb="FFFF0000"/>
        <rFont val="Calibri"/>
        <family val="2"/>
        <scheme val="minor"/>
      </rPr>
      <t>Hinweis:</t>
    </r>
    <r>
      <rPr>
        <b/>
        <sz val="12"/>
        <color rgb="FFFF0000"/>
        <rFont val="Calibri"/>
        <family val="2"/>
        <scheme val="minor"/>
      </rPr>
      <t xml:space="preserve"> Bei den Mengenangaben handelt es sich lediglich um Schätzwerte. Maßgebend für die spätere Abrechnung ist die tatsächliche Anzahl der bestellten und gelieferten Essensportionen.</t>
    </r>
  </si>
  <si>
    <t>Cook &amp; Freeze</t>
  </si>
  <si>
    <t>Cook &amp; Chill</t>
  </si>
  <si>
    <t>Cook &amp; Hold</t>
  </si>
  <si>
    <t>Angebotsendsumme (für 1 Jahr)</t>
  </si>
  <si>
    <t>netto</t>
  </si>
  <si>
    <t>brutto</t>
  </si>
  <si>
    <r>
      <t xml:space="preserve">Transportverpackung / Verwendung von Behältnissen </t>
    </r>
    <r>
      <rPr>
        <b/>
        <i/>
        <sz val="12"/>
        <color theme="1"/>
        <rFont val="Calibri"/>
        <family val="2"/>
        <scheme val="minor"/>
      </rPr>
      <t>(bitte Zutreffendes ankreuzen; Einfachauswahl)</t>
    </r>
  </si>
  <si>
    <r>
      <t>Zubereitungsart</t>
    </r>
    <r>
      <rPr>
        <b/>
        <i/>
        <sz val="12"/>
        <color rgb="FF000000"/>
        <rFont val="Calibri"/>
        <family val="2"/>
        <scheme val="minor"/>
      </rPr>
      <t xml:space="preserve">  (bitte Zutreffendes ankreuzen; Einfachauswahl)</t>
    </r>
  </si>
  <si>
    <t>Behältnisse: Einweg, Mehrweg oder recyclebar?</t>
  </si>
  <si>
    <t>recyclebar</t>
  </si>
  <si>
    <t>Preisblatt</t>
  </si>
  <si>
    <t>Falls Mehrwegbehälter: Rücknahme der Behälter gereinigt oder ungereinigt?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</si>
</sst>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u/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Fill="1" applyBorder="1"/>
    <xf numFmtId="0" fontId="4" fillId="0" borderId="1" xfId="0" applyFont="1" applyBorder="1" applyAlignment="1">
      <alignment wrapText="1"/>
    </xf>
    <xf numFmtId="44" fontId="4" fillId="0" borderId="1" xfId="1" applyFont="1" applyBorder="1"/>
    <xf numFmtId="0" fontId="4" fillId="0" borderId="0" xfId="0" applyFont="1" applyBorder="1"/>
    <xf numFmtId="44" fontId="4" fillId="0" borderId="0" xfId="1" applyFont="1" applyBorder="1"/>
    <xf numFmtId="0" fontId="4" fillId="2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3" fillId="4" borderId="0" xfId="0" applyFont="1" applyFill="1"/>
    <xf numFmtId="0" fontId="0" fillId="0" borderId="0" xfId="0" applyFill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Border="1" applyAlignment="1">
      <alignment horizontal="right"/>
    </xf>
    <xf numFmtId="49" fontId="4" fillId="2" borderId="1" xfId="0" applyNumberFormat="1" applyFont="1" applyFill="1" applyBorder="1" applyAlignment="1">
      <alignment horizontal="center" wrapText="1"/>
    </xf>
    <xf numFmtId="0" fontId="4" fillId="3" borderId="24" xfId="0" applyFont="1" applyFill="1" applyBorder="1"/>
    <xf numFmtId="44" fontId="4" fillId="3" borderId="25" xfId="1" applyFont="1" applyFill="1" applyBorder="1"/>
    <xf numFmtId="44" fontId="3" fillId="3" borderId="25" xfId="1" applyFont="1" applyFill="1" applyBorder="1"/>
    <xf numFmtId="0" fontId="13" fillId="0" borderId="0" xfId="0" applyFont="1"/>
    <xf numFmtId="0" fontId="3" fillId="0" borderId="1" xfId="0" applyFont="1" applyBorder="1"/>
    <xf numFmtId="0" fontId="14" fillId="0" borderId="1" xfId="0" applyFont="1" applyBorder="1"/>
    <xf numFmtId="0" fontId="14" fillId="0" borderId="2" xfId="0" applyFont="1" applyBorder="1" applyAlignment="1"/>
    <xf numFmtId="49" fontId="7" fillId="0" borderId="9" xfId="0" applyNumberFormat="1" applyFont="1" applyFill="1" applyBorder="1" applyAlignment="1">
      <alignment horizontal="right" wrapText="1" indent="1"/>
    </xf>
    <xf numFmtId="44" fontId="4" fillId="2" borderId="1" xfId="1" applyFont="1" applyFill="1" applyBorder="1" applyAlignment="1" applyProtection="1">
      <alignment horizontal="right"/>
      <protection locked="0"/>
    </xf>
    <xf numFmtId="0" fontId="4" fillId="2" borderId="1" xfId="0" applyFont="1" applyFill="1" applyBorder="1" applyAlignment="1" applyProtection="1">
      <alignment horizontal="right"/>
      <protection locked="0"/>
    </xf>
    <xf numFmtId="0" fontId="6" fillId="0" borderId="1" xfId="0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right"/>
    </xf>
    <xf numFmtId="0" fontId="3" fillId="3" borderId="22" xfId="0" applyFont="1" applyFill="1" applyBorder="1"/>
    <xf numFmtId="0" fontId="3" fillId="3" borderId="23" xfId="0" applyFont="1" applyFill="1" applyBorder="1"/>
    <xf numFmtId="0" fontId="5" fillId="3" borderId="26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4" fontId="4" fillId="0" borderId="4" xfId="1" applyFont="1" applyBorder="1" applyAlignment="1">
      <alignment horizontal="right"/>
    </xf>
    <xf numFmtId="44" fontId="4" fillId="0" borderId="21" xfId="1" applyFont="1" applyBorder="1" applyAlignment="1">
      <alignment horizontal="right"/>
    </xf>
    <xf numFmtId="44" fontId="4" fillId="0" borderId="5" xfId="1" applyFont="1" applyBorder="1" applyAlignment="1">
      <alignment horizontal="right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 applyProtection="1">
      <alignment horizontal="left" vertical="top" wrapText="1"/>
      <protection locked="0"/>
    </xf>
    <xf numFmtId="49" fontId="4" fillId="2" borderId="3" xfId="0" applyNumberFormat="1" applyFont="1" applyFill="1" applyBorder="1" applyAlignment="1" applyProtection="1">
      <alignment horizontal="left" vertical="top" wrapText="1"/>
      <protection locked="0"/>
    </xf>
    <xf numFmtId="49" fontId="4" fillId="2" borderId="10" xfId="0" applyNumberFormat="1" applyFont="1" applyFill="1" applyBorder="1" applyAlignment="1" applyProtection="1">
      <alignment horizontal="left" vertical="top" wrapText="1"/>
      <protection locked="0"/>
    </xf>
    <xf numFmtId="49" fontId="4" fillId="2" borderId="9" xfId="0" applyNumberFormat="1" applyFont="1" applyFill="1" applyBorder="1" applyAlignment="1" applyProtection="1">
      <alignment horizontal="left" vertical="top" wrapText="1"/>
      <protection locked="0"/>
    </xf>
    <xf numFmtId="49" fontId="4" fillId="2" borderId="0" xfId="0" applyNumberFormat="1" applyFont="1" applyFill="1" applyBorder="1" applyAlignment="1" applyProtection="1">
      <alignment horizontal="left" vertical="top" wrapText="1"/>
      <protection locked="0"/>
    </xf>
    <xf numFmtId="49" fontId="4" fillId="2" borderId="11" xfId="0" applyNumberFormat="1" applyFont="1" applyFill="1" applyBorder="1" applyAlignment="1" applyProtection="1">
      <alignment horizontal="left" vertical="top" wrapText="1"/>
      <protection locked="0"/>
    </xf>
    <xf numFmtId="49" fontId="4" fillId="2" borderId="12" xfId="0" applyNumberFormat="1" applyFont="1" applyFill="1" applyBorder="1" applyAlignment="1" applyProtection="1">
      <alignment horizontal="left" vertical="top" wrapText="1"/>
      <protection locked="0"/>
    </xf>
    <xf numFmtId="49" fontId="4" fillId="2" borderId="13" xfId="0" applyNumberFormat="1" applyFont="1" applyFill="1" applyBorder="1" applyAlignment="1" applyProtection="1">
      <alignment horizontal="left" vertical="top" wrapText="1"/>
      <protection locked="0"/>
    </xf>
    <xf numFmtId="49" fontId="4" fillId="2" borderId="14" xfId="0" applyNumberFormat="1" applyFont="1" applyFill="1" applyBorder="1" applyAlignment="1" applyProtection="1">
      <alignment horizontal="left" vertical="top" wrapText="1"/>
      <protection locked="0"/>
    </xf>
    <xf numFmtId="49" fontId="7" fillId="0" borderId="12" xfId="0" applyNumberFormat="1" applyFont="1" applyFill="1" applyBorder="1" applyAlignment="1">
      <alignment horizontal="right" wrapText="1" indent="2"/>
    </xf>
    <xf numFmtId="49" fontId="7" fillId="0" borderId="14" xfId="0" applyNumberFormat="1" applyFont="1" applyFill="1" applyBorder="1" applyAlignment="1">
      <alignment horizontal="right" wrapText="1" indent="2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69</xdr:row>
          <xdr:rowOff>0</xdr:rowOff>
        </xdr:from>
        <xdr:to>
          <xdr:col>3</xdr:col>
          <xdr:colOff>1757892</xdr:colOff>
          <xdr:row>70</xdr:row>
          <xdr:rowOff>0</xdr:rowOff>
        </xdr:to>
        <xdr:sp macro="" textlink="">
          <xdr:nvSpPr>
            <xdr:cNvPr id="1055" name="Group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68</xdr:row>
          <xdr:rowOff>28575</xdr:rowOff>
        </xdr:from>
        <xdr:to>
          <xdr:col>2</xdr:col>
          <xdr:colOff>400050</xdr:colOff>
          <xdr:row>69</xdr:row>
          <xdr:rowOff>9525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68</xdr:row>
          <xdr:rowOff>38100</xdr:rowOff>
        </xdr:from>
        <xdr:to>
          <xdr:col>3</xdr:col>
          <xdr:colOff>361950</xdr:colOff>
          <xdr:row>69</xdr:row>
          <xdr:rowOff>19050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69</xdr:row>
          <xdr:rowOff>28575</xdr:rowOff>
        </xdr:from>
        <xdr:to>
          <xdr:col>2</xdr:col>
          <xdr:colOff>400050</xdr:colOff>
          <xdr:row>70</xdr:row>
          <xdr:rowOff>9525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69</xdr:row>
          <xdr:rowOff>28575</xdr:rowOff>
        </xdr:from>
        <xdr:to>
          <xdr:col>3</xdr:col>
          <xdr:colOff>361950</xdr:colOff>
          <xdr:row>70</xdr:row>
          <xdr:rowOff>9525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76</xdr:row>
          <xdr:rowOff>19050</xdr:rowOff>
        </xdr:from>
        <xdr:to>
          <xdr:col>1</xdr:col>
          <xdr:colOff>361950</xdr:colOff>
          <xdr:row>76</xdr:row>
          <xdr:rowOff>238125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76</xdr:row>
          <xdr:rowOff>19050</xdr:rowOff>
        </xdr:from>
        <xdr:to>
          <xdr:col>2</xdr:col>
          <xdr:colOff>323850</xdr:colOff>
          <xdr:row>76</xdr:row>
          <xdr:rowOff>238125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76</xdr:row>
          <xdr:rowOff>19050</xdr:rowOff>
        </xdr:from>
        <xdr:to>
          <xdr:col>3</xdr:col>
          <xdr:colOff>361950</xdr:colOff>
          <xdr:row>76</xdr:row>
          <xdr:rowOff>238125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60324</xdr:colOff>
          <xdr:row>68</xdr:row>
          <xdr:rowOff>28575</xdr:rowOff>
        </xdr:from>
        <xdr:to>
          <xdr:col>1</xdr:col>
          <xdr:colOff>365124</xdr:colOff>
          <xdr:row>69</xdr:row>
          <xdr:rowOff>9525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34CE4-B60C-44F4-B8FF-C10BD475E758}">
  <sheetPr codeName="Tabelle1">
    <pageSetUpPr fitToPage="1"/>
  </sheetPr>
  <dimension ref="A1:E107"/>
  <sheetViews>
    <sheetView showGridLines="0" tabSelected="1" zoomScale="90" zoomScaleNormal="90" workbookViewId="0">
      <selection activeCell="B7" sqref="B7"/>
    </sheetView>
  </sheetViews>
  <sheetFormatPr baseColWidth="10" defaultRowHeight="15" x14ac:dyDescent="0.25"/>
  <cols>
    <col min="1" max="1" width="62.85546875" customWidth="1"/>
    <col min="2" max="4" width="26.42578125" customWidth="1"/>
  </cols>
  <sheetData>
    <row r="1" spans="1:4" ht="21" customHeight="1" x14ac:dyDescent="0.35">
      <c r="A1" s="20" t="s">
        <v>45</v>
      </c>
      <c r="C1" s="36" t="s">
        <v>34</v>
      </c>
      <c r="D1" s="37"/>
    </row>
    <row r="2" spans="1:4" ht="15.75" x14ac:dyDescent="0.25">
      <c r="A2" s="1"/>
      <c r="B2" s="1"/>
      <c r="C2" s="37"/>
      <c r="D2" s="37"/>
    </row>
    <row r="3" spans="1:4" ht="15.75" x14ac:dyDescent="0.25">
      <c r="A3" s="11" t="s">
        <v>0</v>
      </c>
      <c r="C3" s="37"/>
      <c r="D3" s="37"/>
    </row>
    <row r="4" spans="1:4" ht="15.75" x14ac:dyDescent="0.25">
      <c r="A4" s="11" t="s">
        <v>22</v>
      </c>
      <c r="B4" s="1"/>
      <c r="C4" s="37"/>
      <c r="D4" s="37"/>
    </row>
    <row r="5" spans="1:4" ht="15.75" x14ac:dyDescent="0.25">
      <c r="A5" s="12"/>
      <c r="B5" s="1"/>
      <c r="C5" s="1"/>
      <c r="D5" s="1"/>
    </row>
    <row r="6" spans="1:4" ht="15.75" x14ac:dyDescent="0.25">
      <c r="A6" s="3"/>
      <c r="B6" s="2" t="s">
        <v>12</v>
      </c>
      <c r="C6" s="2" t="s">
        <v>13</v>
      </c>
      <c r="D6" s="2" t="s">
        <v>1</v>
      </c>
    </row>
    <row r="7" spans="1:4" ht="18.75" customHeight="1" x14ac:dyDescent="0.25">
      <c r="A7" s="3" t="s">
        <v>24</v>
      </c>
      <c r="B7" s="25"/>
      <c r="C7" s="25"/>
      <c r="D7" s="25"/>
    </row>
    <row r="8" spans="1:4" ht="18.75" customHeight="1" x14ac:dyDescent="0.25">
      <c r="A8" s="3" t="s">
        <v>11</v>
      </c>
      <c r="B8" s="15">
        <v>130</v>
      </c>
      <c r="C8" s="15">
        <v>100</v>
      </c>
      <c r="D8" s="15">
        <v>100</v>
      </c>
    </row>
    <row r="9" spans="1:4" ht="18.75" customHeight="1" x14ac:dyDescent="0.25">
      <c r="A9" s="4" t="s">
        <v>5</v>
      </c>
      <c r="B9" s="38">
        <f>B7*B8+C7*C8+D7*D8</f>
        <v>0</v>
      </c>
      <c r="C9" s="39"/>
      <c r="D9" s="40"/>
    </row>
    <row r="10" spans="1:4" ht="18.75" customHeight="1" x14ac:dyDescent="0.25">
      <c r="A10" s="3" t="s">
        <v>7</v>
      </c>
      <c r="B10" s="29">
        <v>190</v>
      </c>
      <c r="C10" s="29"/>
      <c r="D10" s="29"/>
    </row>
    <row r="11" spans="1:4" ht="18.75" customHeight="1" x14ac:dyDescent="0.25">
      <c r="A11" s="13"/>
      <c r="B11" s="1"/>
      <c r="C11" s="1"/>
      <c r="D11" s="1"/>
    </row>
    <row r="12" spans="1:4" ht="18.75" customHeight="1" x14ac:dyDescent="0.25">
      <c r="A12" s="3" t="s">
        <v>10</v>
      </c>
      <c r="B12" s="5">
        <f>B9*B10</f>
        <v>0</v>
      </c>
      <c r="C12" s="1"/>
      <c r="D12" s="1"/>
    </row>
    <row r="13" spans="1:4" ht="18.75" customHeight="1" x14ac:dyDescent="0.25">
      <c r="A13" s="14"/>
      <c r="B13" s="7"/>
      <c r="C13" s="1"/>
      <c r="D13" s="1"/>
    </row>
    <row r="14" spans="1:4" ht="18.75" customHeight="1" x14ac:dyDescent="0.25">
      <c r="A14" s="13"/>
      <c r="B14" s="1"/>
      <c r="C14" s="1"/>
      <c r="D14" s="1"/>
    </row>
    <row r="15" spans="1:4" ht="15.75" x14ac:dyDescent="0.25">
      <c r="A15" s="11" t="s">
        <v>2</v>
      </c>
      <c r="C15" s="1"/>
      <c r="D15" s="1"/>
    </row>
    <row r="16" spans="1:4" ht="15.75" x14ac:dyDescent="0.25">
      <c r="A16" s="11" t="s">
        <v>21</v>
      </c>
      <c r="B16" s="1"/>
      <c r="C16" s="1"/>
      <c r="D16" s="1"/>
    </row>
    <row r="17" spans="1:4" ht="15.75" x14ac:dyDescent="0.25">
      <c r="B17" s="1"/>
      <c r="C17" s="1"/>
      <c r="D17" s="1"/>
    </row>
    <row r="18" spans="1:4" ht="18.75" customHeight="1" x14ac:dyDescent="0.25">
      <c r="A18" s="2" t="s">
        <v>3</v>
      </c>
      <c r="B18" s="25"/>
      <c r="C18" s="1"/>
      <c r="D18" s="1"/>
    </row>
    <row r="19" spans="1:4" ht="18.75" customHeight="1" x14ac:dyDescent="0.25">
      <c r="A19" s="2" t="s">
        <v>4</v>
      </c>
      <c r="B19" s="26"/>
      <c r="C19" s="1"/>
      <c r="D19" s="1"/>
    </row>
    <row r="20" spans="1:4" ht="18.75" customHeight="1" x14ac:dyDescent="0.25">
      <c r="A20" s="4" t="s">
        <v>6</v>
      </c>
      <c r="B20" s="2">
        <v>4</v>
      </c>
      <c r="C20" s="1"/>
      <c r="D20" s="1"/>
    </row>
    <row r="21" spans="1:4" ht="18.75" customHeight="1" x14ac:dyDescent="0.25">
      <c r="A21" s="4" t="s">
        <v>5</v>
      </c>
      <c r="B21" s="5">
        <f>B18*B19*B20</f>
        <v>0</v>
      </c>
      <c r="C21" s="1"/>
      <c r="D21" s="1"/>
    </row>
    <row r="22" spans="1:4" ht="18.75" customHeight="1" x14ac:dyDescent="0.25">
      <c r="A22" s="3" t="s">
        <v>7</v>
      </c>
      <c r="B22" s="2">
        <v>190</v>
      </c>
      <c r="C22" s="1"/>
      <c r="D22" s="1"/>
    </row>
    <row r="23" spans="1:4" ht="21" customHeight="1" x14ac:dyDescent="0.25">
      <c r="A23" s="1"/>
      <c r="B23" s="1"/>
      <c r="C23" s="1"/>
      <c r="D23" s="1"/>
    </row>
    <row r="24" spans="1:4" ht="18.75" customHeight="1" x14ac:dyDescent="0.25">
      <c r="A24" s="2" t="s">
        <v>9</v>
      </c>
      <c r="B24" s="5">
        <f>B21*B22</f>
        <v>0</v>
      </c>
      <c r="C24" s="1"/>
      <c r="D24" s="1"/>
    </row>
    <row r="25" spans="1:4" ht="18.75" customHeight="1" x14ac:dyDescent="0.25">
      <c r="A25" s="6"/>
      <c r="B25" s="7"/>
      <c r="C25" s="1"/>
      <c r="D25" s="1"/>
    </row>
    <row r="26" spans="1:4" ht="18.75" customHeight="1" thickBot="1" x14ac:dyDescent="0.3">
      <c r="A26" s="1"/>
      <c r="B26" s="1"/>
      <c r="C26" s="1"/>
      <c r="D26" s="1"/>
    </row>
    <row r="27" spans="1:4" ht="18.75" customHeight="1" x14ac:dyDescent="0.25">
      <c r="A27" s="30" t="s">
        <v>38</v>
      </c>
      <c r="B27" s="31"/>
      <c r="C27" s="1"/>
      <c r="D27" s="1"/>
    </row>
    <row r="28" spans="1:4" ht="18.75" customHeight="1" x14ac:dyDescent="0.25">
      <c r="A28" s="17" t="s">
        <v>39</v>
      </c>
      <c r="B28" s="18">
        <f>B12+B24</f>
        <v>0</v>
      </c>
      <c r="C28" s="1"/>
      <c r="D28" s="1"/>
    </row>
    <row r="29" spans="1:4" ht="18.75" customHeight="1" x14ac:dyDescent="0.25">
      <c r="A29" s="17" t="s">
        <v>8</v>
      </c>
      <c r="B29" s="18">
        <f>B28*0.19</f>
        <v>0</v>
      </c>
      <c r="C29" s="1"/>
      <c r="D29" s="1"/>
    </row>
    <row r="30" spans="1:4" ht="18.75" customHeight="1" x14ac:dyDescent="0.25">
      <c r="A30" s="17" t="s">
        <v>40</v>
      </c>
      <c r="B30" s="19">
        <f>SUM(B28:B29)</f>
        <v>0</v>
      </c>
      <c r="D30" s="1"/>
    </row>
    <row r="31" spans="1:4" ht="18.75" customHeight="1" thickBot="1" x14ac:dyDescent="0.3">
      <c r="A31" s="32" t="s">
        <v>14</v>
      </c>
      <c r="B31" s="33"/>
      <c r="C31" s="1"/>
      <c r="D31" s="1"/>
    </row>
    <row r="32" spans="1:4" ht="18.75" customHeight="1" x14ac:dyDescent="0.25">
      <c r="A32" s="9"/>
      <c r="B32" s="9"/>
      <c r="C32" s="1"/>
      <c r="D32" s="1"/>
    </row>
    <row r="33" spans="1:4" ht="15.75" x14ac:dyDescent="0.25">
      <c r="A33" s="1"/>
      <c r="B33" s="1"/>
      <c r="C33" s="1"/>
      <c r="D33" s="1"/>
    </row>
    <row r="34" spans="1:4" ht="18.75" customHeight="1" x14ac:dyDescent="0.25">
      <c r="A34" s="11" t="s">
        <v>17</v>
      </c>
      <c r="B34" s="1"/>
      <c r="C34" s="1"/>
      <c r="D34" s="1"/>
    </row>
    <row r="35" spans="1:4" ht="18.75" customHeight="1" x14ac:dyDescent="0.25">
      <c r="A35" s="1"/>
      <c r="B35" s="1"/>
      <c r="C35" s="1"/>
      <c r="D35" s="1"/>
    </row>
    <row r="36" spans="1:4" ht="18.75" customHeight="1" x14ac:dyDescent="0.25">
      <c r="A36" s="21" t="s">
        <v>15</v>
      </c>
      <c r="B36" s="10"/>
      <c r="C36" s="10"/>
      <c r="D36" s="10"/>
    </row>
    <row r="37" spans="1:4" ht="18.75" customHeight="1" x14ac:dyDescent="0.25">
      <c r="A37" s="27" t="s">
        <v>19</v>
      </c>
      <c r="B37" s="28"/>
      <c r="C37" s="28"/>
      <c r="D37" s="28"/>
    </row>
    <row r="38" spans="1:4" ht="18.75" customHeight="1" x14ac:dyDescent="0.25">
      <c r="A38" s="27"/>
      <c r="B38" s="28"/>
      <c r="C38" s="28"/>
      <c r="D38" s="28"/>
    </row>
    <row r="39" spans="1:4" ht="18.75" customHeight="1" x14ac:dyDescent="0.25">
      <c r="A39" s="27"/>
      <c r="B39" s="28"/>
      <c r="C39" s="28"/>
      <c r="D39" s="28"/>
    </row>
    <row r="40" spans="1:4" ht="18.75" customHeight="1" x14ac:dyDescent="0.25">
      <c r="A40" s="27"/>
      <c r="B40" s="28"/>
      <c r="C40" s="28"/>
      <c r="D40" s="28"/>
    </row>
    <row r="41" spans="1:4" ht="18.75" customHeight="1" x14ac:dyDescent="0.25">
      <c r="A41" s="27"/>
      <c r="B41" s="28"/>
      <c r="C41" s="28"/>
      <c r="D41" s="28"/>
    </row>
    <row r="42" spans="1:4" ht="18.75" customHeight="1" x14ac:dyDescent="0.25">
      <c r="A42" s="1"/>
      <c r="B42" s="1"/>
      <c r="C42" s="1"/>
      <c r="D42" s="1"/>
    </row>
    <row r="43" spans="1:4" ht="18.75" customHeight="1" x14ac:dyDescent="0.25">
      <c r="A43" s="22" t="s">
        <v>16</v>
      </c>
      <c r="B43" s="1"/>
      <c r="C43" s="1"/>
      <c r="D43" s="1"/>
    </row>
    <row r="44" spans="1:4" ht="18.75" customHeight="1" x14ac:dyDescent="0.25">
      <c r="A44" s="27" t="s">
        <v>20</v>
      </c>
      <c r="B44" s="28"/>
      <c r="C44" s="28"/>
      <c r="D44" s="28"/>
    </row>
    <row r="45" spans="1:4" ht="18.75" customHeight="1" x14ac:dyDescent="0.25">
      <c r="A45" s="27"/>
      <c r="B45" s="28"/>
      <c r="C45" s="28"/>
      <c r="D45" s="28"/>
    </row>
    <row r="46" spans="1:4" ht="18.75" customHeight="1" x14ac:dyDescent="0.25">
      <c r="A46" s="27"/>
      <c r="B46" s="28"/>
      <c r="C46" s="28"/>
      <c r="D46" s="28"/>
    </row>
    <row r="47" spans="1:4" ht="18.75" customHeight="1" x14ac:dyDescent="0.25">
      <c r="A47" s="27"/>
      <c r="B47" s="28"/>
      <c r="C47" s="28"/>
      <c r="D47" s="28"/>
    </row>
    <row r="48" spans="1:4" ht="18.75" customHeight="1" x14ac:dyDescent="0.25">
      <c r="A48" s="27"/>
      <c r="B48" s="28"/>
      <c r="C48" s="28"/>
      <c r="D48" s="28"/>
    </row>
    <row r="49" spans="1:4" ht="18.75" customHeight="1" x14ac:dyDescent="0.25">
      <c r="A49" s="1"/>
      <c r="B49" s="1"/>
      <c r="C49" s="1"/>
      <c r="D49" s="1"/>
    </row>
    <row r="50" spans="1:4" ht="18.75" customHeight="1" x14ac:dyDescent="0.25">
      <c r="A50" s="22" t="s">
        <v>18</v>
      </c>
      <c r="B50" s="1"/>
      <c r="C50" s="1"/>
      <c r="D50" s="1"/>
    </row>
    <row r="51" spans="1:4" ht="18.75" customHeight="1" x14ac:dyDescent="0.25">
      <c r="A51" s="47" t="s">
        <v>23</v>
      </c>
      <c r="B51" s="28"/>
      <c r="C51" s="28"/>
      <c r="D51" s="28"/>
    </row>
    <row r="52" spans="1:4" ht="18.75" customHeight="1" x14ac:dyDescent="0.25">
      <c r="A52" s="47"/>
      <c r="B52" s="28"/>
      <c r="C52" s="28"/>
      <c r="D52" s="28"/>
    </row>
    <row r="53" spans="1:4" ht="18.75" customHeight="1" x14ac:dyDescent="0.25">
      <c r="A53" s="47"/>
      <c r="B53" s="28"/>
      <c r="C53" s="28"/>
      <c r="D53" s="28"/>
    </row>
    <row r="54" spans="1:4" ht="18.75" customHeight="1" x14ac:dyDescent="0.25">
      <c r="A54" s="47"/>
      <c r="B54" s="28"/>
      <c r="C54" s="28"/>
      <c r="D54" s="28"/>
    </row>
    <row r="55" spans="1:4" ht="18.75" customHeight="1" x14ac:dyDescent="0.25">
      <c r="A55" s="47"/>
      <c r="B55" s="28"/>
      <c r="C55" s="28"/>
      <c r="D55" s="28"/>
    </row>
    <row r="56" spans="1:4" ht="18.75" customHeight="1" x14ac:dyDescent="0.25">
      <c r="A56" s="1"/>
      <c r="B56" s="1"/>
      <c r="C56" s="1"/>
      <c r="D56" s="1"/>
    </row>
    <row r="57" spans="1:4" ht="18.75" customHeight="1" x14ac:dyDescent="0.25">
      <c r="A57" s="22" t="s">
        <v>25</v>
      </c>
      <c r="B57" s="1"/>
      <c r="C57" s="1"/>
      <c r="D57" s="1"/>
    </row>
    <row r="58" spans="1:4" ht="18.75" customHeight="1" x14ac:dyDescent="0.25">
      <c r="A58" s="48" t="s">
        <v>26</v>
      </c>
      <c r="B58" s="51"/>
      <c r="C58" s="52"/>
      <c r="D58" s="53"/>
    </row>
    <row r="59" spans="1:4" ht="18.75" customHeight="1" x14ac:dyDescent="0.25">
      <c r="A59" s="49"/>
      <c r="B59" s="54"/>
      <c r="C59" s="55"/>
      <c r="D59" s="56"/>
    </row>
    <row r="60" spans="1:4" ht="18.75" customHeight="1" x14ac:dyDescent="0.25">
      <c r="A60" s="49"/>
      <c r="B60" s="54"/>
      <c r="C60" s="55"/>
      <c r="D60" s="56"/>
    </row>
    <row r="61" spans="1:4" ht="18.75" customHeight="1" x14ac:dyDescent="0.25">
      <c r="A61" s="49"/>
      <c r="B61" s="54"/>
      <c r="C61" s="55"/>
      <c r="D61" s="56"/>
    </row>
    <row r="62" spans="1:4" ht="18.75" customHeight="1" x14ac:dyDescent="0.25">
      <c r="A62" s="50"/>
      <c r="B62" s="57"/>
      <c r="C62" s="58"/>
      <c r="D62" s="59"/>
    </row>
    <row r="63" spans="1:4" ht="18.75" customHeight="1" x14ac:dyDescent="0.25">
      <c r="A63" s="47" t="s">
        <v>27</v>
      </c>
      <c r="B63" s="51"/>
      <c r="C63" s="52"/>
      <c r="D63" s="53"/>
    </row>
    <row r="64" spans="1:4" ht="18.75" customHeight="1" x14ac:dyDescent="0.25">
      <c r="A64" s="47"/>
      <c r="B64" s="54"/>
      <c r="C64" s="55"/>
      <c r="D64" s="56"/>
    </row>
    <row r="65" spans="1:5" ht="18.75" customHeight="1" x14ac:dyDescent="0.25">
      <c r="A65" s="47"/>
      <c r="B65" s="54"/>
      <c r="C65" s="55"/>
      <c r="D65" s="56"/>
    </row>
    <row r="66" spans="1:5" ht="18.75" customHeight="1" x14ac:dyDescent="0.25">
      <c r="A66" s="47"/>
      <c r="B66" s="54"/>
      <c r="C66" s="55"/>
      <c r="D66" s="56"/>
    </row>
    <row r="67" spans="1:5" ht="18.75" customHeight="1" x14ac:dyDescent="0.25">
      <c r="A67" s="47"/>
      <c r="B67" s="57"/>
      <c r="C67" s="58"/>
      <c r="D67" s="59"/>
    </row>
    <row r="68" spans="1:5" ht="18.75" customHeight="1" x14ac:dyDescent="0.25">
      <c r="A68" s="34" t="s">
        <v>41</v>
      </c>
      <c r="B68" s="34"/>
      <c r="C68" s="34"/>
      <c r="D68" s="35"/>
    </row>
    <row r="69" spans="1:5" ht="18.75" customHeight="1" x14ac:dyDescent="0.25">
      <c r="A69" s="24" t="s">
        <v>43</v>
      </c>
      <c r="B69" s="16" t="s">
        <v>30</v>
      </c>
      <c r="C69" s="16" t="s">
        <v>44</v>
      </c>
      <c r="D69" s="16" t="s">
        <v>31</v>
      </c>
    </row>
    <row r="70" spans="1:5" ht="18.75" customHeight="1" x14ac:dyDescent="0.25">
      <c r="A70" s="60" t="s">
        <v>46</v>
      </c>
      <c r="B70" s="61"/>
      <c r="C70" s="16" t="s">
        <v>32</v>
      </c>
      <c r="D70" s="16" t="s">
        <v>33</v>
      </c>
    </row>
    <row r="71" spans="1:5" ht="18.75" customHeight="1" x14ac:dyDescent="0.25">
      <c r="A71" s="47" t="s">
        <v>29</v>
      </c>
      <c r="B71" s="28"/>
      <c r="C71" s="28"/>
      <c r="D71" s="28"/>
    </row>
    <row r="72" spans="1:5" ht="18.75" customHeight="1" x14ac:dyDescent="0.25">
      <c r="A72" s="47"/>
      <c r="B72" s="28"/>
      <c r="C72" s="28"/>
      <c r="D72" s="28"/>
    </row>
    <row r="73" spans="1:5" ht="18.75" customHeight="1" x14ac:dyDescent="0.25">
      <c r="A73" s="47"/>
      <c r="B73" s="28"/>
      <c r="C73" s="28"/>
      <c r="D73" s="28"/>
    </row>
    <row r="74" spans="1:5" ht="18.75" customHeight="1" x14ac:dyDescent="0.25">
      <c r="A74" s="47"/>
      <c r="B74" s="28"/>
      <c r="C74" s="28"/>
      <c r="D74" s="28"/>
    </row>
    <row r="75" spans="1:5" ht="18.75" customHeight="1" x14ac:dyDescent="0.25">
      <c r="A75" s="47"/>
      <c r="B75" s="28"/>
      <c r="C75" s="28"/>
      <c r="D75" s="28"/>
    </row>
    <row r="76" spans="1:5" ht="18.75" customHeight="1" x14ac:dyDescent="0.25">
      <c r="A76" s="1"/>
      <c r="B76" s="1"/>
      <c r="C76" s="1"/>
      <c r="D76" s="1"/>
    </row>
    <row r="77" spans="1:5" ht="18.75" customHeight="1" x14ac:dyDescent="0.25">
      <c r="A77" s="23" t="s">
        <v>42</v>
      </c>
      <c r="B77" s="8" t="s">
        <v>35</v>
      </c>
      <c r="C77" s="8" t="s">
        <v>36</v>
      </c>
      <c r="D77" s="8" t="s">
        <v>37</v>
      </c>
      <c r="E77" s="12"/>
    </row>
    <row r="78" spans="1:5" ht="18.75" customHeight="1" x14ac:dyDescent="0.25">
      <c r="A78" s="47" t="s">
        <v>29</v>
      </c>
      <c r="B78" s="28"/>
      <c r="C78" s="28"/>
      <c r="D78" s="28"/>
    </row>
    <row r="79" spans="1:5" ht="18.75" customHeight="1" x14ac:dyDescent="0.25">
      <c r="A79" s="47"/>
      <c r="B79" s="28"/>
      <c r="C79" s="28"/>
      <c r="D79" s="28"/>
    </row>
    <row r="80" spans="1:5" ht="18.75" customHeight="1" x14ac:dyDescent="0.25">
      <c r="A80" s="47"/>
      <c r="B80" s="28"/>
      <c r="C80" s="28"/>
      <c r="D80" s="28"/>
    </row>
    <row r="81" spans="1:4" ht="18.75" customHeight="1" x14ac:dyDescent="0.25">
      <c r="A81" s="47"/>
      <c r="B81" s="28"/>
      <c r="C81" s="28"/>
      <c r="D81" s="28"/>
    </row>
    <row r="82" spans="1:4" ht="18.75" customHeight="1" x14ac:dyDescent="0.25">
      <c r="A82" s="47"/>
      <c r="B82" s="28"/>
      <c r="C82" s="28"/>
      <c r="D82" s="28"/>
    </row>
    <row r="83" spans="1:4" ht="18.75" customHeight="1" thickBot="1" x14ac:dyDescent="0.3"/>
    <row r="84" spans="1:4" ht="56.25" customHeight="1" x14ac:dyDescent="0.25">
      <c r="A84" s="41" t="s">
        <v>28</v>
      </c>
      <c r="B84" s="42"/>
      <c r="C84" s="42"/>
      <c r="D84" s="43"/>
    </row>
    <row r="85" spans="1:4" ht="18.75" customHeight="1" thickBot="1" x14ac:dyDescent="0.3">
      <c r="A85" s="44"/>
      <c r="B85" s="45"/>
      <c r="C85" s="45"/>
      <c r="D85" s="46"/>
    </row>
    <row r="86" spans="1:4" ht="18.75" customHeight="1" x14ac:dyDescent="0.25"/>
    <row r="87" spans="1:4" ht="18.75" customHeight="1" x14ac:dyDescent="0.25"/>
    <row r="88" spans="1:4" ht="18.75" customHeight="1" x14ac:dyDescent="0.25"/>
    <row r="89" spans="1:4" ht="18.75" customHeight="1" x14ac:dyDescent="0.25"/>
    <row r="90" spans="1:4" ht="18.75" customHeight="1" x14ac:dyDescent="0.25"/>
    <row r="91" spans="1:4" ht="18.75" customHeight="1" x14ac:dyDescent="0.25"/>
    <row r="92" spans="1:4" ht="18.75" customHeight="1" x14ac:dyDescent="0.25"/>
    <row r="93" spans="1:4" ht="18.75" customHeight="1" x14ac:dyDescent="0.25"/>
    <row r="94" spans="1:4" ht="18.75" customHeight="1" x14ac:dyDescent="0.25"/>
    <row r="95" spans="1:4" ht="18.75" customHeight="1" x14ac:dyDescent="0.25"/>
    <row r="96" spans="1:4" ht="18.75" customHeight="1" x14ac:dyDescent="0.25"/>
    <row r="97" ht="18.75" customHeight="1" x14ac:dyDescent="0.25"/>
    <row r="98" ht="18.75" customHeight="1" x14ac:dyDescent="0.25"/>
    <row r="99" ht="18.75" customHeight="1" x14ac:dyDescent="0.25"/>
    <row r="100" ht="18.75" customHeight="1" x14ac:dyDescent="0.25"/>
    <row r="101" ht="18.75" customHeight="1" x14ac:dyDescent="0.25"/>
    <row r="102" ht="18.75" customHeight="1" x14ac:dyDescent="0.25"/>
    <row r="103" ht="18.75" customHeight="1" x14ac:dyDescent="0.25"/>
    <row r="104" ht="18.75" customHeight="1" x14ac:dyDescent="0.25"/>
    <row r="105" ht="18.75" customHeight="1" x14ac:dyDescent="0.25"/>
    <row r="106" ht="18.75" customHeight="1" x14ac:dyDescent="0.25"/>
    <row r="107" ht="18.75" customHeight="1" x14ac:dyDescent="0.25"/>
  </sheetData>
  <sheetProtection sheet="1" objects="1" scenarios="1" selectLockedCells="1"/>
  <mergeCells count="22">
    <mergeCell ref="A68:D68"/>
    <mergeCell ref="C1:D4"/>
    <mergeCell ref="B9:D9"/>
    <mergeCell ref="A84:D85"/>
    <mergeCell ref="A78:A82"/>
    <mergeCell ref="B78:D82"/>
    <mergeCell ref="A58:A62"/>
    <mergeCell ref="B58:D62"/>
    <mergeCell ref="B63:D67"/>
    <mergeCell ref="A63:A67"/>
    <mergeCell ref="B71:D75"/>
    <mergeCell ref="A71:A75"/>
    <mergeCell ref="A51:A55"/>
    <mergeCell ref="B51:D55"/>
    <mergeCell ref="A70:B70"/>
    <mergeCell ref="A44:A48"/>
    <mergeCell ref="B44:D48"/>
    <mergeCell ref="B10:D10"/>
    <mergeCell ref="A27:B27"/>
    <mergeCell ref="A31:B31"/>
    <mergeCell ref="A37:A41"/>
    <mergeCell ref="B37:D41"/>
  </mergeCells>
  <phoneticPr fontId="2" type="noConversion"/>
  <pageMargins left="0.7" right="0.7" top="0.78740157499999996" bottom="0.78740157499999996" header="0.3" footer="0.3"/>
  <pageSetup paperSize="9" scale="4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r:id="rId4" name="Group Box 31">
              <controlPr defaultSize="0" autoFill="0" autoPict="0">
                <anchor moveWithCells="1">
                  <from>
                    <xdr:col>2</xdr:col>
                    <xdr:colOff>0</xdr:colOff>
                    <xdr:row>69</xdr:row>
                    <xdr:rowOff>0</xdr:rowOff>
                  </from>
                  <to>
                    <xdr:col>4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5" name="Check Box 44">
              <controlPr defaultSize="0" autoFill="0" autoLine="0" autoPict="0">
                <anchor moveWithCells="1">
                  <from>
                    <xdr:col>2</xdr:col>
                    <xdr:colOff>95250</xdr:colOff>
                    <xdr:row>68</xdr:row>
                    <xdr:rowOff>28575</xdr:rowOff>
                  </from>
                  <to>
                    <xdr:col>2</xdr:col>
                    <xdr:colOff>400050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6" name="Check Box 46">
              <controlPr defaultSize="0" autoFill="0" autoLine="0" autoPict="0">
                <anchor moveWithCells="1">
                  <from>
                    <xdr:col>3</xdr:col>
                    <xdr:colOff>57150</xdr:colOff>
                    <xdr:row>68</xdr:row>
                    <xdr:rowOff>38100</xdr:rowOff>
                  </from>
                  <to>
                    <xdr:col>3</xdr:col>
                    <xdr:colOff>361950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7" name="Check Box 47">
              <controlPr defaultSize="0" autoFill="0" autoLine="0" autoPict="0">
                <anchor moveWithCells="1">
                  <from>
                    <xdr:col>2</xdr:col>
                    <xdr:colOff>95250</xdr:colOff>
                    <xdr:row>69</xdr:row>
                    <xdr:rowOff>28575</xdr:rowOff>
                  </from>
                  <to>
                    <xdr:col>2</xdr:col>
                    <xdr:colOff>400050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8" name="Check Box 48">
              <controlPr defaultSize="0" autoFill="0" autoLine="0" autoPict="0">
                <anchor moveWithCells="1">
                  <from>
                    <xdr:col>3</xdr:col>
                    <xdr:colOff>57150</xdr:colOff>
                    <xdr:row>69</xdr:row>
                    <xdr:rowOff>28575</xdr:rowOff>
                  </from>
                  <to>
                    <xdr:col>3</xdr:col>
                    <xdr:colOff>361950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9" name="Check Box 51">
              <controlPr defaultSize="0" autoFill="0" autoLine="0" autoPict="0">
                <anchor moveWithCells="1">
                  <from>
                    <xdr:col>1</xdr:col>
                    <xdr:colOff>57150</xdr:colOff>
                    <xdr:row>76</xdr:row>
                    <xdr:rowOff>19050</xdr:rowOff>
                  </from>
                  <to>
                    <xdr:col>1</xdr:col>
                    <xdr:colOff>361950</xdr:colOff>
                    <xdr:row>76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0" name="Check Box 52">
              <controlPr defaultSize="0" autoFill="0" autoLine="0" autoPict="0">
                <anchor moveWithCells="1">
                  <from>
                    <xdr:col>2</xdr:col>
                    <xdr:colOff>19050</xdr:colOff>
                    <xdr:row>76</xdr:row>
                    <xdr:rowOff>19050</xdr:rowOff>
                  </from>
                  <to>
                    <xdr:col>2</xdr:col>
                    <xdr:colOff>323850</xdr:colOff>
                    <xdr:row>76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1" name="Check Box 53">
              <controlPr defaultSize="0" autoFill="0" autoLine="0" autoPict="0">
                <anchor moveWithCells="1">
                  <from>
                    <xdr:col>3</xdr:col>
                    <xdr:colOff>57150</xdr:colOff>
                    <xdr:row>76</xdr:row>
                    <xdr:rowOff>19050</xdr:rowOff>
                  </from>
                  <to>
                    <xdr:col>3</xdr:col>
                    <xdr:colOff>361950</xdr:colOff>
                    <xdr:row>76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2" name="Check Box 55">
              <controlPr defaultSize="0" autoFill="0" autoLine="0" autoPict="0">
                <anchor moveWithCells="1">
                  <from>
                    <xdr:col>1</xdr:col>
                    <xdr:colOff>57150</xdr:colOff>
                    <xdr:row>68</xdr:row>
                    <xdr:rowOff>28575</xdr:rowOff>
                  </from>
                  <to>
                    <xdr:col>1</xdr:col>
                    <xdr:colOff>361950</xdr:colOff>
                    <xdr:row>69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Seelze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Enver Karincali</dc:creator>
  <cp:lastModifiedBy>Enver Karincali</cp:lastModifiedBy>
  <cp:lastPrinted>2026-05-20T14:15:56Z</cp:lastPrinted>
  <dcterms:created xsi:type="dcterms:W3CDTF">2026-05-19T12:00:39Z</dcterms:created>
  <dcterms:modified xsi:type="dcterms:W3CDTF">2026-05-20T14:18:11Z</dcterms:modified>
</cp:coreProperties>
</file>