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P:\STE\PM\300971xx_Garbsen_IGS und Grundschule_PS\E_P\xxx_xxx (SiGeKo)\--01_AV\--02_LV\"/>
    </mc:Choice>
  </mc:AlternateContent>
  <xr:revisionPtr revIDLastSave="0" documentId="8_{D7A798A1-D060-4D69-B7DE-67BA8424B7BE}" xr6:coauthVersionLast="47" xr6:coauthVersionMax="47" xr10:uidLastSave="{00000000-0000-0000-0000-000000000000}"/>
  <bookViews>
    <workbookView xWindow="28680" yWindow="-120" windowWidth="29040" windowHeight="15720" xr2:uid="{00000000-000D-0000-FFFF-FFFF00000000}"/>
  </bookViews>
  <sheets>
    <sheet name="Preisblatt" sheetId="3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34" l="1"/>
  <c r="F22" i="34"/>
  <c r="F23" i="34"/>
  <c r="F24" i="34"/>
  <c r="F25" i="34"/>
  <c r="F26" i="34"/>
  <c r="F27" i="34"/>
  <c r="F28" i="34"/>
  <c r="F20" i="34"/>
  <c r="F7" i="34"/>
  <c r="F8" i="34"/>
  <c r="F9" i="34"/>
  <c r="F10" i="34"/>
  <c r="F11" i="34"/>
  <c r="F12" i="34"/>
  <c r="F13" i="34"/>
  <c r="F14" i="34"/>
  <c r="F15" i="34"/>
  <c r="F16" i="34"/>
  <c r="F6" i="34"/>
  <c r="F29" i="34" l="1"/>
  <c r="F17" i="34"/>
  <c r="F31" i="34" l="1"/>
  <c r="F32" i="34" s="1"/>
  <c r="F33" i="34" s="1"/>
  <c r="F34" i="34" s="1"/>
  <c r="F35" i="34" s="1"/>
</calcChain>
</file>

<file path=xl/sharedStrings.xml><?xml version="1.0" encoding="utf-8"?>
<sst xmlns="http://schemas.openxmlformats.org/spreadsheetml/2006/main" count="85" uniqueCount="66">
  <si>
    <t xml:space="preserve">Menge </t>
  </si>
  <si>
    <t>1.1</t>
  </si>
  <si>
    <t>Einzelpreis
(netto)</t>
  </si>
  <si>
    <t>Gesamtpreis
(netto)</t>
  </si>
  <si>
    <t>1.2</t>
  </si>
  <si>
    <t>2</t>
  </si>
  <si>
    <t>2.1</t>
  </si>
  <si>
    <t>2.2</t>
  </si>
  <si>
    <t>Beschreibung</t>
  </si>
  <si>
    <t>SiGeKo-Leistungen in der Ausführungsphase</t>
  </si>
  <si>
    <t>Nebenkosten</t>
  </si>
  <si>
    <t>Zwischensumme Titel 1</t>
  </si>
  <si>
    <t>Geschäftsführer</t>
  </si>
  <si>
    <t>Projektleiter</t>
  </si>
  <si>
    <t>Sachverständiger</t>
  </si>
  <si>
    <t>Zwischensumme Titel 2</t>
  </si>
  <si>
    <t>Stk</t>
  </si>
  <si>
    <t>psch</t>
  </si>
  <si>
    <t>%</t>
  </si>
  <si>
    <t>zzgl. Umsatzsteuer</t>
  </si>
  <si>
    <t>Summe netto inkl. Nebenkosten</t>
  </si>
  <si>
    <t xml:space="preserve">Gesamtsumme brutto </t>
  </si>
  <si>
    <t>Stundensätze (netto)</t>
  </si>
  <si>
    <t>Durchführung von zwei Sicherheitsbegehungen pro Monat während der Bauzeit sowie Anfertigung und Übergabe einer entsprechenden Protokollierung inklusive
- Schriftlicher Erläuterung
- Fotodokumentation
- Erfassung der am Bau beteiligten Firmen</t>
  </si>
  <si>
    <t xml:space="preserve">  Vom Bieter auszufüllende Felder</t>
  </si>
  <si>
    <t>SiGeKo-Leistungen in der Planungsphase</t>
  </si>
  <si>
    <t>Analysieren der Entwurfs- und Ausführungsplanung und Feststellen sicherheits- und gesundheitsschutzrelevanter Wechselwirkungen zwischen den Arbeiten der einzelnen Gewerke auf der Baustelle und anderen betrieblichen Tätigkeiten oder Einflüssen auf oder in der Nähe der Baustelle</t>
  </si>
  <si>
    <t>Aufzeigen von Möglichkeiten zur Vermeidung von Sicherheits- und Gesundheitsrisiken</t>
  </si>
  <si>
    <t>Koordinierung der Maßnahmen aus den allgemeinen Grundsätzen nach §4 ArbSchG bei der Planung der Ausführung</t>
  </si>
  <si>
    <t>1.3</t>
  </si>
  <si>
    <t>1.4</t>
  </si>
  <si>
    <t>Beraten bei der Planung der Baustelleneinrichtung sowie der Bauzwischenzustände</t>
  </si>
  <si>
    <t>1.5</t>
  </si>
  <si>
    <t>Beratung bei der Planung bleibender sicherheitstechnischer Einrichtungen für mögliche spätere Arbeiten an der baulichen Anlage und Zusammenstellen der Unterlage mit den erforderlichen Angaben für die sichere und gesundheitsgerechte Durchführung dieser Arbeiten</t>
  </si>
  <si>
    <t>1.6</t>
  </si>
  <si>
    <t>1.7</t>
  </si>
  <si>
    <t>Hinwirken auf das Berücksichtigen von Leistungen zu Sicherheit und Gesundheitsschutz in Ausschreibungen, Vergabe- und Bauvertragsunterlagen</t>
  </si>
  <si>
    <t>Beraten bei der Terminplanung, insbesondere bei der Abstimmung von Bauausführungszeiten, um Gefahren, die durch ein zeitliches Nebeneinander hervorgerufen werden können, zu vermeiden</t>
  </si>
  <si>
    <t>Ausarbeitung des SiGe-Planes und Einarbeitung notwendiger Anpassungen im Rahmen des Planungsprozesses</t>
  </si>
  <si>
    <t>1.8</t>
  </si>
  <si>
    <t>1.9</t>
  </si>
  <si>
    <t>B.1</t>
  </si>
  <si>
    <t>B.2</t>
  </si>
  <si>
    <t>Erarbeitung und Übermittlung der Vorankündigung an die zuständige Landesbehörde</t>
  </si>
  <si>
    <t>Bedarfsposition: Teilnahmen an Projektbesprechungen</t>
  </si>
  <si>
    <t>Bedarfsposition: Einholen von straßenverkehrsrechtlichen Anordnungen</t>
  </si>
  <si>
    <t>Summe netto (Titel 1 + Titel 2)</t>
  </si>
  <si>
    <t>Bekanntmachen, Anpassen und Fortschreiben des SiGe-Planes sowie Kontrolle und Hinwirken auf seine Einhaltung und auf die Umsetzung der erforderlichen Arbeitsschutzmaßnahmen durch die beteiligten Unternehmen</t>
  </si>
  <si>
    <t>2.3</t>
  </si>
  <si>
    <t>2.4</t>
  </si>
  <si>
    <t>2.5</t>
  </si>
  <si>
    <t>2.7</t>
  </si>
  <si>
    <t>B.3</t>
  </si>
  <si>
    <t>Information und eingehende Erläuterung der Maßnahmen für Sicherheit und Gesundheitsschutz gegenüber allen Auftragnehmern, einschließlich der Nachunternehmer sowie Unternehmer ohne Beschäftigte</t>
  </si>
  <si>
    <t>Koordinierung der Überwachung der ordnungsgemäßen Anwendung der Arbeitsverfahren durch die Arbeitgeber, z.B. durch Einfordern von Nachweisen</t>
  </si>
  <si>
    <t>Koordinieren der Anwendung der allgemeinen Grundsätze nach §4 ArbSchG</t>
  </si>
  <si>
    <t>Aushängen und - soweit erforderlich - anpassen der Vorankündigung</t>
  </si>
  <si>
    <t>2.6</t>
  </si>
  <si>
    <t>Berücksichtigung sicherheits- und gesundheitsschutzrelevanter Wechselwirkungen zwischen Arbeiten auf der Baustelle und anderen betrieblichen Tätigkeiten oder Einflüssen auf oder in der Nähe der Baustelle</t>
  </si>
  <si>
    <t>B.4</t>
  </si>
  <si>
    <t>3</t>
  </si>
  <si>
    <t>3.1</t>
  </si>
  <si>
    <t>3.2</t>
  </si>
  <si>
    <t>3.3</t>
  </si>
  <si>
    <t>Bedarfsposition: Teilnehmen an Baubesprechungen</t>
  </si>
  <si>
    <t>Bedarfsposition: Zusätzliche Begehungen über Pos. 2.7 hinaus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</si>
</sst>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6" x14ac:knownFonts="1">
    <font>
      <sz val="11"/>
      <color theme="1"/>
      <name val="Calibri"/>
      <family val="2"/>
      <scheme val="minor"/>
    </font>
    <font>
      <sz val="10"/>
      <color theme="1"/>
      <name val="Arial"/>
      <family val="2"/>
    </font>
    <font>
      <sz val="10"/>
      <color theme="1"/>
      <name val="Arial"/>
      <family val="2"/>
    </font>
    <font>
      <b/>
      <sz val="10"/>
      <color theme="1"/>
      <name val="Arial"/>
      <family val="2"/>
    </font>
    <font>
      <b/>
      <sz val="11"/>
      <color theme="1"/>
      <name val="Arial"/>
      <family val="2"/>
    </font>
    <font>
      <sz val="11"/>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4" tint="0.39997558519241921"/>
        <bgColor indexed="64"/>
      </patternFill>
    </fill>
  </fills>
  <borders count="5">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2" fillId="3" borderId="3" xfId="0" applyFont="1" applyFill="1" applyBorder="1" applyAlignment="1">
      <alignment horizontal="center" vertical="center" wrapText="1"/>
    </xf>
    <xf numFmtId="0" fontId="5" fillId="0" borderId="0" xfId="0" applyFont="1"/>
    <xf numFmtId="164" fontId="2" fillId="3" borderId="3" xfId="0" applyNumberFormat="1" applyFont="1" applyFill="1" applyBorder="1" applyAlignment="1">
      <alignment horizontal="center" vertical="center" wrapText="1"/>
    </xf>
    <xf numFmtId="164" fontId="2" fillId="0" borderId="3" xfId="0" applyNumberFormat="1" applyFont="1" applyBorder="1" applyAlignment="1">
      <alignment horizontal="center" vertical="center" wrapText="1"/>
    </xf>
    <xf numFmtId="0" fontId="5" fillId="2" borderId="2" xfId="0" applyFont="1" applyFill="1" applyBorder="1"/>
    <xf numFmtId="0" fontId="5" fillId="0" borderId="0" xfId="0" applyFont="1" applyAlignment="1">
      <alignment horizontal="center"/>
    </xf>
    <xf numFmtId="49" fontId="5" fillId="0" borderId="0" xfId="0" applyNumberFormat="1" applyFont="1"/>
    <xf numFmtId="164" fontId="5" fillId="0" borderId="0" xfId="0" applyNumberFormat="1" applyFont="1" applyAlignment="1">
      <alignment horizontal="center"/>
    </xf>
    <xf numFmtId="49" fontId="3" fillId="0" borderId="3" xfId="0" applyNumberFormat="1" applyFont="1" applyBorder="1" applyAlignment="1">
      <alignment horizontal="center" vertical="center" wrapText="1"/>
    </xf>
    <xf numFmtId="49" fontId="3" fillId="0" borderId="3" xfId="0" applyNumberFormat="1" applyFont="1" applyBorder="1" applyAlignment="1">
      <alignment vertical="center" wrapText="1"/>
    </xf>
    <xf numFmtId="0" fontId="2" fillId="0" borderId="3" xfId="0" applyFont="1" applyBorder="1" applyAlignment="1">
      <alignment horizontal="center" vertical="center" wrapText="1"/>
    </xf>
    <xf numFmtId="164" fontId="3" fillId="0" borderId="3" xfId="0" applyNumberFormat="1" applyFont="1" applyBorder="1" applyAlignment="1">
      <alignment horizontal="right" vertical="center" wrapText="1"/>
    </xf>
    <xf numFmtId="0" fontId="5" fillId="0" borderId="2" xfId="0" applyFont="1" applyBorder="1"/>
    <xf numFmtId="0" fontId="5" fillId="0" borderId="1" xfId="0" applyFont="1" applyBorder="1" applyAlignment="1">
      <alignment horizontal="left"/>
    </xf>
    <xf numFmtId="164" fontId="5" fillId="0" borderId="4" xfId="0" applyNumberFormat="1" applyFont="1" applyBorder="1" applyAlignment="1">
      <alignment horizontal="right" vertical="center"/>
    </xf>
    <xf numFmtId="0" fontId="4" fillId="2" borderId="3" xfId="0" applyFont="1" applyFill="1" applyBorder="1" applyAlignment="1">
      <alignment vertical="center"/>
    </xf>
    <xf numFmtId="0" fontId="4" fillId="2" borderId="2" xfId="0" applyFont="1" applyFill="1" applyBorder="1" applyAlignment="1">
      <alignment vertical="center"/>
    </xf>
    <xf numFmtId="164" fontId="3" fillId="0" borderId="3" xfId="0" applyNumberFormat="1" applyFont="1" applyBorder="1" applyAlignment="1">
      <alignment horizontal="center" vertical="center" wrapText="1"/>
    </xf>
    <xf numFmtId="49" fontId="3" fillId="4" borderId="3" xfId="0" applyNumberFormat="1" applyFont="1" applyFill="1" applyBorder="1" applyAlignment="1">
      <alignment horizontal="center" vertical="center" wrapText="1"/>
    </xf>
    <xf numFmtId="49" fontId="3" fillId="4" borderId="3" xfId="0" applyNumberFormat="1" applyFont="1" applyFill="1" applyBorder="1" applyAlignment="1">
      <alignment vertical="center" wrapText="1"/>
    </xf>
    <xf numFmtId="0" fontId="2" fillId="4" borderId="3" xfId="0" applyFont="1" applyFill="1" applyBorder="1" applyAlignment="1">
      <alignment horizontal="center" vertical="center" wrapText="1"/>
    </xf>
    <xf numFmtId="164" fontId="2" fillId="4" borderId="3" xfId="0" applyNumberFormat="1" applyFont="1" applyFill="1" applyBorder="1" applyAlignment="1">
      <alignment horizontal="center" vertical="center" wrapText="1"/>
    </xf>
    <xf numFmtId="164" fontId="3" fillId="4" borderId="3" xfId="0" applyNumberFormat="1" applyFont="1" applyFill="1" applyBorder="1" applyAlignment="1">
      <alignment horizontal="right" vertical="center" wrapText="1"/>
    </xf>
    <xf numFmtId="0" fontId="5" fillId="0" borderId="2" xfId="0" applyFont="1" applyBorder="1" applyAlignment="1">
      <alignment horizontal="left"/>
    </xf>
    <xf numFmtId="0" fontId="5" fillId="0" borderId="4" xfId="0" applyFont="1" applyBorder="1" applyAlignment="1">
      <alignment horizontal="left"/>
    </xf>
    <xf numFmtId="49" fontId="2" fillId="0" borderId="3" xfId="0" applyNumberFormat="1" applyFont="1" applyBorder="1" applyAlignment="1">
      <alignment horizontal="center" vertical="center" wrapText="1"/>
    </xf>
    <xf numFmtId="49" fontId="2" fillId="0" borderId="3" xfId="0" applyNumberFormat="1" applyFont="1" applyBorder="1" applyAlignment="1">
      <alignment vertical="center" wrapText="1"/>
    </xf>
    <xf numFmtId="2" fontId="2" fillId="0" borderId="3" xfId="0" applyNumberFormat="1" applyFont="1" applyBorder="1" applyAlignment="1">
      <alignment horizontal="center" vertical="center" wrapText="1"/>
    </xf>
    <xf numFmtId="49" fontId="4" fillId="0" borderId="3" xfId="0" applyNumberFormat="1" applyFont="1" applyBorder="1" applyAlignment="1">
      <alignment vertical="center" wrapText="1"/>
    </xf>
    <xf numFmtId="0" fontId="5" fillId="0" borderId="3" xfId="0" applyFont="1" applyBorder="1" applyAlignment="1">
      <alignment horizontal="center" vertical="center" wrapText="1"/>
    </xf>
    <xf numFmtId="164" fontId="5" fillId="0" borderId="3" xfId="0" applyNumberFormat="1" applyFont="1" applyBorder="1" applyAlignment="1">
      <alignment horizontal="center" vertical="center" wrapText="1"/>
    </xf>
    <xf numFmtId="49" fontId="2" fillId="0" borderId="2" xfId="0" applyNumberFormat="1" applyFont="1" applyBorder="1" applyAlignment="1">
      <alignment vertical="center" wrapText="1"/>
    </xf>
    <xf numFmtId="10" fontId="2" fillId="0" borderId="3" xfId="0" applyNumberFormat="1" applyFont="1" applyBorder="1" applyAlignment="1">
      <alignment horizontal="center" vertical="center" wrapText="1"/>
    </xf>
    <xf numFmtId="0" fontId="4" fillId="0" borderId="3" xfId="0" applyFont="1" applyBorder="1" applyAlignment="1">
      <alignment vertical="center"/>
    </xf>
    <xf numFmtId="0" fontId="4" fillId="0" borderId="2" xfId="0" applyFont="1" applyBorder="1" applyAlignment="1">
      <alignment vertical="center"/>
    </xf>
    <xf numFmtId="164" fontId="2" fillId="3" borderId="3" xfId="0" applyNumberFormat="1" applyFont="1" applyFill="1" applyBorder="1" applyAlignment="1">
      <alignment horizontal="right" vertical="center" wrapText="1"/>
    </xf>
    <xf numFmtId="0" fontId="5" fillId="3" borderId="0" xfId="0" applyFont="1" applyFill="1" applyAlignment="1">
      <alignment horizontal="center"/>
    </xf>
    <xf numFmtId="49" fontId="1" fillId="0" borderId="3" xfId="0" applyNumberFormat="1" applyFont="1" applyBorder="1" applyAlignment="1">
      <alignment vertical="center" wrapText="1"/>
    </xf>
    <xf numFmtId="49"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2" xfId="0" applyNumberFormat="1" applyFont="1" applyBorder="1" applyAlignment="1">
      <alignment vertical="center" wrapText="1"/>
    </xf>
    <xf numFmtId="44" fontId="2" fillId="3" borderId="3" xfId="0" applyNumberFormat="1" applyFont="1" applyFill="1" applyBorder="1" applyAlignment="1">
      <alignment horizontal="right" vertical="center" wrapText="1"/>
    </xf>
    <xf numFmtId="44" fontId="5" fillId="2" borderId="4" xfId="0" applyNumberFormat="1" applyFont="1" applyFill="1" applyBorder="1" applyAlignment="1">
      <alignment horizontal="right" vertical="center"/>
    </xf>
    <xf numFmtId="44" fontId="3" fillId="2" borderId="3" xfId="0" applyNumberFormat="1" applyFont="1" applyFill="1" applyBorder="1" applyAlignment="1">
      <alignment horizontal="righ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5" fillId="2" borderId="2" xfId="0" applyFont="1" applyFill="1" applyBorder="1" applyAlignment="1">
      <alignment horizontal="left"/>
    </xf>
    <xf numFmtId="0" fontId="5" fillId="2" borderId="1" xfId="0" applyFont="1" applyFill="1" applyBorder="1" applyAlignment="1">
      <alignment horizontal="left"/>
    </xf>
    <xf numFmtId="0" fontId="5" fillId="2" borderId="4" xfId="0" applyFont="1" applyFill="1" applyBorder="1" applyAlignment="1">
      <alignment horizontal="left"/>
    </xf>
  </cellXfs>
  <cellStyles count="1">
    <cellStyle name="Standard" xfId="0" builtinId="0"/>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FD199-C16D-4E55-BF0B-173DBBA24DAC}">
  <sheetPr>
    <pageSetUpPr fitToPage="1"/>
  </sheetPr>
  <dimension ref="A1:F40"/>
  <sheetViews>
    <sheetView tabSelected="1" view="pageBreakPreview" zoomScaleNormal="100" zoomScaleSheetLayoutView="100" zoomScalePageLayoutView="84" workbookViewId="0">
      <selection activeCell="B8" sqref="B8"/>
    </sheetView>
  </sheetViews>
  <sheetFormatPr baseColWidth="10" defaultColWidth="11.42578125" defaultRowHeight="14.25" x14ac:dyDescent="0.2"/>
  <cols>
    <col min="1" max="1" width="7.85546875" style="6" customWidth="1"/>
    <col min="2" max="2" width="74.5703125" style="7" customWidth="1"/>
    <col min="3" max="4" width="7.42578125" style="6" customWidth="1"/>
    <col min="5" max="6" width="15" style="8" customWidth="1"/>
    <col min="7" max="16384" width="11.42578125" style="2"/>
  </cols>
  <sheetData>
    <row r="1" spans="1:6" x14ac:dyDescent="0.2">
      <c r="A1" s="37"/>
      <c r="B1" s="7" t="s">
        <v>24</v>
      </c>
    </row>
    <row r="3" spans="1:6" ht="34.5" customHeight="1" x14ac:dyDescent="0.2">
      <c r="A3" s="11"/>
      <c r="B3" s="9" t="s">
        <v>8</v>
      </c>
      <c r="C3" s="46" t="s">
        <v>0</v>
      </c>
      <c r="D3" s="47"/>
      <c r="E3" s="18" t="s">
        <v>2</v>
      </c>
      <c r="F3" s="18" t="s">
        <v>3</v>
      </c>
    </row>
    <row r="4" spans="1:6" ht="6.95" customHeight="1" x14ac:dyDescent="0.2">
      <c r="A4" s="48"/>
      <c r="B4" s="49"/>
      <c r="C4" s="49"/>
      <c r="D4" s="49"/>
      <c r="E4" s="49"/>
      <c r="F4" s="50"/>
    </row>
    <row r="5" spans="1:6" ht="27" customHeight="1" x14ac:dyDescent="0.2">
      <c r="A5" s="19">
        <v>1</v>
      </c>
      <c r="B5" s="20" t="s">
        <v>25</v>
      </c>
      <c r="C5" s="21"/>
      <c r="D5" s="21"/>
      <c r="E5" s="22"/>
      <c r="F5" s="23"/>
    </row>
    <row r="6" spans="1:6" ht="25.5" x14ac:dyDescent="0.2">
      <c r="A6" s="26" t="s">
        <v>1</v>
      </c>
      <c r="B6" s="38" t="s">
        <v>28</v>
      </c>
      <c r="C6" s="11">
        <v>1</v>
      </c>
      <c r="D6" s="11" t="s">
        <v>17</v>
      </c>
      <c r="E6" s="3"/>
      <c r="F6" s="43">
        <f>E6*C6</f>
        <v>0</v>
      </c>
    </row>
    <row r="7" spans="1:6" ht="51" x14ac:dyDescent="0.2">
      <c r="A7" s="39" t="s">
        <v>4</v>
      </c>
      <c r="B7" s="38" t="s">
        <v>26</v>
      </c>
      <c r="C7" s="11">
        <v>1</v>
      </c>
      <c r="D7" s="40" t="s">
        <v>17</v>
      </c>
      <c r="E7" s="3"/>
      <c r="F7" s="43">
        <f t="shared" ref="F7:F16" si="0">E7*C7</f>
        <v>0</v>
      </c>
    </row>
    <row r="8" spans="1:6" x14ac:dyDescent="0.2">
      <c r="A8" s="39" t="s">
        <v>29</v>
      </c>
      <c r="B8" s="38" t="s">
        <v>27</v>
      </c>
      <c r="C8" s="11">
        <v>1</v>
      </c>
      <c r="D8" s="40" t="s">
        <v>17</v>
      </c>
      <c r="E8" s="3"/>
      <c r="F8" s="43">
        <f t="shared" si="0"/>
        <v>0</v>
      </c>
    </row>
    <row r="9" spans="1:6" x14ac:dyDescent="0.2">
      <c r="A9" s="39" t="s">
        <v>30</v>
      </c>
      <c r="B9" s="38" t="s">
        <v>31</v>
      </c>
      <c r="C9" s="11">
        <v>1</v>
      </c>
      <c r="D9" s="40" t="s">
        <v>17</v>
      </c>
      <c r="E9" s="3"/>
      <c r="F9" s="43">
        <f t="shared" si="0"/>
        <v>0</v>
      </c>
    </row>
    <row r="10" spans="1:6" ht="51" x14ac:dyDescent="0.2">
      <c r="A10" s="39" t="s">
        <v>32</v>
      </c>
      <c r="B10" s="38" t="s">
        <v>33</v>
      </c>
      <c r="C10" s="11">
        <v>1</v>
      </c>
      <c r="D10" s="40" t="s">
        <v>17</v>
      </c>
      <c r="E10" s="3"/>
      <c r="F10" s="43">
        <f t="shared" si="0"/>
        <v>0</v>
      </c>
    </row>
    <row r="11" spans="1:6" ht="25.5" x14ac:dyDescent="0.2">
      <c r="A11" s="39" t="s">
        <v>34</v>
      </c>
      <c r="B11" s="38" t="s">
        <v>36</v>
      </c>
      <c r="C11" s="11">
        <v>1</v>
      </c>
      <c r="D11" s="40" t="s">
        <v>17</v>
      </c>
      <c r="E11" s="3"/>
      <c r="F11" s="43">
        <f t="shared" si="0"/>
        <v>0</v>
      </c>
    </row>
    <row r="12" spans="1:6" ht="38.25" x14ac:dyDescent="0.2">
      <c r="A12" s="39" t="s">
        <v>35</v>
      </c>
      <c r="B12" s="38" t="s">
        <v>37</v>
      </c>
      <c r="C12" s="11">
        <v>1</v>
      </c>
      <c r="D12" s="40" t="s">
        <v>17</v>
      </c>
      <c r="E12" s="3"/>
      <c r="F12" s="43">
        <f t="shared" si="0"/>
        <v>0</v>
      </c>
    </row>
    <row r="13" spans="1:6" ht="25.5" x14ac:dyDescent="0.2">
      <c r="A13" s="39" t="s">
        <v>39</v>
      </c>
      <c r="B13" s="38" t="s">
        <v>38</v>
      </c>
      <c r="C13" s="11">
        <v>1</v>
      </c>
      <c r="D13" s="40" t="s">
        <v>17</v>
      </c>
      <c r="E13" s="3"/>
      <c r="F13" s="43">
        <f t="shared" si="0"/>
        <v>0</v>
      </c>
    </row>
    <row r="14" spans="1:6" x14ac:dyDescent="0.2">
      <c r="A14" s="39" t="s">
        <v>40</v>
      </c>
      <c r="B14" s="38" t="s">
        <v>43</v>
      </c>
      <c r="C14" s="11">
        <v>1</v>
      </c>
      <c r="D14" s="40" t="s">
        <v>17</v>
      </c>
      <c r="E14" s="3"/>
      <c r="F14" s="43">
        <f t="shared" si="0"/>
        <v>0</v>
      </c>
    </row>
    <row r="15" spans="1:6" x14ac:dyDescent="0.2">
      <c r="A15" s="39" t="s">
        <v>41</v>
      </c>
      <c r="B15" s="38" t="s">
        <v>44</v>
      </c>
      <c r="C15" s="11">
        <v>1</v>
      </c>
      <c r="D15" s="40" t="s">
        <v>16</v>
      </c>
      <c r="E15" s="3"/>
      <c r="F15" s="43">
        <f t="shared" si="0"/>
        <v>0</v>
      </c>
    </row>
    <row r="16" spans="1:6" x14ac:dyDescent="0.2">
      <c r="A16" s="39" t="s">
        <v>42</v>
      </c>
      <c r="B16" s="38" t="s">
        <v>45</v>
      </c>
      <c r="C16" s="11">
        <v>1</v>
      </c>
      <c r="D16" s="40" t="s">
        <v>17</v>
      </c>
      <c r="E16" s="3"/>
      <c r="F16" s="43">
        <f t="shared" si="0"/>
        <v>0</v>
      </c>
    </row>
    <row r="17" spans="1:6" x14ac:dyDescent="0.2">
      <c r="A17" s="5"/>
      <c r="B17" s="51" t="s">
        <v>11</v>
      </c>
      <c r="C17" s="52"/>
      <c r="D17" s="52"/>
      <c r="E17" s="53"/>
      <c r="F17" s="44">
        <f>SUM(F6:F16)</f>
        <v>0</v>
      </c>
    </row>
    <row r="18" spans="1:6" ht="6.95" customHeight="1" x14ac:dyDescent="0.2">
      <c r="A18" s="13"/>
      <c r="B18" s="24"/>
      <c r="C18" s="14"/>
      <c r="D18" s="14"/>
      <c r="E18" s="25"/>
      <c r="F18" s="15"/>
    </row>
    <row r="19" spans="1:6" ht="27" customHeight="1" x14ac:dyDescent="0.2">
      <c r="A19" s="19" t="s">
        <v>5</v>
      </c>
      <c r="B19" s="20" t="s">
        <v>9</v>
      </c>
      <c r="C19" s="21"/>
      <c r="D19" s="21"/>
      <c r="E19" s="22"/>
      <c r="F19" s="23"/>
    </row>
    <row r="20" spans="1:6" ht="38.25" x14ac:dyDescent="0.2">
      <c r="A20" s="39" t="s">
        <v>6</v>
      </c>
      <c r="B20" s="38" t="s">
        <v>47</v>
      </c>
      <c r="C20" s="11">
        <v>1</v>
      </c>
      <c r="D20" s="11" t="s">
        <v>17</v>
      </c>
      <c r="E20" s="3"/>
      <c r="F20" s="43">
        <f>E20*C20</f>
        <v>0</v>
      </c>
    </row>
    <row r="21" spans="1:6" ht="38.25" x14ac:dyDescent="0.2">
      <c r="A21" s="39" t="s">
        <v>7</v>
      </c>
      <c r="B21" s="38" t="s">
        <v>53</v>
      </c>
      <c r="C21" s="11">
        <v>1</v>
      </c>
      <c r="D21" s="40" t="s">
        <v>17</v>
      </c>
      <c r="E21" s="3"/>
      <c r="F21" s="43">
        <f t="shared" ref="F21:F28" si="1">E21*C21</f>
        <v>0</v>
      </c>
    </row>
    <row r="22" spans="1:6" ht="25.5" x14ac:dyDescent="0.2">
      <c r="A22" s="39" t="s">
        <v>48</v>
      </c>
      <c r="B22" s="38" t="s">
        <v>54</v>
      </c>
      <c r="C22" s="11">
        <v>1</v>
      </c>
      <c r="D22" s="40" t="s">
        <v>17</v>
      </c>
      <c r="E22" s="3"/>
      <c r="F22" s="43">
        <f t="shared" si="1"/>
        <v>0</v>
      </c>
    </row>
    <row r="23" spans="1:6" x14ac:dyDescent="0.2">
      <c r="A23" s="39" t="s">
        <v>49</v>
      </c>
      <c r="B23" s="38" t="s">
        <v>55</v>
      </c>
      <c r="C23" s="11">
        <v>1</v>
      </c>
      <c r="D23" s="40" t="s">
        <v>17</v>
      </c>
      <c r="E23" s="3"/>
      <c r="F23" s="43">
        <f t="shared" si="1"/>
        <v>0</v>
      </c>
    </row>
    <row r="24" spans="1:6" x14ac:dyDescent="0.2">
      <c r="A24" s="39" t="s">
        <v>50</v>
      </c>
      <c r="B24" s="38" t="s">
        <v>56</v>
      </c>
      <c r="C24" s="11">
        <v>1</v>
      </c>
      <c r="D24" s="40" t="s">
        <v>17</v>
      </c>
      <c r="E24" s="3"/>
      <c r="F24" s="43">
        <f t="shared" si="1"/>
        <v>0</v>
      </c>
    </row>
    <row r="25" spans="1:6" ht="38.25" x14ac:dyDescent="0.2">
      <c r="A25" s="39" t="s">
        <v>57</v>
      </c>
      <c r="B25" s="38" t="s">
        <v>58</v>
      </c>
      <c r="C25" s="11">
        <v>1</v>
      </c>
      <c r="D25" s="40" t="s">
        <v>17</v>
      </c>
      <c r="E25" s="3"/>
      <c r="F25" s="43">
        <f t="shared" si="1"/>
        <v>0</v>
      </c>
    </row>
    <row r="26" spans="1:6" ht="70.900000000000006" customHeight="1" x14ac:dyDescent="0.2">
      <c r="A26" s="39" t="s">
        <v>51</v>
      </c>
      <c r="B26" s="27" t="s">
        <v>23</v>
      </c>
      <c r="C26" s="28">
        <v>150</v>
      </c>
      <c r="D26" s="28" t="s">
        <v>16</v>
      </c>
      <c r="E26" s="3"/>
      <c r="F26" s="43">
        <f t="shared" si="1"/>
        <v>0</v>
      </c>
    </row>
    <row r="27" spans="1:6" ht="22.7" customHeight="1" x14ac:dyDescent="0.2">
      <c r="A27" s="39" t="s">
        <v>52</v>
      </c>
      <c r="B27" s="38" t="s">
        <v>65</v>
      </c>
      <c r="C27" s="11">
        <v>1</v>
      </c>
      <c r="D27" s="11" t="s">
        <v>16</v>
      </c>
      <c r="E27" s="3"/>
      <c r="F27" s="43">
        <f t="shared" si="1"/>
        <v>0</v>
      </c>
    </row>
    <row r="28" spans="1:6" ht="22.7" customHeight="1" x14ac:dyDescent="0.2">
      <c r="A28" s="41" t="s">
        <v>59</v>
      </c>
      <c r="B28" s="42" t="s">
        <v>64</v>
      </c>
      <c r="C28" s="11">
        <v>1</v>
      </c>
      <c r="D28" s="40" t="s">
        <v>16</v>
      </c>
      <c r="E28" s="3"/>
      <c r="F28" s="43">
        <f t="shared" si="1"/>
        <v>0</v>
      </c>
    </row>
    <row r="29" spans="1:6" x14ac:dyDescent="0.2">
      <c r="A29" s="5"/>
      <c r="B29" s="51" t="s">
        <v>15</v>
      </c>
      <c r="C29" s="52"/>
      <c r="D29" s="52"/>
      <c r="E29" s="53"/>
      <c r="F29" s="44">
        <f>SUM(F20:F28)</f>
        <v>0</v>
      </c>
    </row>
    <row r="30" spans="1:6" ht="6.95" customHeight="1" x14ac:dyDescent="0.2">
      <c r="A30" s="9"/>
      <c r="B30" s="10"/>
      <c r="C30" s="11"/>
      <c r="D30" s="11"/>
      <c r="E30" s="4"/>
      <c r="F30" s="12"/>
    </row>
    <row r="31" spans="1:6" ht="21.2" customHeight="1" x14ac:dyDescent="0.2">
      <c r="A31" s="9"/>
      <c r="B31" s="29" t="s">
        <v>46</v>
      </c>
      <c r="C31" s="30"/>
      <c r="D31" s="30"/>
      <c r="E31" s="31"/>
      <c r="F31" s="43">
        <f>F17+F29</f>
        <v>0</v>
      </c>
    </row>
    <row r="32" spans="1:6" ht="21.2" customHeight="1" x14ac:dyDescent="0.2">
      <c r="A32" s="32"/>
      <c r="B32" s="27" t="s">
        <v>10</v>
      </c>
      <c r="C32" s="1"/>
      <c r="D32" s="11" t="s">
        <v>18</v>
      </c>
      <c r="E32" s="33"/>
      <c r="F32" s="43">
        <f>F31*0.03</f>
        <v>0</v>
      </c>
    </row>
    <row r="33" spans="1:6" ht="21.2" customHeight="1" x14ac:dyDescent="0.2">
      <c r="A33" s="34"/>
      <c r="B33" s="34" t="s">
        <v>20</v>
      </c>
      <c r="C33" s="34"/>
      <c r="D33" s="35"/>
      <c r="E33" s="34"/>
      <c r="F33" s="43">
        <f>SUM(F31:F32)</f>
        <v>0</v>
      </c>
    </row>
    <row r="34" spans="1:6" ht="21.2" customHeight="1" x14ac:dyDescent="0.2">
      <c r="A34" s="32"/>
      <c r="B34" s="27" t="s">
        <v>19</v>
      </c>
      <c r="C34" s="11">
        <v>19</v>
      </c>
      <c r="D34" s="11" t="s">
        <v>18</v>
      </c>
      <c r="E34" s="33"/>
      <c r="F34" s="43">
        <f>F33*0.19</f>
        <v>0</v>
      </c>
    </row>
    <row r="35" spans="1:6" ht="21.2" customHeight="1" x14ac:dyDescent="0.2">
      <c r="A35" s="16"/>
      <c r="B35" s="16" t="s">
        <v>21</v>
      </c>
      <c r="C35" s="16"/>
      <c r="D35" s="17"/>
      <c r="E35" s="16"/>
      <c r="F35" s="45">
        <f>SUM(F33:F34)</f>
        <v>0</v>
      </c>
    </row>
    <row r="36" spans="1:6" x14ac:dyDescent="0.2">
      <c r="A36" s="13"/>
      <c r="B36" s="14"/>
      <c r="C36" s="14"/>
      <c r="D36" s="14"/>
      <c r="E36" s="14"/>
      <c r="F36" s="15"/>
    </row>
    <row r="37" spans="1:6" ht="27" customHeight="1" x14ac:dyDescent="0.2">
      <c r="A37" s="19" t="s">
        <v>60</v>
      </c>
      <c r="B37" s="20" t="s">
        <v>22</v>
      </c>
      <c r="C37" s="21"/>
      <c r="D37" s="21"/>
      <c r="E37" s="22"/>
      <c r="F37" s="23"/>
    </row>
    <row r="38" spans="1:6" x14ac:dyDescent="0.2">
      <c r="A38" s="39" t="s">
        <v>61</v>
      </c>
      <c r="B38" s="27" t="s">
        <v>12</v>
      </c>
      <c r="C38" s="11"/>
      <c r="D38" s="11"/>
      <c r="E38" s="4"/>
      <c r="F38" s="36"/>
    </row>
    <row r="39" spans="1:6" x14ac:dyDescent="0.2">
      <c r="A39" s="39" t="s">
        <v>62</v>
      </c>
      <c r="B39" s="27" t="s">
        <v>13</v>
      </c>
      <c r="C39" s="11"/>
      <c r="D39" s="11"/>
      <c r="E39" s="4"/>
      <c r="F39" s="36"/>
    </row>
    <row r="40" spans="1:6" x14ac:dyDescent="0.2">
      <c r="A40" s="39" t="s">
        <v>63</v>
      </c>
      <c r="B40" s="27" t="s">
        <v>14</v>
      </c>
      <c r="C40" s="11"/>
      <c r="D40" s="11"/>
      <c r="E40" s="4"/>
      <c r="F40" s="36"/>
    </row>
  </sheetData>
  <sheetProtection selectLockedCells="1"/>
  <mergeCells count="4">
    <mergeCell ref="C3:D3"/>
    <mergeCell ref="A4:F4"/>
    <mergeCell ref="B17:E17"/>
    <mergeCell ref="B29:E29"/>
  </mergeCells>
  <pageMargins left="1" right="0.51181102362204722" top="1.145" bottom="0.16333333333333333" header="0.31496062992125984" footer="0.31496062992125984"/>
  <pageSetup paperSize="8" orientation="portrait" r:id="rId1"/>
  <headerFooter>
    <oddHeader xml:space="preserve">&amp;L&amp;"Arial,Standard"&amp;9Stadt Garbsen
Neubau IGS Garbsen und GS Garbsen-Mitte&amp;10
&amp;C&amp;"Arial,Fett"Honorarpreisblatt
&amp;"Arial,Standard"Sicherheits- und Gesundheitsschutzkoordination&amp;"Arial,Fett"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BSO999929 xmlns="http://www.datev.de/BSOffice/999929">352fb73d-3431-4b32-87ea-11ea1d7799ee</BSO999929>
</file>

<file path=customXml/itemProps1.xml><?xml version="1.0" encoding="utf-8"?>
<ds:datastoreItem xmlns:ds="http://schemas.openxmlformats.org/officeDocument/2006/customXml" ds:itemID="{77151031-C57D-4B9D-8D87-B207B8F89D43}">
  <ds:schemaRefs>
    <ds:schemaRef ds:uri="http://www.datev.de/BSOffice/999929"/>
  </ds:schemaRefs>
</ds:datastoreItem>
</file>

<file path=docMetadata/LabelInfo.xml><?xml version="1.0" encoding="utf-8"?>
<clbl:labelList xmlns:clbl="http://schemas.microsoft.com/office/2020/mipLabelMetadata">
  <clbl:label id="{40e19fbc-5970-46c6-8280-26e82d15af25}" enabled="1" method="Privileged" siteId="{376e33ca-d656-4e46-8bcb-7d5ba898ae66}"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bathge</dc:creator>
  <cp:lastModifiedBy>Stotmeister Marian, Assmann Beraten + Planen</cp:lastModifiedBy>
  <cp:lastPrinted>2026-04-17T11:40:44Z</cp:lastPrinted>
  <dcterms:created xsi:type="dcterms:W3CDTF">2013-11-18T14:16:37Z</dcterms:created>
  <dcterms:modified xsi:type="dcterms:W3CDTF">2026-04-22T09:51:55Z</dcterms:modified>
</cp:coreProperties>
</file>