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001" r:id="rId7" sheetId="3"/>
    <sheet name="Los 00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<sst xmlns="http://schemas.openxmlformats.org/spreadsheetml/2006/main" count="320" uniqueCount="90">
  <si>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</si>
  <si>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</si>
  <si>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</si>
  <si>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</si>
  <si>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</si>
  <si>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</si>
  <si>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</si>
  <si>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</si>
  <si>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</si>
  <si>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</si>
  <si>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</si>
  <si>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</si>
  <si>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</si>
  <si>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</si>
  <si>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</si>
  <si>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</si>
  <si>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</si>
  <si>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</si>
  <si>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</si>
  <si>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</si>
  <si>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</si>
  <si>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</si>
  <si>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</si>
  <si>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</si>
  <si>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</si>
  <si>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PtX_Technologie-&amp; Marktradar_Asien</t>
  </si>
  <si>
    <t>009-N-2603</t>
  </si>
  <si>
    <t>01.06.2026 11:00 Uhr</t>
  </si>
  <si>
    <t>Öffentliche Ausschreibung</t>
  </si>
  <si>
    <t>UVGO</t>
  </si>
  <si>
    <t>CXVHY69YTP2D32UE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</si>
  <si>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</si>
  <si>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</si>
  <si>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</si>
  <si>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</si>
  <si>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</si>
  <si>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</si>
  <si>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001</t>
  </si>
  <si>
    <t>Los 1 -China</t>
  </si>
  <si>
    <t>002</t>
  </si>
  <si>
    <t>Los 2 - Japan</t>
  </si>
  <si>
    <t>Los-Nr. 001 - Los 1 -China</t>
  </si>
  <si>
    <t>1.1</t>
  </si>
  <si>
    <t>Gruppe</t>
  </si>
  <si>
    <t>04_Leistungsverzeichnis_PB</t>
  </si>
  <si>
    <t>1.1.3</t>
  </si>
  <si>
    <t>Leistung</t>
  </si>
  <si>
    <t>Tabellarische Zusammenfassung der Quellen je Technologie inkl. Kriterien</t>
  </si>
  <si>
    <t>St</t>
  </si>
  <si>
    <t>1.1.4</t>
  </si>
  <si>
    <t>Zwischenbericht I mit min. 10 Seiten zur Relevanz und zum Entwicklungsstand der Technologien</t>
  </si>
  <si>
    <t>1.1.5</t>
  </si>
  <si>
    <t>Interner Projektworkshop I virtuell (Dauer 2h)</t>
  </si>
  <si>
    <t>1.1.7</t>
  </si>
  <si>
    <t>Tabellarische Auflistung der PtX Anlagen</t>
  </si>
  <si>
    <t>1.1.8</t>
  </si>
  <si>
    <t>Zwischenbericht II mit  min. 5 Seiten der Auswertung der PtX Anlagen</t>
  </si>
  <si>
    <t>1.1.9</t>
  </si>
  <si>
    <t>Interner Projektworkshop II virtuell (Dauer 2h)</t>
  </si>
  <si>
    <t>1.1.11</t>
  </si>
  <si>
    <t xml:space="preserve">Tabellarische Übersicht zur TRL 9 Technologieauswahl und Wertschöpfungsstufen und Abstimmungstermin zur Technologieauswahl virtuell </t>
  </si>
  <si>
    <t>1.1.12</t>
  </si>
  <si>
    <t>Zwischenbericht III mit min. 15 Seiten zur Marktanalyse der TRL 9 Technologien</t>
  </si>
  <si>
    <t>1.1.13</t>
  </si>
  <si>
    <t>Interner Projektworkshop III virtuell (Dauer 2h)</t>
  </si>
  <si>
    <t>1.1.15</t>
  </si>
  <si>
    <t>Abschlussbericht</t>
  </si>
  <si>
    <t>1.1.16</t>
  </si>
  <si>
    <t>abschließender interner Projekt-Workshop IV mit der AG und allen AN hybrid (Dauer 4h)</t>
  </si>
  <si>
    <t>Los-Nr. 002 - Los 2 - Japan</t>
  </si>
  <si>
    <t>1.1.19</t>
  </si>
  <si>
    <t>1.1.20</t>
  </si>
  <si>
    <t>1.1.21</t>
  </si>
  <si>
    <t>1.1.23</t>
  </si>
  <si>
    <t>1.1.24</t>
  </si>
  <si>
    <t>1.1.25</t>
  </si>
  <si>
    <t>1.1.27</t>
  </si>
  <si>
    <t>1.1.28</t>
  </si>
  <si>
    <t>1.1.29</t>
  </si>
  <si>
    <t>1.1.31</t>
  </si>
  <si>
    <t>Interner Projekt-Workshop IV zur Definition der Interviewfragen und Identifizierung der Stakeholder (Dauer 2h)</t>
  </si>
  <si>
    <t>1.1.32</t>
  </si>
  <si>
    <t>Fragenkatalog und Stakeholderliste</t>
  </si>
  <si>
    <t>1.1.33</t>
  </si>
  <si>
    <t>Durchführung der Interviews (min. 7) inkl. englischer Trankskripte</t>
  </si>
  <si>
    <t>1.1.34</t>
  </si>
  <si>
    <t>Interner Projektworkshop V virtuell (Dauer 2h)</t>
  </si>
  <si>
    <t>1.1.36</t>
  </si>
  <si>
    <t>1.1.37</t>
  </si>
  <si>
    <t>abschließender interner Projekt-Workshop VI mit der AG und allen AN hybrid (Dauer 4h)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</si>
</sst>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3" fillId="4" borderId="6" xfId="0" applyNumberFormat="1" applyFont="true" applyFill="1" applyBorder="1" applyAlignment="1">
      <alignment horizontal="left" vertical="top" wrapText="true"/>
    </xf>
    <xf numFmtId="49" fontId="3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65" fillId="4" borderId="6" xfId="0" applyNumberFormat="1" applyFont="true" applyFill="1" applyBorder="1" applyAlignment="1">
      <alignment horizontal="left" vertical="top" wrapText="true"/>
    </xf>
    <xf numFmtId="49" fontId="6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42</v>
      </c>
      <c r="B4" s="84" t="s">
        <v>43</v>
      </c>
      <c r="C4" s="83" t="s">
        <v>44</v>
      </c>
      <c r="D4" s="83" t="s">
        <v>44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45</v>
      </c>
      <c r="B5" s="29" t="s">
        <v>46</v>
      </c>
      <c r="C5" s="30" t="s">
        <v>47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48</v>
      </c>
      <c r="I5" s="34"/>
      <c r="J5" s="35" t="n">
        <f>G5*I5</f>
        <v>0.0</v>
      </c>
      <c r="K5"/>
      <c r="L5"/>
      <c r="M5" s="37"/>
    </row>
    <row r="6">
      <c r="A6" s="28" t="s">
        <v>49</v>
      </c>
      <c r="B6" s="29" t="s">
        <v>46</v>
      </c>
      <c r="C6" s="30" t="s">
        <v>50</v>
      </c>
      <c r="D6" s="30" t="s">
        <v>20</v>
      </c>
      <c r="E6" s="31" t="s">
        <v>20</v>
      </c>
      <c r="F6" s="31" t="s">
        <v>20</v>
      </c>
      <c r="G6" s="87" t="n">
        <v>1.0</v>
      </c>
      <c r="H6" s="33" t="s">
        <v>48</v>
      </c>
      <c r="I6" s="34"/>
      <c r="J6" s="35" t="n">
        <f>G6*I6</f>
        <v>0.0</v>
      </c>
      <c r="K6" s="0"/>
      <c r="L6" s="0"/>
      <c r="M6" s="37"/>
    </row>
    <row r="7">
      <c r="A7" s="28" t="s">
        <v>51</v>
      </c>
      <c r="B7" s="29" t="s">
        <v>46</v>
      </c>
      <c r="C7" s="30" t="s">
        <v>52</v>
      </c>
      <c r="D7" s="30" t="s">
        <v>20</v>
      </c>
      <c r="E7" s="31" t="s">
        <v>20</v>
      </c>
      <c r="F7" s="31" t="s">
        <v>20</v>
      </c>
      <c r="G7" s="87" t="n">
        <v>1.0</v>
      </c>
      <c r="H7" s="33" t="s">
        <v>48</v>
      </c>
      <c r="I7" s="34"/>
      <c r="J7" s="35" t="n">
        <f>G7*I7</f>
        <v>0.0</v>
      </c>
      <c r="K7" s="0"/>
      <c r="L7" s="0"/>
      <c r="M7" s="37"/>
    </row>
    <row r="8">
      <c r="A8" s="28" t="s">
        <v>53</v>
      </c>
      <c r="B8" s="29" t="s">
        <v>46</v>
      </c>
      <c r="C8" s="30" t="s">
        <v>54</v>
      </c>
      <c r="D8" s="30" t="s">
        <v>20</v>
      </c>
      <c r="E8" s="31" t="s">
        <v>20</v>
      </c>
      <c r="F8" s="31" t="s">
        <v>20</v>
      </c>
      <c r="G8" s="87" t="n">
        <v>1.0</v>
      </c>
      <c r="H8" s="33" t="s">
        <v>48</v>
      </c>
      <c r="I8" s="34"/>
      <c r="J8" s="35" t="n">
        <f>G8*I8</f>
        <v>0.0</v>
      </c>
      <c r="K8" s="0"/>
      <c r="L8" s="0"/>
      <c r="M8" s="37"/>
    </row>
    <row r="9">
      <c r="A9" s="28" t="s">
        <v>55</v>
      </c>
      <c r="B9" s="29" t="s">
        <v>46</v>
      </c>
      <c r="C9" s="30" t="s">
        <v>56</v>
      </c>
      <c r="D9" s="30" t="s">
        <v>20</v>
      </c>
      <c r="E9" s="31" t="s">
        <v>20</v>
      </c>
      <c r="F9" s="31" t="s">
        <v>20</v>
      </c>
      <c r="G9" s="87" t="n">
        <v>1.0</v>
      </c>
      <c r="H9" s="33" t="s">
        <v>48</v>
      </c>
      <c r="I9" s="34"/>
      <c r="J9" s="35" t="n">
        <f>G9*I9</f>
        <v>0.0</v>
      </c>
      <c r="K9" s="0"/>
      <c r="L9" s="0"/>
      <c r="M9" s="37"/>
    </row>
    <row r="10">
      <c r="A10" s="28" t="s">
        <v>57</v>
      </c>
      <c r="B10" s="29" t="s">
        <v>46</v>
      </c>
      <c r="C10" s="30" t="s">
        <v>58</v>
      </c>
      <c r="D10" s="30" t="s">
        <v>20</v>
      </c>
      <c r="E10" s="31" t="s">
        <v>20</v>
      </c>
      <c r="F10" s="31" t="s">
        <v>20</v>
      </c>
      <c r="G10" s="87" t="n">
        <v>1.0</v>
      </c>
      <c r="H10" s="33" t="s">
        <v>48</v>
      </c>
      <c r="I10" s="34"/>
      <c r="J10" s="35" t="n">
        <f>G10*I10</f>
        <v>0.0</v>
      </c>
      <c r="K10" s="0"/>
      <c r="L10" s="0"/>
      <c r="M10" s="37"/>
    </row>
    <row r="11">
      <c r="A11" s="28" t="s">
        <v>59</v>
      </c>
      <c r="B11" s="29" t="s">
        <v>46</v>
      </c>
      <c r="C11" s="30" t="s">
        <v>60</v>
      </c>
      <c r="D11" s="30" t="s">
        <v>20</v>
      </c>
      <c r="E11" s="31" t="s">
        <v>20</v>
      </c>
      <c r="F11" s="31" t="s">
        <v>20</v>
      </c>
      <c r="G11" s="87" t="n">
        <v>1.0</v>
      </c>
      <c r="H11" s="33" t="s">
        <v>48</v>
      </c>
      <c r="I11" s="34"/>
      <c r="J11" s="35" t="n">
        <f>G11*I11</f>
        <v>0.0</v>
      </c>
      <c r="K11" s="0"/>
      <c r="L11" s="0"/>
      <c r="M11" s="37"/>
    </row>
    <row r="12">
      <c r="A12" s="28" t="s">
        <v>61</v>
      </c>
      <c r="B12" s="29" t="s">
        <v>46</v>
      </c>
      <c r="C12" s="30" t="s">
        <v>62</v>
      </c>
      <c r="D12" s="30" t="s">
        <v>20</v>
      </c>
      <c r="E12" s="31" t="s">
        <v>20</v>
      </c>
      <c r="F12" s="31" t="s">
        <v>20</v>
      </c>
      <c r="G12" s="87" t="n">
        <v>1.0</v>
      </c>
      <c r="H12" s="33" t="s">
        <v>48</v>
      </c>
      <c r="I12" s="34"/>
      <c r="J12" s="35" t="n">
        <f>G12*I12</f>
        <v>0.0</v>
      </c>
      <c r="K12" s="0"/>
      <c r="L12" s="0"/>
      <c r="M12" s="37"/>
    </row>
    <row r="13">
      <c r="A13" s="28" t="s">
        <v>63</v>
      </c>
      <c r="B13" s="29" t="s">
        <v>46</v>
      </c>
      <c r="C13" s="30" t="s">
        <v>64</v>
      </c>
      <c r="D13" s="30" t="s">
        <v>20</v>
      </c>
      <c r="E13" s="31" t="s">
        <v>20</v>
      </c>
      <c r="F13" s="31" t="s">
        <v>20</v>
      </c>
      <c r="G13" s="87" t="n">
        <v>1.0</v>
      </c>
      <c r="H13" s="33" t="s">
        <v>48</v>
      </c>
      <c r="I13" s="34"/>
      <c r="J13" s="35" t="n">
        <f>G13*I13</f>
        <v>0.0</v>
      </c>
      <c r="K13" s="0"/>
      <c r="L13" s="0"/>
      <c r="M13" s="37"/>
    </row>
    <row r="14">
      <c r="A14" s="28" t="s">
        <v>65</v>
      </c>
      <c r="B14" s="29" t="s">
        <v>46</v>
      </c>
      <c r="C14" s="30" t="s">
        <v>66</v>
      </c>
      <c r="D14" s="30" t="s">
        <v>20</v>
      </c>
      <c r="E14" s="31" t="s">
        <v>20</v>
      </c>
      <c r="F14" s="31" t="s">
        <v>20</v>
      </c>
      <c r="G14" s="87" t="n">
        <v>1.0</v>
      </c>
      <c r="H14" s="33" t="s">
        <v>48</v>
      </c>
      <c r="I14" s="34"/>
      <c r="J14" s="35" t="n">
        <f>G14*I14</f>
        <v>0.0</v>
      </c>
      <c r="K14" s="0"/>
      <c r="L14" s="0"/>
      <c r="M14" s="37"/>
    </row>
    <row r="15">
      <c r="A15" s="28" t="s">
        <v>67</v>
      </c>
      <c r="B15" s="29" t="s">
        <v>46</v>
      </c>
      <c r="C15" s="30" t="s">
        <v>68</v>
      </c>
      <c r="D15" s="30" t="s">
        <v>20</v>
      </c>
      <c r="E15" s="31" t="s">
        <v>20</v>
      </c>
      <c r="F15" s="31" t="s">
        <v>20</v>
      </c>
      <c r="G15" s="87" t="n">
        <v>1.0</v>
      </c>
      <c r="H15" s="33" t="s">
        <v>48</v>
      </c>
      <c r="I15" s="34"/>
      <c r="J15" s="35" t="n">
        <f>G15*I15</f>
        <v>0.0</v>
      </c>
      <c r="K15" s="0"/>
      <c r="L15" s="0"/>
      <c r="M15" s="37"/>
    </row>
    <row r="16" spans="1:13" s="36" customFormat="1" ht="15.75" thickTop="1" x14ac:dyDescent="0.2">
      <c r="A16" s="38"/>
      <c r="B16" s="39"/>
      <c r="C16" s="40"/>
      <c r="D16" s="41"/>
      <c r="E16" s="42"/>
      <c r="F16" s="42"/>
      <c r="G16" s="43"/>
      <c r="H16" s="44"/>
      <c r="I16" s="45"/>
      <c r="J16" s="46"/>
      <c r="M16" s="37"/>
    </row>
    <row r="17" spans="1:13" s="36" customFormat="1" x14ac:dyDescent="0.25">
      <c r="A17" s="47"/>
      <c r="B17" s="48"/>
      <c r="C17" s="49"/>
      <c r="D17" s="50"/>
      <c r="E17" s="51"/>
      <c r="F17" s="51"/>
      <c r="G17" s="52"/>
      <c r="H17" s="53"/>
      <c r="I17" s="54"/>
      <c r="J17" s="55"/>
    </row>
    <row r="18" spans="1:13" ht="15.75" thickBot="1" x14ac:dyDescent="0.3">
      <c r="A18" s="56"/>
      <c r="B18" s="56"/>
      <c r="C18" s="57"/>
      <c r="D18" s="58"/>
      <c r="E18" s="59"/>
      <c r="F18" s="60" t="s">
        <v>21</v>
      </c>
      <c r="G18" s="60"/>
      <c r="H18" s="60"/>
      <c r="I18" s="61"/>
      <c r="J18" s="62">
        <f>SUM(J$4:J16)</f>
        <v>0</v>
      </c>
    </row>
    <row r="19" spans="1:13" ht="16.5" thickTop="1" thickBot="1" x14ac:dyDescent="0.3">
      <c r="A19" s="56"/>
      <c r="B19" s="56"/>
      <c r="C19" s="57"/>
      <c r="D19" s="58"/>
      <c r="E19" s="59"/>
      <c r="F19" s="63" t="s">
        <v>22</v>
      </c>
      <c r="G19" s="64">
        <v>0.19</v>
      </c>
      <c r="H19" s="65" t="s">
        <v>23</v>
      </c>
      <c r="I19" s="66"/>
      <c r="J19" s="68">
        <f>J18*G19</f>
        <v>0</v>
      </c>
    </row>
    <row r="20" spans="1:13" ht="15.75" thickTop="1" x14ac:dyDescent="0.25">
      <c r="A20" s="56"/>
      <c r="B20" s="56"/>
      <c r="C20" s="57"/>
      <c r="D20" s="58"/>
      <c r="E20" s="59"/>
      <c r="F20" s="60" t="s">
        <v>24</v>
      </c>
      <c r="G20" s="60"/>
      <c r="H20" s="60"/>
      <c r="I20" s="61"/>
      <c r="J20" s="67">
        <f>SUM(J18,J19)</f>
        <v>0</v>
      </c>
    </row>
    <row r="21" spans="1:13" x14ac:dyDescent="0.25">
      <c r="A21" s="56"/>
      <c r="B21" s="56"/>
      <c r="C21" s="57"/>
      <c r="D21" s="58"/>
      <c r="E21" s="59"/>
      <c r="F21" s="58"/>
      <c r="G21" s="58"/>
      <c r="H21" s="58"/>
      <c r="I21" s="58"/>
      <c r="J21" s="58"/>
    </row>
    <row r="22" spans="1:13" x14ac:dyDescent="0.25">
      <c r="A22" s="71"/>
      <c r="B22" s="71"/>
      <c r="C22" s="71"/>
      <c r="E22" s="71"/>
      <c r="F22" s="71"/>
      <c r="G22" s="71"/>
      <c r="H22" s="71"/>
      <c r="I22" s="71"/>
      <c r="J22" s="71"/>
    </row>
    <row r="23" spans="1:13" x14ac:dyDescent="0.25">
      <c r="A23" s="71"/>
      <c r="B23" s="71"/>
      <c r="C23" s="71"/>
      <c r="E23" s="71"/>
      <c r="F23" s="71"/>
      <c r="G23" s="71"/>
      <c r="H23" s="71"/>
      <c r="I23" s="71"/>
      <c r="J23" s="71"/>
    </row>
    <row r="26" spans="1:13" x14ac:dyDescent="0.25">
      <c r="L26" s="74"/>
    </row>
    <row r="27" spans="1:13" x14ac:dyDescent="0.25">
      <c r="L27" s="74"/>
    </row>
    <row r="28" spans="4:12" x14ac:dyDescent="0.25">
      <c r="L28" s="74"/>
    </row>
    <row r="29" spans="4:12" x14ac:dyDescent="0.25">
      <c r="L29" s="74"/>
    </row>
    <row r="30" spans="4:12" x14ac:dyDescent="0.25">
      <c r="L30" s="74"/>
    </row>
    <row r="31" spans="4:12" x14ac:dyDescent="0.25">
      <c r="L31" s="74"/>
    </row>
    <row r="41" spans="4:12" x14ac:dyDescent="0.25">
      <c r="D41" s="76"/>
      <c r="I4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42</v>
      </c>
      <c r="B4" s="89" t="s">
        <v>43</v>
      </c>
      <c r="C4" s="88" t="s">
        <v>44</v>
      </c>
      <c r="D4" s="88" t="s">
        <v>44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70</v>
      </c>
      <c r="B5" s="29" t="s">
        <v>46</v>
      </c>
      <c r="C5" s="30" t="s">
        <v>47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48</v>
      </c>
      <c r="I5" s="34"/>
      <c r="J5" s="35" t="n">
        <f>G5*I5</f>
        <v>0.0</v>
      </c>
      <c r="K5"/>
      <c r="L5"/>
      <c r="M5" s="37"/>
    </row>
    <row r="6">
      <c r="A6" s="28" t="s">
        <v>71</v>
      </c>
      <c r="B6" s="29" t="s">
        <v>46</v>
      </c>
      <c r="C6" s="30" t="s">
        <v>50</v>
      </c>
      <c r="D6" s="30" t="s">
        <v>20</v>
      </c>
      <c r="E6" s="31" t="s">
        <v>20</v>
      </c>
      <c r="F6" s="31" t="s">
        <v>20</v>
      </c>
      <c r="G6" s="92" t="n">
        <v>1.0</v>
      </c>
      <c r="H6" s="33" t="s">
        <v>48</v>
      </c>
      <c r="I6" s="34"/>
      <c r="J6" s="35" t="n">
        <f>G6*I6</f>
        <v>0.0</v>
      </c>
      <c r="K6" s="0"/>
      <c r="L6" s="0"/>
      <c r="M6" s="37"/>
    </row>
    <row r="7">
      <c r="A7" s="28" t="s">
        <v>72</v>
      </c>
      <c r="B7" s="29" t="s">
        <v>46</v>
      </c>
      <c r="C7" s="30" t="s">
        <v>52</v>
      </c>
      <c r="D7" s="30" t="s">
        <v>20</v>
      </c>
      <c r="E7" s="31" t="s">
        <v>20</v>
      </c>
      <c r="F7" s="31" t="s">
        <v>20</v>
      </c>
      <c r="G7" s="92" t="n">
        <v>1.0</v>
      </c>
      <c r="H7" s="33" t="s">
        <v>48</v>
      </c>
      <c r="I7" s="34"/>
      <c r="J7" s="35" t="n">
        <f>G7*I7</f>
        <v>0.0</v>
      </c>
      <c r="K7" s="0"/>
      <c r="L7" s="0"/>
      <c r="M7" s="37"/>
    </row>
    <row r="8">
      <c r="A8" s="28" t="s">
        <v>73</v>
      </c>
      <c r="B8" s="29" t="s">
        <v>46</v>
      </c>
      <c r="C8" s="30" t="s">
        <v>54</v>
      </c>
      <c r="D8" s="30" t="s">
        <v>20</v>
      </c>
      <c r="E8" s="31" t="s">
        <v>20</v>
      </c>
      <c r="F8" s="31" t="s">
        <v>20</v>
      </c>
      <c r="G8" s="92" t="n">
        <v>1.0</v>
      </c>
      <c r="H8" s="33" t="s">
        <v>48</v>
      </c>
      <c r="I8" s="34"/>
      <c r="J8" s="35" t="n">
        <f>G8*I8</f>
        <v>0.0</v>
      </c>
      <c r="K8" s="0"/>
      <c r="L8" s="0"/>
      <c r="M8" s="37"/>
    </row>
    <row r="9">
      <c r="A9" s="28" t="s">
        <v>74</v>
      </c>
      <c r="B9" s="29" t="s">
        <v>46</v>
      </c>
      <c r="C9" s="30" t="s">
        <v>56</v>
      </c>
      <c r="D9" s="30" t="s">
        <v>20</v>
      </c>
      <c r="E9" s="31" t="s">
        <v>20</v>
      </c>
      <c r="F9" s="31" t="s">
        <v>20</v>
      </c>
      <c r="G9" s="92" t="n">
        <v>1.0</v>
      </c>
      <c r="H9" s="33" t="s">
        <v>48</v>
      </c>
      <c r="I9" s="34"/>
      <c r="J9" s="35" t="n">
        <f>G9*I9</f>
        <v>0.0</v>
      </c>
      <c r="K9" s="0"/>
      <c r="L9" s="0"/>
      <c r="M9" s="37"/>
    </row>
    <row r="10">
      <c r="A10" s="28" t="s">
        <v>75</v>
      </c>
      <c r="B10" s="29" t="s">
        <v>46</v>
      </c>
      <c r="C10" s="30" t="s">
        <v>58</v>
      </c>
      <c r="D10" s="30" t="s">
        <v>20</v>
      </c>
      <c r="E10" s="31" t="s">
        <v>20</v>
      </c>
      <c r="F10" s="31" t="s">
        <v>20</v>
      </c>
      <c r="G10" s="92" t="n">
        <v>1.0</v>
      </c>
      <c r="H10" s="33" t="s">
        <v>48</v>
      </c>
      <c r="I10" s="34"/>
      <c r="J10" s="35" t="n">
        <f>G10*I10</f>
        <v>0.0</v>
      </c>
      <c r="K10" s="0"/>
      <c r="L10" s="0"/>
      <c r="M10" s="37"/>
    </row>
    <row r="11">
      <c r="A11" s="28" t="s">
        <v>76</v>
      </c>
      <c r="B11" s="29" t="s">
        <v>46</v>
      </c>
      <c r="C11" s="30" t="s">
        <v>60</v>
      </c>
      <c r="D11" s="30" t="s">
        <v>20</v>
      </c>
      <c r="E11" s="31" t="s">
        <v>20</v>
      </c>
      <c r="F11" s="31" t="s">
        <v>20</v>
      </c>
      <c r="G11" s="92" t="n">
        <v>1.0</v>
      </c>
      <c r="H11" s="33" t="s">
        <v>48</v>
      </c>
      <c r="I11" s="34"/>
      <c r="J11" s="35" t="n">
        <f>G11*I11</f>
        <v>0.0</v>
      </c>
      <c r="K11" s="0"/>
      <c r="L11" s="0"/>
      <c r="M11" s="37"/>
    </row>
    <row r="12">
      <c r="A12" s="28" t="s">
        <v>77</v>
      </c>
      <c r="B12" s="29" t="s">
        <v>46</v>
      </c>
      <c r="C12" s="30" t="s">
        <v>62</v>
      </c>
      <c r="D12" s="30" t="s">
        <v>20</v>
      </c>
      <c r="E12" s="31" t="s">
        <v>20</v>
      </c>
      <c r="F12" s="31" t="s">
        <v>20</v>
      </c>
      <c r="G12" s="92" t="n">
        <v>1.0</v>
      </c>
      <c r="H12" s="33" t="s">
        <v>48</v>
      </c>
      <c r="I12" s="34"/>
      <c r="J12" s="35" t="n">
        <f>G12*I12</f>
        <v>0.0</v>
      </c>
      <c r="K12" s="0"/>
      <c r="L12" s="0"/>
      <c r="M12" s="37"/>
    </row>
    <row r="13">
      <c r="A13" s="28" t="s">
        <v>78</v>
      </c>
      <c r="B13" s="29" t="s">
        <v>46</v>
      </c>
      <c r="C13" s="30" t="s">
        <v>64</v>
      </c>
      <c r="D13" s="30" t="s">
        <v>20</v>
      </c>
      <c r="E13" s="31" t="s">
        <v>20</v>
      </c>
      <c r="F13" s="31" t="s">
        <v>20</v>
      </c>
      <c r="G13" s="92" t="n">
        <v>1.0</v>
      </c>
      <c r="H13" s="33" t="s">
        <v>48</v>
      </c>
      <c r="I13" s="34"/>
      <c r="J13" s="35" t="n">
        <f>G13*I13</f>
        <v>0.0</v>
      </c>
      <c r="K13" s="0"/>
      <c r="L13" s="0"/>
      <c r="M13" s="37"/>
    </row>
    <row r="14">
      <c r="A14" s="28" t="s">
        <v>79</v>
      </c>
      <c r="B14" s="29" t="s">
        <v>46</v>
      </c>
      <c r="C14" s="30" t="s">
        <v>80</v>
      </c>
      <c r="D14" s="30" t="s">
        <v>20</v>
      </c>
      <c r="E14" s="31" t="s">
        <v>20</v>
      </c>
      <c r="F14" s="31" t="s">
        <v>20</v>
      </c>
      <c r="G14" s="92" t="n">
        <v>1.0</v>
      </c>
      <c r="H14" s="33" t="s">
        <v>48</v>
      </c>
      <c r="I14" s="34"/>
      <c r="J14" s="35" t="n">
        <f>G14*I14</f>
        <v>0.0</v>
      </c>
      <c r="K14" s="0"/>
      <c r="L14" s="0"/>
      <c r="M14" s="37"/>
    </row>
    <row r="15">
      <c r="A15" s="28" t="s">
        <v>81</v>
      </c>
      <c r="B15" s="29" t="s">
        <v>46</v>
      </c>
      <c r="C15" s="30" t="s">
        <v>82</v>
      </c>
      <c r="D15" s="30" t="s">
        <v>20</v>
      </c>
      <c r="E15" s="31" t="s">
        <v>20</v>
      </c>
      <c r="F15" s="31" t="s">
        <v>20</v>
      </c>
      <c r="G15" s="92" t="n">
        <v>1.0</v>
      </c>
      <c r="H15" s="33" t="s">
        <v>48</v>
      </c>
      <c r="I15" s="34"/>
      <c r="J15" s="35" t="n">
        <f>G15*I15</f>
        <v>0.0</v>
      </c>
      <c r="K15" s="0"/>
      <c r="L15" s="0"/>
      <c r="M15" s="37"/>
    </row>
    <row r="16">
      <c r="A16" s="28" t="s">
        <v>83</v>
      </c>
      <c r="B16" s="29" t="s">
        <v>46</v>
      </c>
      <c r="C16" s="30" t="s">
        <v>84</v>
      </c>
      <c r="D16" s="30" t="s">
        <v>20</v>
      </c>
      <c r="E16" s="31" t="s">
        <v>20</v>
      </c>
      <c r="F16" s="31" t="s">
        <v>20</v>
      </c>
      <c r="G16" s="92" t="n">
        <v>1.0</v>
      </c>
      <c r="H16" s="33" t="s">
        <v>48</v>
      </c>
      <c r="I16" s="34"/>
      <c r="J16" s="35" t="n">
        <f>G16*I16</f>
        <v>0.0</v>
      </c>
      <c r="K16" s="0"/>
      <c r="L16" s="0"/>
      <c r="M16" s="37"/>
    </row>
    <row r="17">
      <c r="A17" s="28" t="s">
        <v>85</v>
      </c>
      <c r="B17" s="29" t="s">
        <v>46</v>
      </c>
      <c r="C17" s="30" t="s">
        <v>86</v>
      </c>
      <c r="D17" s="30" t="s">
        <v>20</v>
      </c>
      <c r="E17" s="31" t="s">
        <v>20</v>
      </c>
      <c r="F17" s="31" t="s">
        <v>20</v>
      </c>
      <c r="G17" s="92" t="n">
        <v>1.0</v>
      </c>
      <c r="H17" s="33" t="s">
        <v>48</v>
      </c>
      <c r="I17" s="34"/>
      <c r="J17" s="35" t="n">
        <f>G17*I17</f>
        <v>0.0</v>
      </c>
      <c r="K17" s="0"/>
      <c r="L17" s="0"/>
      <c r="M17" s="37"/>
    </row>
    <row r="18">
      <c r="A18" s="28" t="s">
        <v>87</v>
      </c>
      <c r="B18" s="29" t="s">
        <v>46</v>
      </c>
      <c r="C18" s="30" t="s">
        <v>66</v>
      </c>
      <c r="D18" s="30" t="s">
        <v>20</v>
      </c>
      <c r="E18" s="31" t="s">
        <v>20</v>
      </c>
      <c r="F18" s="31" t="s">
        <v>20</v>
      </c>
      <c r="G18" s="92" t="n">
        <v>1.0</v>
      </c>
      <c r="H18" s="33" t="s">
        <v>48</v>
      </c>
      <c r="I18" s="34"/>
      <c r="J18" s="35" t="n">
        <f>G18*I18</f>
        <v>0.0</v>
      </c>
      <c r="K18" s="0"/>
      <c r="L18" s="0"/>
      <c r="M18" s="37"/>
    </row>
    <row r="19">
      <c r="A19" s="28" t="s">
        <v>88</v>
      </c>
      <c r="B19" s="29" t="s">
        <v>46</v>
      </c>
      <c r="C19" s="30" t="s">
        <v>89</v>
      </c>
      <c r="D19" s="30" t="s">
        <v>20</v>
      </c>
      <c r="E19" s="31" t="s">
        <v>20</v>
      </c>
      <c r="F19" s="31" t="s">
        <v>20</v>
      </c>
      <c r="G19" s="92" t="n">
        <v>1.0</v>
      </c>
      <c r="H19" s="33" t="s">
        <v>48</v>
      </c>
      <c r="I19" s="34"/>
      <c r="J19" s="35" t="n">
        <f>G19*I19</f>
        <v>0.0</v>
      </c>
      <c r="K19" s="0"/>
      <c r="L19" s="0"/>
      <c r="M19" s="37"/>
    </row>
    <row r="20" spans="1:13" s="36" customFormat="1" ht="15.75" thickTop="1" x14ac:dyDescent="0.2">
      <c r="A20" s="38"/>
      <c r="B20" s="39"/>
      <c r="C20" s="40"/>
      <c r="D20" s="41"/>
      <c r="E20" s="42"/>
      <c r="F20" s="42"/>
      <c r="G20" s="43"/>
      <c r="H20" s="44"/>
      <c r="I20" s="45"/>
      <c r="J20" s="46"/>
      <c r="M20" s="37"/>
    </row>
    <row r="21" spans="1:13" s="36" customFormat="1" x14ac:dyDescent="0.25">
      <c r="A21" s="47"/>
      <c r="B21" s="48"/>
      <c r="C21" s="49"/>
      <c r="D21" s="50"/>
      <c r="E21" s="51"/>
      <c r="F21" s="51"/>
      <c r="G21" s="52"/>
      <c r="H21" s="53"/>
      <c r="I21" s="54"/>
      <c r="J21" s="55"/>
    </row>
    <row r="22" spans="1:13" ht="15.75" thickBot="1" x14ac:dyDescent="0.3">
      <c r="A22" s="56"/>
      <c r="B22" s="56"/>
      <c r="C22" s="57"/>
      <c r="D22" s="58"/>
      <c r="E22" s="59"/>
      <c r="F22" s="60" t="s">
        <v>21</v>
      </c>
      <c r="G22" s="60"/>
      <c r="H22" s="60"/>
      <c r="I22" s="61"/>
      <c r="J22" s="62">
        <f>SUM(J$4:J20)</f>
        <v>0</v>
      </c>
    </row>
    <row r="23" spans="1:13" ht="16.5" thickTop="1" thickBot="1" x14ac:dyDescent="0.3">
      <c r="A23" s="56"/>
      <c r="B23" s="56"/>
      <c r="C23" s="57"/>
      <c r="D23" s="58"/>
      <c r="E23" s="59"/>
      <c r="F23" s="63" t="s">
        <v>22</v>
      </c>
      <c r="G23" s="64">
        <v>0.19</v>
      </c>
      <c r="H23" s="65" t="s">
        <v>23</v>
      </c>
      <c r="I23" s="66"/>
      <c r="J23" s="68">
        <f>J22*G23</f>
        <v>0</v>
      </c>
    </row>
    <row r="24" spans="1:13" ht="15.75" thickTop="1" x14ac:dyDescent="0.25">
      <c r="A24" s="56"/>
      <c r="B24" s="56"/>
      <c r="C24" s="57"/>
      <c r="D24" s="58"/>
      <c r="E24" s="59"/>
      <c r="F24" s="60" t="s">
        <v>24</v>
      </c>
      <c r="G24" s="60"/>
      <c r="H24" s="60"/>
      <c r="I24" s="61"/>
      <c r="J24" s="67">
        <f>SUM(J22,J23)</f>
        <v>0</v>
      </c>
    </row>
    <row r="25" spans="1:13" x14ac:dyDescent="0.25">
      <c r="A25" s="56"/>
      <c r="B25" s="56"/>
      <c r="C25" s="57"/>
      <c r="D25" s="58"/>
      <c r="E25" s="59"/>
      <c r="F25" s="58"/>
      <c r="G25" s="58"/>
      <c r="H25" s="58"/>
      <c r="I25" s="58"/>
      <c r="J25" s="58"/>
    </row>
    <row r="26" spans="1:13" x14ac:dyDescent="0.25">
      <c r="A26" s="71"/>
      <c r="B26" s="71"/>
      <c r="C26" s="71"/>
      <c r="E26" s="71"/>
      <c r="F26" s="71"/>
      <c r="G26" s="71"/>
      <c r="H26" s="71"/>
      <c r="I26" s="71"/>
      <c r="J26" s="71"/>
    </row>
    <row r="27" spans="1:13" x14ac:dyDescent="0.25">
      <c r="A27" s="71"/>
      <c r="B27" s="71"/>
      <c r="C27" s="71"/>
      <c r="E27" s="71"/>
      <c r="F27" s="71"/>
      <c r="G27" s="71"/>
      <c r="H27" s="71"/>
      <c r="I27" s="71"/>
      <c r="J27" s="71"/>
    </row>
    <row r="30" spans="1:13" x14ac:dyDescent="0.25">
      <c r="L30" s="74"/>
    </row>
    <row r="31" spans="1:13" x14ac:dyDescent="0.25">
      <c r="L31" s="74"/>
    </row>
    <row r="32" spans="4:12" x14ac:dyDescent="0.25">
      <c r="L32" s="74"/>
    </row>
    <row r="33" spans="4:12" x14ac:dyDescent="0.25">
      <c r="L33" s="74"/>
    </row>
    <row r="34" spans="4:12" x14ac:dyDescent="0.25">
      <c r="L34" s="74"/>
    </row>
    <row r="35" spans="4:12" x14ac:dyDescent="0.25">
      <c r="L35" s="74"/>
    </row>
    <row r="45" spans="4:12" x14ac:dyDescent="0.25">
      <c r="D45" s="76"/>
      <c r="I4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