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Finanzen_und_Recht\26 Vergabewesen\2_Vergaben_2026\2_Kat. 3\018_E-2605_Ma_FR_IKI-Programmevaluation\01_Vorbereitung\2_Abstimmung Fachabteilung\"/>
    </mc:Choice>
  </mc:AlternateContent>
  <xr:revisionPtr revIDLastSave="0" documentId="13_ncr:1_{85E54BEB-C075-433F-9084-1DC44F0F577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B_Los" sheetId="1" r:id="rId1"/>
  </sheets>
  <definedNames>
    <definedName name="_Hlk516485117" localSheetId="0">PB_Los!$A$5</definedName>
    <definedName name="_Hlk518902958" localSheetId="0">PB_Los!$A$3</definedName>
    <definedName name="_Hlk520281886" localSheetId="0">PB_Los!#REF!</definedName>
    <definedName name="_xlnm.Print_Area" localSheetId="0">PB_Los!$A$1:$E$59</definedName>
    <definedName name="_xlnm.Print_Titles" localSheetId="0">PB_Los!$9:$9</definedName>
    <definedName name="Text4" localSheetId="0">PB_Los!#REF!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41" i="1"/>
  <c r="E43" i="1" s="1"/>
  <c r="E18" i="1"/>
  <c r="E17" i="1"/>
  <c r="E16" i="1"/>
  <c r="E15" i="1"/>
  <c r="E36" i="1" l="1"/>
  <c r="D51" i="1" l="1"/>
  <c r="E38" i="1" l="1"/>
  <c r="E33" i="1" l="1"/>
  <c r="E32" i="1"/>
  <c r="E31" i="1"/>
  <c r="E27" i="1"/>
  <c r="E26" i="1"/>
  <c r="E25" i="1"/>
  <c r="E24" i="1"/>
  <c r="E37" i="1"/>
  <c r="E39" i="1" s="1"/>
  <c r="E23" i="1"/>
  <c r="E22" i="1"/>
  <c r="E14" i="1"/>
  <c r="E13" i="1"/>
  <c r="E12" i="1"/>
  <c r="E28" i="1" l="1"/>
  <c r="E34" i="1"/>
  <c r="E19" i="1"/>
  <c r="E44" i="1"/>
  <c r="E45" i="1" s="1"/>
  <c r="E46" i="1" s="1"/>
  <c r="E49" i="1" l="1"/>
  <c r="E50" i="1" s="1"/>
  <c r="E54" i="1" s="1"/>
  <c r="E51" i="1" l="1"/>
  <c r="E52" i="1" s="1"/>
</calcChain>
</file>

<file path=xl/sharedStrings.xml><?xml version="1.0" encoding="utf-8"?>
<sst xmlns="http://schemas.openxmlformats.org/spreadsheetml/2006/main" count="86" uniqueCount="84">
  <si>
    <t>Angaben zum Angebotspreis</t>
  </si>
  <si>
    <t>lfd. Nr.</t>
  </si>
  <si>
    <t>Leistungsposition</t>
  </si>
  <si>
    <t xml:space="preserve"> Hinweise:</t>
  </si>
  <si>
    <t>1.</t>
  </si>
  <si>
    <t>2.</t>
  </si>
  <si>
    <t>3.</t>
  </si>
  <si>
    <t>zzgl. Umsatzsteuer</t>
  </si>
  <si>
    <t>Ust-Satz</t>
  </si>
  <si>
    <t xml:space="preserve">Bitte füllen Sie nur die grün unterlegten Zellen aus. </t>
  </si>
  <si>
    <t>1.1.2</t>
  </si>
  <si>
    <t>1.1.3</t>
  </si>
  <si>
    <t>1.1.4</t>
  </si>
  <si>
    <t>Zwischensumme Auftaktphase (1.)</t>
  </si>
  <si>
    <t>2.1.1</t>
  </si>
  <si>
    <t>2.1.2</t>
  </si>
  <si>
    <t>Zwischensumme Durchführungsphase (2.)</t>
  </si>
  <si>
    <t>3.1.1</t>
  </si>
  <si>
    <t>3.1.2</t>
  </si>
  <si>
    <t>3.1.3</t>
  </si>
  <si>
    <t>Zwischensumme Abschlussphase (3.)</t>
  </si>
  <si>
    <t>Entsprechend der Leistungsbeschreibung und den Bewerbungs- und Vertragsbedingungen setzt sich der Angebotspreis wie folgt zusammen.</t>
  </si>
  <si>
    <t>Mit der Abgabe des Preisblatts mit dem Angebot gilt dieses vom Bieter als unterschrieben.</t>
  </si>
  <si>
    <r>
      <t xml:space="preserve">Bieter </t>
    </r>
    <r>
      <rPr>
        <sz val="8"/>
        <color theme="1"/>
        <rFont val="Arial"/>
        <family val="2"/>
      </rPr>
      <t>(bei Bietergemeinschaft Name des bevollmächtigten Mitglieds)</t>
    </r>
  </si>
  <si>
    <r>
      <rPr>
        <b/>
        <sz val="10"/>
        <color theme="1"/>
        <rFont val="Arial"/>
        <family val="2"/>
      </rPr>
      <t xml:space="preserve">Menge 
</t>
    </r>
    <r>
      <rPr>
        <sz val="10"/>
        <color theme="1"/>
        <rFont val="Arial"/>
        <family val="2"/>
      </rPr>
      <t>(entsprechend Leistungs-beschreibung)</t>
    </r>
  </si>
  <si>
    <r>
      <t>1.</t>
    </r>
    <r>
      <rPr>
        <b/>
        <sz val="7"/>
        <color theme="1"/>
        <rFont val="Arial"/>
        <family val="2"/>
      </rPr>
      <t xml:space="preserve">         </t>
    </r>
    <r>
      <rPr>
        <b/>
        <sz val="10"/>
        <color theme="1"/>
        <rFont val="Arial"/>
        <family val="2"/>
      </rPr>
      <t>Auftaktphase</t>
    </r>
  </si>
  <si>
    <r>
      <t>2.</t>
    </r>
    <r>
      <rPr>
        <b/>
        <sz val="7"/>
        <color theme="1"/>
        <rFont val="Arial"/>
        <family val="2"/>
      </rPr>
      <t xml:space="preserve">         </t>
    </r>
    <r>
      <rPr>
        <b/>
        <sz val="10"/>
        <color theme="1"/>
        <rFont val="Arial"/>
        <family val="2"/>
      </rPr>
      <t>Durchführungsphase</t>
    </r>
  </si>
  <si>
    <r>
      <t>3.</t>
    </r>
    <r>
      <rPr>
        <b/>
        <sz val="7"/>
        <color theme="1"/>
        <rFont val="Arial"/>
        <family val="2"/>
      </rPr>
      <t xml:space="preserve">         </t>
    </r>
    <r>
      <rPr>
        <b/>
        <sz val="10"/>
        <color theme="1"/>
        <rFont val="Arial"/>
        <family val="2"/>
      </rPr>
      <t>Abschlussphase</t>
    </r>
  </si>
  <si>
    <r>
      <t>Angebotssumme Brutto</t>
    </r>
    <r>
      <rPr>
        <sz val="10"/>
        <color theme="1"/>
        <rFont val="Arial"/>
        <family val="2"/>
      </rPr>
      <t xml:space="preserve"> </t>
    </r>
  </si>
  <si>
    <t xml:space="preserve">Der Bieter hat die angefragten Leistungen vollumfänglich zu kalkulieren und die aufgezeigten Positionen in den grün hinterlegten Feldern auszufüllen. 
WICHTIG: Fehlen wesentliche Preisangaben, wird das Angebot von der Wertung ausgeschlossen. </t>
  </si>
  <si>
    <t>Skonto zahlbar innerhalb von</t>
  </si>
  <si>
    <t>Tagen</t>
  </si>
  <si>
    <t>Skonto in %</t>
  </si>
  <si>
    <r>
      <t>Angebotssumme Brutto</t>
    </r>
    <r>
      <rPr>
        <sz val="10"/>
        <color theme="1"/>
        <rFont val="Arial"/>
        <family val="2"/>
      </rPr>
      <t xml:space="preserve"> inkl. Skonto</t>
    </r>
  </si>
  <si>
    <t xml:space="preserve">Die Auftraggeberin berücksichtigt das Angebot eines Skontos bei der Wertung nur dann, wenn eine Skontofrist von mindestens 14 Kalendertagen eingeräumt wird. </t>
  </si>
  <si>
    <t xml:space="preserve"> </t>
  </si>
  <si>
    <t>018-E-2605 IKI Programmevaluation</t>
  </si>
  <si>
    <t>AP 1: Kommunikationsmaßnahmen</t>
  </si>
  <si>
    <t xml:space="preserve">AP 2: Kick-off Meeting </t>
  </si>
  <si>
    <t>AP 3: Studien</t>
  </si>
  <si>
    <t>AP 4: Planung/ Bewertung Strategieziele</t>
  </si>
  <si>
    <t>AP 5: Überprüfung ToC/ Workshop</t>
  </si>
  <si>
    <t>AP 6: Evaluationskonzept/ Report</t>
  </si>
  <si>
    <t>AP 7: Inception Workshop</t>
  </si>
  <si>
    <t>AP 8: Inception Report final</t>
  </si>
  <si>
    <t>1.1.5</t>
  </si>
  <si>
    <t>1.1.6</t>
  </si>
  <si>
    <t>1.1.7</t>
  </si>
  <si>
    <t>1.1.8</t>
  </si>
  <si>
    <t>AP 13: Abschlussbericht Entwurf</t>
  </si>
  <si>
    <t>AP 14: Abschlussworkshop</t>
  </si>
  <si>
    <t>AP 15: Finalisierung Abschlussbericht</t>
  </si>
  <si>
    <t>4.1</t>
  </si>
  <si>
    <t>2.1.4</t>
  </si>
  <si>
    <t>2.1.5</t>
  </si>
  <si>
    <t>2.1.6</t>
  </si>
  <si>
    <t xml:space="preserve">AP 9.2: Umsetzung optionale EF </t>
  </si>
  <si>
    <t xml:space="preserve">AP 16: Reflexionsworkshop </t>
  </si>
  <si>
    <t xml:space="preserve">Übersetzungskosten </t>
  </si>
  <si>
    <t>2.2.</t>
  </si>
  <si>
    <t>1.1    Pauschalfestpreis inkl. Personalkosten, Material und Nebenkosten</t>
  </si>
  <si>
    <t>2.1   Preis inkl. Personalkosten, Material- und Nebenkosten</t>
  </si>
  <si>
    <t>AP 9: Datenerhebung, Pauschalfestpreis</t>
  </si>
  <si>
    <t>AP 9.1: Länderfallstudien, pauschaler Einheitspreis</t>
  </si>
  <si>
    <r>
      <t>Netto-</t>
    </r>
    <r>
      <rPr>
        <b/>
        <sz val="10"/>
        <color theme="1"/>
        <rFont val="Arial"/>
        <family val="2"/>
      </rPr>
      <t>Einzel-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preis bzw. Pauschalfest-preis 
</t>
    </r>
    <r>
      <rPr>
        <sz val="10"/>
        <color theme="1"/>
        <rFont val="Arial"/>
        <family val="2"/>
      </rPr>
      <t xml:space="preserve">(EP/P) 
</t>
    </r>
    <r>
      <rPr>
        <b/>
        <sz val="10"/>
        <color theme="1"/>
        <rFont val="Arial"/>
        <family val="2"/>
      </rPr>
      <t xml:space="preserve">in € </t>
    </r>
  </si>
  <si>
    <r>
      <t xml:space="preserve">Netto- 
</t>
    </r>
    <r>
      <rPr>
        <b/>
        <sz val="10"/>
        <color theme="1"/>
        <rFont val="Arial"/>
        <family val="2"/>
      </rPr>
      <t>Gesamtpreis</t>
    </r>
    <r>
      <rPr>
        <sz val="10"/>
        <color theme="1"/>
        <rFont val="Arial"/>
        <family val="2"/>
      </rPr>
      <t xml:space="preserve">
(Menge x EP bzw.Pauschal)
</t>
    </r>
    <r>
      <rPr>
        <b/>
        <sz val="10"/>
        <color theme="1"/>
        <rFont val="Arial"/>
        <family val="2"/>
      </rPr>
      <t>in €</t>
    </r>
    <r>
      <rPr>
        <sz val="10"/>
        <color theme="1"/>
        <rFont val="Arial"/>
        <family val="2"/>
      </rPr>
      <t xml:space="preserve"> </t>
    </r>
  </si>
  <si>
    <t>AP 10: Analyse IKI Strategieziele, Pauschalfestpreis</t>
  </si>
  <si>
    <t>AP 11: Zwischenfazit Workshop, Pauschalfestpreis</t>
  </si>
  <si>
    <t>AP 12: Debriefing Worshop, Pauschalfestpreis</t>
  </si>
  <si>
    <r>
      <rPr>
        <b/>
        <sz val="10"/>
        <color theme="1"/>
        <rFont val="Arial"/>
        <family val="2"/>
      </rPr>
      <t>Reisekosten</t>
    </r>
    <r>
      <rPr>
        <sz val="10"/>
        <color theme="1"/>
        <rFont val="Arial"/>
        <family val="2"/>
      </rPr>
      <t xml:space="preserve"> pauschaler Einheitspreis (für Länderfallstudien)</t>
    </r>
  </si>
  <si>
    <t>3.1    Pauschalfestpreis inkl. Personalkosten, Material- und Nebenkosten</t>
  </si>
  <si>
    <t>Summe bedarfsorientierte Leistungen</t>
  </si>
  <si>
    <t>5.1</t>
  </si>
  <si>
    <t>5.2</t>
  </si>
  <si>
    <t>4.2</t>
  </si>
  <si>
    <t>4.3</t>
  </si>
  <si>
    <t xml:space="preserve">                                                                               Summe optionale Leistungen</t>
  </si>
  <si>
    <t>Angebotssumme netto</t>
  </si>
  <si>
    <t>4.</t>
  </si>
  <si>
    <t>Änderungen am Preisbatt sind nicht zulässig und führen zum Ausschluss. Unklarheiten bzw. bei Formelfehlern sind diese im Rahmen von Bieterfragen vor Angebotsfrist zu klären.</t>
  </si>
  <si>
    <t xml:space="preserve">Wertungspreis </t>
  </si>
  <si>
    <t>5. optionale Leistungen, Pauschalfestpreis inkl. Personalkosten, Material- und Nebenkosten</t>
  </si>
  <si>
    <t>4.Bedarfsorientierte Leistungen, Preis inkl. Personalkosten, Material- und Nebenkosten</t>
  </si>
  <si>
    <t>AP 9.3: Validierung Strategieziele, pauschaler Einheitspreis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</si>
</sst>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0.0%"/>
    <numFmt numFmtId="166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u/>
      <sz val="11"/>
      <color theme="1"/>
      <name val="Arial"/>
      <family val="2"/>
    </font>
    <font>
      <b/>
      <i/>
      <sz val="8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color rgb="FF00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FDD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  <xf numFmtId="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3" fillId="4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49" fontId="10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0" fontId="2" fillId="0" borderId="0" xfId="0" applyFont="1"/>
    <xf numFmtId="0" fontId="9" fillId="3" borderId="1" xfId="0" applyFont="1" applyFill="1" applyBorder="1" applyAlignment="1">
      <alignment vertical="center" wrapText="1"/>
    </xf>
    <xf numFmtId="0" fontId="4" fillId="4" borderId="2" xfId="0" applyFont="1" applyFill="1" applyBorder="1" applyAlignment="1" applyProtection="1">
      <alignment vertical="center" wrapText="1"/>
      <protection locked="0"/>
    </xf>
    <xf numFmtId="165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9" fontId="3" fillId="4" borderId="5" xfId="1" applyFont="1" applyFill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9" fontId="3" fillId="0" borderId="1" xfId="1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4" fillId="6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wrapText="1"/>
    </xf>
    <xf numFmtId="164" fontId="6" fillId="2" borderId="4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6" fontId="3" fillId="0" borderId="1" xfId="0" applyNumberFormat="1" applyFont="1" applyBorder="1" applyAlignment="1">
      <alignment horizontal="right" vertical="top"/>
    </xf>
    <xf numFmtId="164" fontId="13" fillId="3" borderId="1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4" fontId="3" fillId="0" borderId="0" xfId="0" applyNumberFormat="1" applyFont="1" applyAlignment="1">
      <alignment vertical="top"/>
    </xf>
    <xf numFmtId="4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49" fontId="1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4" borderId="1" xfId="0" applyFont="1" applyFill="1" applyBorder="1" applyAlignment="1" applyProtection="1">
      <alignment horizontal="left" vertical="top"/>
      <protection locked="0"/>
    </xf>
    <xf numFmtId="0" fontId="3" fillId="0" borderId="8" xfId="0" applyFont="1" applyBorder="1" applyAlignment="1">
      <alignment horizontal="justify" vertical="top"/>
    </xf>
    <xf numFmtId="0" fontId="3" fillId="0" borderId="16" xfId="0" applyFont="1" applyBorder="1" applyAlignment="1">
      <alignment horizontal="justify" vertical="top"/>
    </xf>
    <xf numFmtId="0" fontId="3" fillId="0" borderId="9" xfId="0" applyFont="1" applyBorder="1" applyAlignment="1">
      <alignment horizontal="justify" vertical="top"/>
    </xf>
    <xf numFmtId="0" fontId="9" fillId="3" borderId="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5" fillId="6" borderId="0" xfId="0" applyFont="1" applyFill="1" applyAlignment="1">
      <alignment horizontal="left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top"/>
    </xf>
    <xf numFmtId="49" fontId="3" fillId="2" borderId="6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right" vertical="center" wrapText="1"/>
    </xf>
    <xf numFmtId="0" fontId="9" fillId="3" borderId="11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top"/>
    </xf>
    <xf numFmtId="0" fontId="6" fillId="2" borderId="0" xfId="0" applyFont="1" applyFill="1" applyAlignment="1">
      <alignment horizontal="right" vertical="top"/>
    </xf>
    <xf numFmtId="0" fontId="6" fillId="0" borderId="6" xfId="0" applyFont="1" applyBorder="1" applyAlignment="1">
      <alignment horizontal="left" vertical="top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vertical="center" wrapText="1"/>
    </xf>
    <xf numFmtId="2" fontId="3" fillId="4" borderId="1" xfId="0" applyNumberFormat="1" applyFont="1" applyFill="1" applyBorder="1" applyAlignment="1" applyProtection="1">
      <alignment horizontal="left" vertical="top"/>
      <protection locked="0"/>
    </xf>
    <xf numFmtId="4" fontId="3" fillId="0" borderId="1" xfId="0" applyNumberFormat="1" applyFont="1" applyFill="1" applyBorder="1" applyAlignment="1" applyProtection="1">
      <alignment horizontal="righ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DDDDDD"/>
      <color rgb="FFC0C0C0"/>
      <color rgb="FFD9FDD7"/>
      <color rgb="FFFCE4D6"/>
      <color rgb="FFFF99CC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view="pageLayout" zoomScale="140" zoomScaleNormal="70" zoomScaleSheetLayoutView="102" zoomScalePageLayoutView="140" workbookViewId="0">
      <selection activeCell="D27" sqref="D27"/>
    </sheetView>
  </sheetViews>
  <sheetFormatPr baseColWidth="10" defaultColWidth="11.453125" defaultRowHeight="14" x14ac:dyDescent="0.35"/>
  <cols>
    <col min="1" max="1" width="10.26953125" style="20" customWidth="1"/>
    <col min="2" max="2" width="31.54296875" style="11" customWidth="1"/>
    <col min="3" max="3" width="13.26953125" style="2" customWidth="1"/>
    <col min="4" max="4" width="13" style="7" customWidth="1"/>
    <col min="5" max="5" width="16.7265625" style="28" customWidth="1"/>
    <col min="6" max="16384" width="11.453125" style="10"/>
  </cols>
  <sheetData>
    <row r="1" spans="1:5" ht="35.25" customHeight="1" x14ac:dyDescent="0.35">
      <c r="A1" s="59" t="s">
        <v>36</v>
      </c>
      <c r="B1" s="59"/>
      <c r="C1" s="59"/>
      <c r="D1" s="59"/>
      <c r="E1" s="59"/>
    </row>
    <row r="2" spans="1:5" s="23" customFormat="1" x14ac:dyDescent="0.35">
      <c r="A2" s="60" t="s">
        <v>9</v>
      </c>
      <c r="B2" s="60"/>
      <c r="C2" s="60"/>
      <c r="D2" s="60"/>
      <c r="E2" s="60"/>
    </row>
    <row r="3" spans="1:5" x14ac:dyDescent="0.35">
      <c r="A3" s="61" t="s">
        <v>23</v>
      </c>
      <c r="B3" s="61"/>
      <c r="C3" s="61"/>
      <c r="D3" s="61"/>
      <c r="E3" s="61"/>
    </row>
    <row r="4" spans="1:5" ht="28.4" customHeight="1" x14ac:dyDescent="0.35">
      <c r="A4" s="64"/>
      <c r="B4" s="64"/>
      <c r="C4" s="64"/>
      <c r="D4" s="64"/>
      <c r="E4" s="64"/>
    </row>
    <row r="5" spans="1:5" x14ac:dyDescent="0.35">
      <c r="A5" s="62"/>
      <c r="B5" s="62"/>
      <c r="C5" s="62"/>
      <c r="D5" s="62"/>
      <c r="E5" s="62"/>
    </row>
    <row r="6" spans="1:5" ht="24" customHeight="1" x14ac:dyDescent="0.35">
      <c r="A6" s="61" t="s">
        <v>0</v>
      </c>
      <c r="B6" s="62"/>
      <c r="C6" s="62"/>
      <c r="D6" s="62"/>
      <c r="E6" s="62"/>
    </row>
    <row r="7" spans="1:5" ht="34.4" customHeight="1" x14ac:dyDescent="0.35">
      <c r="A7" s="63" t="s">
        <v>21</v>
      </c>
      <c r="B7" s="62"/>
      <c r="C7" s="62"/>
      <c r="D7" s="62"/>
      <c r="E7" s="62"/>
    </row>
    <row r="8" spans="1:5" x14ac:dyDescent="0.35">
      <c r="A8" s="19"/>
    </row>
    <row r="9" spans="1:5" ht="77.5" x14ac:dyDescent="0.3">
      <c r="A9" s="12" t="s">
        <v>1</v>
      </c>
      <c r="B9" s="13" t="s">
        <v>2</v>
      </c>
      <c r="C9" s="3" t="s">
        <v>24</v>
      </c>
      <c r="D9" s="43" t="s">
        <v>64</v>
      </c>
      <c r="E9" s="29" t="s">
        <v>65</v>
      </c>
    </row>
    <row r="10" spans="1:5" x14ac:dyDescent="0.35">
      <c r="A10" s="58" t="s">
        <v>25</v>
      </c>
      <c r="B10" s="58"/>
      <c r="C10" s="58"/>
      <c r="D10" s="58"/>
      <c r="E10" s="58"/>
    </row>
    <row r="11" spans="1:5" x14ac:dyDescent="0.35">
      <c r="A11" s="58" t="s">
        <v>60</v>
      </c>
      <c r="B11" s="58"/>
      <c r="C11" s="58"/>
      <c r="D11" s="58"/>
      <c r="E11" s="58"/>
    </row>
    <row r="12" spans="1:5" x14ac:dyDescent="0.35">
      <c r="A12" s="21" t="s">
        <v>10</v>
      </c>
      <c r="B12" s="15" t="s">
        <v>38</v>
      </c>
      <c r="C12" s="4">
        <v>1</v>
      </c>
      <c r="D12" s="8"/>
      <c r="E12" s="30">
        <f t="shared" ref="E12:E18" si="0">C12*D12</f>
        <v>0</v>
      </c>
    </row>
    <row r="13" spans="1:5" x14ac:dyDescent="0.35">
      <c r="A13" s="22" t="s">
        <v>11</v>
      </c>
      <c r="B13" s="14" t="s">
        <v>39</v>
      </c>
      <c r="C13" s="5">
        <v>1</v>
      </c>
      <c r="D13" s="9"/>
      <c r="E13" s="30">
        <f t="shared" si="0"/>
        <v>0</v>
      </c>
    </row>
    <row r="14" spans="1:5" ht="25" x14ac:dyDescent="0.35">
      <c r="A14" s="21" t="s">
        <v>12</v>
      </c>
      <c r="B14" s="14" t="s">
        <v>40</v>
      </c>
      <c r="C14" s="4">
        <v>1</v>
      </c>
      <c r="D14" s="8"/>
      <c r="E14" s="30">
        <f t="shared" si="0"/>
        <v>0</v>
      </c>
    </row>
    <row r="15" spans="1:5" x14ac:dyDescent="0.35">
      <c r="A15" s="22" t="s">
        <v>45</v>
      </c>
      <c r="B15" s="14" t="s">
        <v>41</v>
      </c>
      <c r="C15" s="4">
        <v>1</v>
      </c>
      <c r="D15" s="8"/>
      <c r="E15" s="30">
        <f t="shared" si="0"/>
        <v>0</v>
      </c>
    </row>
    <row r="16" spans="1:5" x14ac:dyDescent="0.35">
      <c r="A16" s="21" t="s">
        <v>46</v>
      </c>
      <c r="B16" s="14" t="s">
        <v>42</v>
      </c>
      <c r="C16" s="4">
        <v>1</v>
      </c>
      <c r="D16" s="8"/>
      <c r="E16" s="30">
        <f t="shared" si="0"/>
        <v>0</v>
      </c>
    </row>
    <row r="17" spans="1:5" x14ac:dyDescent="0.35">
      <c r="A17" s="22" t="s">
        <v>47</v>
      </c>
      <c r="B17" s="14" t="s">
        <v>43</v>
      </c>
      <c r="C17" s="4">
        <v>1</v>
      </c>
      <c r="D17" s="8"/>
      <c r="E17" s="30">
        <f t="shared" si="0"/>
        <v>0</v>
      </c>
    </row>
    <row r="18" spans="1:5" x14ac:dyDescent="0.35">
      <c r="A18" s="21" t="s">
        <v>48</v>
      </c>
      <c r="B18" s="14" t="s">
        <v>44</v>
      </c>
      <c r="C18" s="4">
        <v>1</v>
      </c>
      <c r="D18" s="8"/>
      <c r="E18" s="30">
        <f t="shared" si="0"/>
        <v>0</v>
      </c>
    </row>
    <row r="19" spans="1:5" x14ac:dyDescent="0.35">
      <c r="A19" s="57" t="s">
        <v>13</v>
      </c>
      <c r="B19" s="57"/>
      <c r="C19" s="57"/>
      <c r="D19" s="57"/>
      <c r="E19" s="32">
        <f>SUM(E12:E18)</f>
        <v>0</v>
      </c>
    </row>
    <row r="20" spans="1:5" x14ac:dyDescent="0.35">
      <c r="A20" s="58" t="s">
        <v>26</v>
      </c>
      <c r="B20" s="58"/>
      <c r="C20" s="58"/>
      <c r="D20" s="58"/>
      <c r="E20" s="58"/>
    </row>
    <row r="21" spans="1:5" x14ac:dyDescent="0.35">
      <c r="A21" s="58" t="s">
        <v>61</v>
      </c>
      <c r="B21" s="58"/>
      <c r="C21" s="58"/>
      <c r="D21" s="58"/>
      <c r="E21" s="58"/>
    </row>
    <row r="22" spans="1:5" ht="25" x14ac:dyDescent="0.35">
      <c r="A22" s="21" t="s">
        <v>14</v>
      </c>
      <c r="B22" s="14" t="s">
        <v>62</v>
      </c>
      <c r="C22" s="4">
        <v>1</v>
      </c>
      <c r="D22" s="8"/>
      <c r="E22" s="30">
        <f t="shared" ref="E22:E25" si="1">C22*D22</f>
        <v>0</v>
      </c>
    </row>
    <row r="23" spans="1:5" ht="25" x14ac:dyDescent="0.35">
      <c r="A23" s="21" t="s">
        <v>15</v>
      </c>
      <c r="B23" s="15" t="s">
        <v>63</v>
      </c>
      <c r="C23" s="4">
        <v>3</v>
      </c>
      <c r="D23" s="8"/>
      <c r="E23" s="30">
        <f>C23*D23</f>
        <v>0</v>
      </c>
    </row>
    <row r="24" spans="1:5" ht="25" x14ac:dyDescent="0.35">
      <c r="A24" s="21" t="s">
        <v>53</v>
      </c>
      <c r="B24" s="15" t="s">
        <v>66</v>
      </c>
      <c r="C24" s="4">
        <v>1</v>
      </c>
      <c r="D24" s="8"/>
      <c r="E24" s="30">
        <f t="shared" si="1"/>
        <v>0</v>
      </c>
    </row>
    <row r="25" spans="1:5" ht="25" x14ac:dyDescent="0.35">
      <c r="A25" s="21" t="s">
        <v>54</v>
      </c>
      <c r="B25" s="16" t="s">
        <v>67</v>
      </c>
      <c r="C25" s="4">
        <v>1</v>
      </c>
      <c r="D25" s="8"/>
      <c r="E25" s="31">
        <f t="shared" si="1"/>
        <v>0</v>
      </c>
    </row>
    <row r="26" spans="1:5" ht="25" x14ac:dyDescent="0.35">
      <c r="A26" s="21" t="s">
        <v>55</v>
      </c>
      <c r="B26" s="16" t="s">
        <v>68</v>
      </c>
      <c r="C26" s="4">
        <v>1</v>
      </c>
      <c r="D26" s="8"/>
      <c r="E26" s="31">
        <f t="shared" ref="E26" si="2">C26*D26</f>
        <v>0</v>
      </c>
    </row>
    <row r="27" spans="1:5" ht="25.5" x14ac:dyDescent="0.35">
      <c r="A27" s="21" t="s">
        <v>59</v>
      </c>
      <c r="B27" s="16" t="s">
        <v>69</v>
      </c>
      <c r="C27" s="4">
        <v>3</v>
      </c>
      <c r="D27" s="95">
        <v>4000</v>
      </c>
      <c r="E27" s="31">
        <f>C27*D27</f>
        <v>12000</v>
      </c>
    </row>
    <row r="28" spans="1:5" x14ac:dyDescent="0.35">
      <c r="A28" s="57" t="s">
        <v>16</v>
      </c>
      <c r="B28" s="57"/>
      <c r="C28" s="57"/>
      <c r="D28" s="57"/>
      <c r="E28" s="32">
        <f>SUM(E22:E27)</f>
        <v>12000</v>
      </c>
    </row>
    <row r="29" spans="1:5" x14ac:dyDescent="0.35">
      <c r="A29" s="58" t="s">
        <v>27</v>
      </c>
      <c r="B29" s="58"/>
      <c r="C29" s="58"/>
      <c r="D29" s="58"/>
      <c r="E29" s="58"/>
    </row>
    <row r="30" spans="1:5" x14ac:dyDescent="0.35">
      <c r="A30" s="58" t="s">
        <v>70</v>
      </c>
      <c r="B30" s="58"/>
      <c r="C30" s="58"/>
      <c r="D30" s="58"/>
      <c r="E30" s="58"/>
    </row>
    <row r="31" spans="1:5" x14ac:dyDescent="0.35">
      <c r="A31" s="21" t="s">
        <v>17</v>
      </c>
      <c r="B31" s="14" t="s">
        <v>49</v>
      </c>
      <c r="C31" s="4">
        <v>1</v>
      </c>
      <c r="D31" s="8"/>
      <c r="E31" s="30">
        <f>C31*D31</f>
        <v>0</v>
      </c>
    </row>
    <row r="32" spans="1:5" x14ac:dyDescent="0.35">
      <c r="A32" s="21" t="s">
        <v>18</v>
      </c>
      <c r="B32" s="15" t="s">
        <v>50</v>
      </c>
      <c r="C32" s="4">
        <v>1</v>
      </c>
      <c r="D32" s="8"/>
      <c r="E32" s="30">
        <f>C32*D32</f>
        <v>0</v>
      </c>
    </row>
    <row r="33" spans="1:5" x14ac:dyDescent="0.35">
      <c r="A33" s="21" t="s">
        <v>19</v>
      </c>
      <c r="B33" s="14" t="s">
        <v>51</v>
      </c>
      <c r="C33" s="4">
        <v>1</v>
      </c>
      <c r="D33" s="8"/>
      <c r="E33" s="30">
        <f>C33*D33</f>
        <v>0</v>
      </c>
    </row>
    <row r="34" spans="1:5" x14ac:dyDescent="0.35">
      <c r="A34" s="57" t="s">
        <v>20</v>
      </c>
      <c r="B34" s="57"/>
      <c r="C34" s="57"/>
      <c r="D34" s="57"/>
      <c r="E34" s="32">
        <f>SUM(E31:E33)</f>
        <v>0</v>
      </c>
    </row>
    <row r="35" spans="1:5" x14ac:dyDescent="0.35">
      <c r="A35" s="58" t="s">
        <v>82</v>
      </c>
      <c r="B35" s="58"/>
      <c r="C35" s="58"/>
      <c r="D35" s="58"/>
      <c r="E35" s="58"/>
    </row>
    <row r="36" spans="1:5" x14ac:dyDescent="0.35">
      <c r="A36" s="21" t="s">
        <v>52</v>
      </c>
      <c r="B36" s="14" t="s">
        <v>37</v>
      </c>
      <c r="C36" s="4">
        <v>1</v>
      </c>
      <c r="D36" s="98">
        <v>9000</v>
      </c>
      <c r="E36" s="30">
        <f>C36*D36</f>
        <v>9000</v>
      </c>
    </row>
    <row r="37" spans="1:5" ht="25" x14ac:dyDescent="0.35">
      <c r="A37" s="21" t="s">
        <v>74</v>
      </c>
      <c r="B37" s="15" t="s">
        <v>83</v>
      </c>
      <c r="C37" s="56">
        <v>13</v>
      </c>
      <c r="D37" s="8"/>
      <c r="E37" s="30">
        <f>C37*D37</f>
        <v>0</v>
      </c>
    </row>
    <row r="38" spans="1:5" x14ac:dyDescent="0.35">
      <c r="A38" s="21" t="s">
        <v>75</v>
      </c>
      <c r="B38" s="16" t="s">
        <v>58</v>
      </c>
      <c r="C38" s="4">
        <v>1</v>
      </c>
      <c r="D38" s="96">
        <v>3000</v>
      </c>
      <c r="E38" s="31">
        <f>C38*D38</f>
        <v>3000</v>
      </c>
    </row>
    <row r="39" spans="1:5" x14ac:dyDescent="0.35">
      <c r="A39" s="92" t="s">
        <v>71</v>
      </c>
      <c r="B39" s="93"/>
      <c r="C39" s="93"/>
      <c r="D39" s="93"/>
      <c r="E39" s="44">
        <f>SUM(E36:E38)</f>
        <v>12000</v>
      </c>
    </row>
    <row r="40" spans="1:5" ht="15" customHeight="1" x14ac:dyDescent="0.35">
      <c r="A40" s="94" t="s">
        <v>81</v>
      </c>
      <c r="B40" s="94"/>
      <c r="C40" s="94"/>
      <c r="D40" s="94"/>
      <c r="E40" s="94"/>
    </row>
    <row r="41" spans="1:5" ht="15" customHeight="1" x14ac:dyDescent="0.35">
      <c r="A41" s="45" t="s">
        <v>72</v>
      </c>
      <c r="B41" s="46" t="s">
        <v>56</v>
      </c>
      <c r="C41" s="54">
        <v>1</v>
      </c>
      <c r="D41" s="97"/>
      <c r="E41" s="47">
        <f>C41*D41</f>
        <v>0</v>
      </c>
    </row>
    <row r="42" spans="1:5" ht="15" customHeight="1" x14ac:dyDescent="0.35">
      <c r="A42" s="45" t="s">
        <v>73</v>
      </c>
      <c r="B42" s="46" t="s">
        <v>57</v>
      </c>
      <c r="C42" s="54">
        <v>1</v>
      </c>
      <c r="D42" s="97"/>
      <c r="E42" s="47">
        <f>C42*D42</f>
        <v>0</v>
      </c>
    </row>
    <row r="43" spans="1:5" ht="15" customHeight="1" x14ac:dyDescent="0.35">
      <c r="A43" s="85" t="s">
        <v>76</v>
      </c>
      <c r="B43" s="86"/>
      <c r="C43" s="86"/>
      <c r="D43" s="87"/>
      <c r="E43" s="49">
        <f>SUM(E41,E42)</f>
        <v>0</v>
      </c>
    </row>
    <row r="44" spans="1:5" s="24" customFormat="1" ht="14.5" thickBot="1" x14ac:dyDescent="0.35">
      <c r="A44" s="88" t="s">
        <v>77</v>
      </c>
      <c r="B44" s="89"/>
      <c r="C44" s="89"/>
      <c r="D44" s="89"/>
      <c r="E44" s="48">
        <f>SUM(E19,E28,E34,E39,E43)</f>
        <v>24000</v>
      </c>
    </row>
    <row r="45" spans="1:5" s="24" customFormat="1" x14ac:dyDescent="0.3">
      <c r="A45" s="90" t="s">
        <v>7</v>
      </c>
      <c r="B45" s="91"/>
      <c r="C45" s="34" t="s">
        <v>8</v>
      </c>
      <c r="D45" s="35"/>
      <c r="E45" s="36">
        <f>E44*D45</f>
        <v>0</v>
      </c>
    </row>
    <row r="46" spans="1:5" s="24" customFormat="1" x14ac:dyDescent="0.3">
      <c r="A46" s="74" t="s">
        <v>28</v>
      </c>
      <c r="B46" s="74"/>
      <c r="C46" s="74"/>
      <c r="D46" s="74"/>
      <c r="E46" s="37">
        <f>E45+E44</f>
        <v>24000</v>
      </c>
    </row>
    <row r="47" spans="1:5" s="24" customFormat="1" ht="3.65" customHeight="1" x14ac:dyDescent="0.3">
      <c r="A47" s="82"/>
      <c r="B47" s="83"/>
      <c r="C47" s="83"/>
      <c r="D47" s="83"/>
      <c r="E47" s="84"/>
    </row>
    <row r="48" spans="1:5" s="24" customFormat="1" x14ac:dyDescent="0.3">
      <c r="A48" s="68" t="s">
        <v>30</v>
      </c>
      <c r="B48" s="69"/>
      <c r="C48" s="69"/>
      <c r="D48" s="69"/>
      <c r="E48" s="70"/>
    </row>
    <row r="49" spans="1:5" s="24" customFormat="1" ht="26.15" customHeight="1" x14ac:dyDescent="0.3">
      <c r="A49" s="26"/>
      <c r="B49" s="25" t="s">
        <v>31</v>
      </c>
      <c r="C49" s="25" t="s">
        <v>32</v>
      </c>
      <c r="D49" s="27"/>
      <c r="E49" s="37">
        <f>(E44*D49)*-1</f>
        <v>0</v>
      </c>
    </row>
    <row r="50" spans="1:5" s="24" customFormat="1" x14ac:dyDescent="0.3">
      <c r="A50" s="71"/>
      <c r="B50" s="71"/>
      <c r="C50" s="71"/>
      <c r="D50" s="71"/>
      <c r="E50" s="40">
        <f>E44+E49</f>
        <v>24000</v>
      </c>
    </row>
    <row r="51" spans="1:5" s="24" customFormat="1" x14ac:dyDescent="0.3">
      <c r="A51" s="72" t="s">
        <v>7</v>
      </c>
      <c r="B51" s="73"/>
      <c r="C51" s="4" t="s">
        <v>8</v>
      </c>
      <c r="D51" s="38">
        <f>D45</f>
        <v>0</v>
      </c>
      <c r="E51" s="39">
        <f>E50*D51</f>
        <v>0</v>
      </c>
    </row>
    <row r="52" spans="1:5" s="24" customFormat="1" x14ac:dyDescent="0.3">
      <c r="A52" s="74" t="s">
        <v>33</v>
      </c>
      <c r="B52" s="74"/>
      <c r="C52" s="74"/>
      <c r="D52" s="74"/>
      <c r="E52" s="37">
        <f>E50+E51</f>
        <v>24000</v>
      </c>
    </row>
    <row r="53" spans="1:5" s="24" customFormat="1" x14ac:dyDescent="0.3">
      <c r="A53" s="1"/>
      <c r="B53" s="1"/>
      <c r="C53" s="1"/>
      <c r="D53" s="1"/>
      <c r="E53" s="41"/>
    </row>
    <row r="54" spans="1:5" s="24" customFormat="1" ht="18" x14ac:dyDescent="0.3">
      <c r="A54" s="81" t="s">
        <v>80</v>
      </c>
      <c r="B54" s="81"/>
      <c r="C54" s="81"/>
      <c r="D54" s="81"/>
      <c r="E54" s="42">
        <f>IF(A49&lt;14,E44,E50)</f>
        <v>24000</v>
      </c>
    </row>
    <row r="55" spans="1:5" x14ac:dyDescent="0.35">
      <c r="A55" s="17"/>
      <c r="B55" s="17"/>
      <c r="C55" s="1"/>
      <c r="D55" s="6"/>
      <c r="E55" s="33" t="s">
        <v>35</v>
      </c>
    </row>
    <row r="56" spans="1:5" ht="14.25" customHeight="1" x14ac:dyDescent="0.35">
      <c r="A56" s="18" t="s">
        <v>3</v>
      </c>
      <c r="D56" s="55"/>
    </row>
    <row r="57" spans="1:5" ht="60.65" customHeight="1" x14ac:dyDescent="0.35">
      <c r="A57" s="51" t="s">
        <v>4</v>
      </c>
      <c r="B57" s="75" t="s">
        <v>29</v>
      </c>
      <c r="C57" s="75"/>
      <c r="D57" s="75"/>
      <c r="E57" s="76"/>
    </row>
    <row r="58" spans="1:5" ht="30.75" customHeight="1" x14ac:dyDescent="0.35">
      <c r="A58" s="52" t="s">
        <v>5</v>
      </c>
      <c r="B58" s="63" t="s">
        <v>34</v>
      </c>
      <c r="C58" s="63"/>
      <c r="D58" s="63"/>
      <c r="E58" s="80"/>
    </row>
    <row r="59" spans="1:5" ht="24.65" customHeight="1" x14ac:dyDescent="0.35">
      <c r="A59" s="53" t="s">
        <v>6</v>
      </c>
      <c r="B59" s="77" t="s">
        <v>22</v>
      </c>
      <c r="C59" s="78"/>
      <c r="D59" s="78"/>
      <c r="E59" s="79"/>
    </row>
    <row r="60" spans="1:5" ht="30" customHeight="1" x14ac:dyDescent="0.35">
      <c r="A60" s="50" t="s">
        <v>78</v>
      </c>
      <c r="B60" s="65" t="s">
        <v>79</v>
      </c>
      <c r="C60" s="66"/>
      <c r="D60" s="66"/>
      <c r="E60" s="67"/>
    </row>
  </sheetData>
  <sheetProtection algorithmName="SHA-512" hashValue="/YxuTjkXGuNaj9F5SM+ML15ddaLskqA+CtsMfLD9bOnUqcWRqYHka7HZ7NPI/Xc/5Xce3+jO/cSaL89G0ZqqGg==" saltValue="OsvAfTu8XR3tG9kTeUMsMw==" spinCount="100000" sheet="1" formatCells="0" formatColumns="0" formatRows="0"/>
  <protectedRanges>
    <protectedRange algorithmName="SHA-512" hashValue="1zkyHo9EOzwYFj45vvau19ko3o1gVFsSgNpKD0JVCswVrln5QLtx66pgJeju4scz88QmiOOFhvXTHCS/1Rz8NA==" saltValue="KGlmQ+QZ3nFwg8qFCuinsg==" spinCount="100000" sqref="A20:E21 A29:E30 A3:E11" name="Bereich1_1"/>
    <protectedRange algorithmName="SHA-512" hashValue="1zkyHo9EOzwYFj45vvau19ko3o1gVFsSgNpKD0JVCswVrln5QLtx66pgJeju4scz88QmiOOFhvXTHCS/1Rz8NA==" saltValue="KGlmQ+QZ3nFwg8qFCuinsg==" spinCount="100000" sqref="A2:E2" name="Bereich1"/>
  </protectedRanges>
  <mergeCells count="33">
    <mergeCell ref="A47:E47"/>
    <mergeCell ref="A30:E30"/>
    <mergeCell ref="A28:D28"/>
    <mergeCell ref="A29:E29"/>
    <mergeCell ref="A43:D43"/>
    <mergeCell ref="A44:D44"/>
    <mergeCell ref="A45:B45"/>
    <mergeCell ref="A46:D46"/>
    <mergeCell ref="A34:D34"/>
    <mergeCell ref="A35:E35"/>
    <mergeCell ref="A39:D39"/>
    <mergeCell ref="A40:E40"/>
    <mergeCell ref="B60:E60"/>
    <mergeCell ref="A48:E48"/>
    <mergeCell ref="A50:D50"/>
    <mergeCell ref="A51:B51"/>
    <mergeCell ref="A52:D52"/>
    <mergeCell ref="B57:E57"/>
    <mergeCell ref="B59:E59"/>
    <mergeCell ref="B58:E58"/>
    <mergeCell ref="A54:D54"/>
    <mergeCell ref="A19:D19"/>
    <mergeCell ref="A20:E20"/>
    <mergeCell ref="A21:E21"/>
    <mergeCell ref="A1:E1"/>
    <mergeCell ref="A10:E10"/>
    <mergeCell ref="A11:E11"/>
    <mergeCell ref="A2:E2"/>
    <mergeCell ref="A3:E3"/>
    <mergeCell ref="A5:E5"/>
    <mergeCell ref="A6:E6"/>
    <mergeCell ref="A7:E7"/>
    <mergeCell ref="A4:E4"/>
  </mergeCells>
  <phoneticPr fontId="16" type="noConversion"/>
  <pageMargins left="0.98425196850393704" right="0.59055118110236227" top="0.96305031446540879" bottom="0.59055118110236227" header="0.19685039370078741" footer="0.19685039370078741"/>
  <pageSetup paperSize="9" orientation="portrait" r:id="rId1"/>
  <headerFooter>
    <oddHeader>&amp;L&amp;"Arial,Standard"&amp;18Preisblatt&amp;R&amp;G</oddHeader>
    <oddFooter>&amp;L&amp;"Arial,Standard"&amp;9
ZUG | Preisblatt | Stand: 13.11.2023
&amp;R&amp;"Arial,Standard"&amp;9Seite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PB_Los</vt:lpstr>
      <vt:lpstr>PB_Los!_Hlk516485117</vt:lpstr>
      <vt:lpstr>PB_Los!_Hlk518902958</vt:lpstr>
      <vt:lpstr>PB_Los!Druckbereich</vt:lpstr>
      <vt:lpstr>PB_Los!Drucktitel</vt:lpstr>
    </vt:vector>
  </TitlesOfParts>
  <Company>Zukunft – Umwelt – Gesellschaft (ZUG) gGmbH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Cornelia Schulte</dc:creator>
  <cp:lastModifiedBy>Florina Rosenberg</cp:lastModifiedBy>
  <cp:lastPrinted>2023-03-24T14:22:08Z</cp:lastPrinted>
  <dcterms:created xsi:type="dcterms:W3CDTF">2019-12-13T10:19:43Z</dcterms:created>
  <dcterms:modified xsi:type="dcterms:W3CDTF">2026-07-15T11:36:32Z</dcterms:modified>
</cp:coreProperties>
</file>