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zug.team\Freigaben\Finanzen_und_Recht\26 Vergabewesen\2_Vergaben_2026\2_Kat. 3\019-N-2605_Rahmenvertrag für externe Moderationsleistungen\01_Vorbereitung\2_Abstimmung Fachabteilung\"/>
    </mc:Choice>
  </mc:AlternateContent>
  <xr:revisionPtr revIDLastSave="0" documentId="13_ncr:1_{31486327-4F1F-4847-8E64-026CBC83F01F}" xr6:coauthVersionLast="47" xr6:coauthVersionMax="47" xr10:uidLastSave="{00000000-0000-0000-0000-000000000000}"/>
  <bookViews>
    <workbookView xWindow="-120" yWindow="-120" windowWidth="25440" windowHeight="15270" xr2:uid="{00000000-000D-0000-FFFF-FFFF00000000}"/>
  </bookViews>
  <sheets>
    <sheet name="PB_019-N-2605" sheetId="1" r:id="rId1"/>
  </sheets>
  <definedNames>
    <definedName name="_Hlk516485117" localSheetId="0">'PB_019-N-2605'!$A$7</definedName>
    <definedName name="_Hlk518902958" localSheetId="0">'PB_019-N-2605'!$A$5</definedName>
    <definedName name="_Hlk520281886" localSheetId="0">'PB_019-N-2605'!#REF!</definedName>
    <definedName name="_xlnm.Print_Area" localSheetId="0">'PB_019-N-2605'!$A$3:$E$71</definedName>
    <definedName name="_xlnm.Print_Titles" localSheetId="0">'PB_019-N-2605'!$11:$11</definedName>
    <definedName name="Text4" localSheetId="0">'PB_019-N-2605'!#REF!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1" l="1"/>
  <c r="E45" i="1" s="1"/>
  <c r="D42" i="1"/>
  <c r="E42" i="1" s="1"/>
  <c r="D36" i="1"/>
  <c r="E36" i="1" s="1"/>
  <c r="D33" i="1"/>
  <c r="E33" i="1" s="1"/>
  <c r="D29" i="1"/>
  <c r="E29" i="1" s="1"/>
  <c r="D26" i="1"/>
  <c r="E26" i="1" s="1"/>
  <c r="D23" i="1"/>
  <c r="E23" i="1" s="1"/>
  <c r="D19" i="1"/>
  <c r="E19" i="1" s="1"/>
  <c r="D16" i="1"/>
  <c r="E16" i="1" s="1"/>
  <c r="D13" i="1"/>
  <c r="E13" i="1" s="1"/>
  <c r="E51" i="1" l="1"/>
  <c r="E40" i="1"/>
  <c r="E53" i="1"/>
  <c r="E52" i="1"/>
  <c r="E41" i="1"/>
  <c r="E54" i="1" l="1"/>
  <c r="E55" i="1" s="1"/>
  <c r="E56" i="1" s="1"/>
  <c r="E57" i="1" s="1"/>
  <c r="E61" i="1" l="1"/>
  <c r="E58" i="1"/>
  <c r="E59" i="1" s="1"/>
</calcChain>
</file>

<file path=xl/sharedStrings.xml><?xml version="1.0" encoding="utf-8"?>
<sst xmlns="http://schemas.openxmlformats.org/spreadsheetml/2006/main" count="74" uniqueCount="53">
  <si>
    <t>Angaben zum Angebotspreis</t>
  </si>
  <si>
    <t>lfd. Nr.</t>
  </si>
  <si>
    <t>Angebotssumme Netto</t>
  </si>
  <si>
    <t xml:space="preserve"> Hinweise:</t>
  </si>
  <si>
    <t>1.</t>
  </si>
  <si>
    <t>2.</t>
  </si>
  <si>
    <t>4.</t>
  </si>
  <si>
    <t>3.</t>
  </si>
  <si>
    <t>zzgl. Umsatzsteuer</t>
  </si>
  <si>
    <t>Ust-Satz</t>
  </si>
  <si>
    <t xml:space="preserve">Bitte füllen Sie nur die grün unterlegten Zellen aus. </t>
  </si>
  <si>
    <t>Entsprechend der Leistungsbeschreibung und den Bewerbungs- und Vertragsbedingungen setzt sich der Angebotspreis wie folgt zusammen.</t>
  </si>
  <si>
    <t>Mit der Abgabe des Preisblatts mit dem Angebot gilt dieses vom Bieter als unterschrieben.</t>
  </si>
  <si>
    <t>Soweit in den  sonstigen Vergabeunterlagen nicht anders geregelt, kann während der Vertragslaufzeit der angegebene Aufwand bei Bedarf anders auf die verschiedenen Leistungspositionen verteilt werden. In Rechnung gestellt werden können nur die tatsächlich erbrachten Leistungen.</t>
  </si>
  <si>
    <r>
      <t xml:space="preserve">Bieter </t>
    </r>
    <r>
      <rPr>
        <sz val="8"/>
        <color theme="1"/>
        <rFont val="Arial"/>
        <family val="2"/>
      </rPr>
      <t>(bei Bietergemeinschaft Name des bevollmächtigten Mitglieds)</t>
    </r>
  </si>
  <si>
    <r>
      <t xml:space="preserve">Netto-
</t>
    </r>
    <r>
      <rPr>
        <b/>
        <sz val="10"/>
        <color theme="1"/>
        <rFont val="Arial"/>
        <family val="2"/>
      </rPr>
      <t xml:space="preserve">Einzelpreis 
</t>
    </r>
    <r>
      <rPr>
        <sz val="10"/>
        <color theme="1"/>
        <rFont val="Arial"/>
        <family val="2"/>
      </rPr>
      <t xml:space="preserve">(EP) 
</t>
    </r>
    <r>
      <rPr>
        <b/>
        <sz val="10"/>
        <color theme="1"/>
        <rFont val="Arial"/>
        <family val="2"/>
      </rPr>
      <t xml:space="preserve">in € </t>
    </r>
  </si>
  <si>
    <r>
      <t>Angebotssumme Brutto</t>
    </r>
    <r>
      <rPr>
        <sz val="10"/>
        <color theme="1"/>
        <rFont val="Arial"/>
        <family val="2"/>
      </rPr>
      <t xml:space="preserve"> </t>
    </r>
  </si>
  <si>
    <t xml:space="preserve">Der Bieter hat die angefragten Leistungen vollumfänglich zu kalkulieren und die aufgezeigten Positionen in den grün hinterlegten Feldern auszufüllen. 
WICHTIG: Fehlen wesentliche Preisangaben, wird das Angebot von der Wertung ausgeschlossen. </t>
  </si>
  <si>
    <t xml:space="preserve">Die Auftraggeberin berücksichtigt das Angebot eines Skontos bei der Wertung nur dann, wenn eine Skontofrist von mindestens 14 Kalendertagen eingeräumt wird. </t>
  </si>
  <si>
    <t>Wertungspreis - Bitte in das Angebotsblatt übertragen!</t>
  </si>
  <si>
    <t xml:space="preserve"> </t>
  </si>
  <si>
    <t>1. Teamentwicklungsworkshops (TE) mit bis zu 17 TN und 1 Moderator*in</t>
  </si>
  <si>
    <t>2. Teamentwicklungsworkshops (TE) mit über 18 TN und 2 Moderator*innen</t>
  </si>
  <si>
    <t>019-N-2605_BA_RV_Moderationsleistungen</t>
  </si>
  <si>
    <t>3. Großgruppenmoderation mit über 40 TN und 2 Moderator*innen</t>
  </si>
  <si>
    <t>4. Sonderformate</t>
  </si>
  <si>
    <t>4.2 Beratungsstunde bei Konfliktklärung – Bera-tungskontingent auf Stundenbasis</t>
  </si>
  <si>
    <t>4.3.2 Durchführungs- und Nachbereitungsphase</t>
  </si>
  <si>
    <t>4.4.2 Durchführungs- und Nachbereitungsphase</t>
  </si>
  <si>
    <t>Zwischensummen</t>
  </si>
  <si>
    <t>Gesamtpreis netto</t>
  </si>
  <si>
    <t>Gesamtpreis Netto über maximale Laufzeit netto (4 Jahre)</t>
  </si>
  <si>
    <r>
      <rPr>
        <b/>
        <sz val="10"/>
        <color theme="1"/>
        <rFont val="Arial"/>
        <family val="2"/>
      </rPr>
      <t xml:space="preserve">Menge 
</t>
    </r>
    <r>
      <rPr>
        <sz val="8"/>
        <color theme="1"/>
        <rFont val="Arial"/>
        <family val="2"/>
      </rPr>
      <t>(pro Jahr, Schätzung, keine Garantie auf Abnahme)</t>
    </r>
  </si>
  <si>
    <r>
      <t xml:space="preserve">Netto- 
</t>
    </r>
    <r>
      <rPr>
        <b/>
        <sz val="10"/>
        <color theme="1"/>
        <rFont val="Arial"/>
        <family val="2"/>
      </rPr>
      <t>Gesamtpreis</t>
    </r>
    <r>
      <rPr>
        <sz val="10"/>
        <color theme="1"/>
        <rFont val="Arial"/>
        <family val="2"/>
      </rPr>
      <t xml:space="preserve">
(pro Jahr, Menge x EP)
</t>
    </r>
    <r>
      <rPr>
        <b/>
        <sz val="10"/>
        <color theme="1"/>
        <rFont val="Arial"/>
        <family val="2"/>
      </rPr>
      <t>in €</t>
    </r>
    <r>
      <rPr>
        <sz val="10"/>
        <color theme="1"/>
        <rFont val="Arial"/>
        <family val="2"/>
      </rPr>
      <t xml:space="preserve"> </t>
    </r>
  </si>
  <si>
    <t>1.1.1 Vorbereitungsphase (einmalig)</t>
  </si>
  <si>
    <t>1.1.2 Durchführungs- und Nachbereitungsphase (einmalig)</t>
  </si>
  <si>
    <t>4.3.1 Vorbereitungsphase (Schätzung Gesamtpaket)</t>
  </si>
  <si>
    <r>
      <t xml:space="preserve">4.4 2-tägige jährliche Führungskräftetagung ZUG mit ca. 85 TN und 2 Moderator*innen </t>
    </r>
    <r>
      <rPr>
        <sz val="10"/>
        <color theme="1"/>
        <rFont val="Arial"/>
        <family val="2"/>
      </rPr>
      <t>(falls nicht 1-tägig)</t>
    </r>
  </si>
  <si>
    <r>
      <t xml:space="preserve">4.3 1-tägige jährliche Führungskräftetagung ZUG mit ca. 85 TN und 2 Moderator*innen </t>
    </r>
    <r>
      <rPr>
        <sz val="10"/>
        <color theme="1"/>
        <rFont val="Arial"/>
        <family val="2"/>
      </rPr>
      <t>(falls nicht 2-tägig)</t>
    </r>
  </si>
  <si>
    <t>4.4.1 Vorbereitungsphase  (Schätzung Gesamtpaket)</t>
  </si>
  <si>
    <t>(bitte Anzahl Personentage eintragen)</t>
  </si>
  <si>
    <r>
      <rPr>
        <b/>
        <sz val="10"/>
        <color theme="1"/>
        <rFont val="Arial"/>
        <family val="2"/>
      </rPr>
      <t>Reisekostenpauschale</t>
    </r>
    <r>
      <rPr>
        <sz val="10"/>
        <color theme="1"/>
        <rFont val="Arial"/>
        <family val="2"/>
      </rPr>
      <t xml:space="preserve"> 
(Einzelpreis, Anzahl noch nicht vorauszusehen. abhängig von Häufigkeit der Anreisen zu Einsatzorten)</t>
    </r>
  </si>
  <si>
    <t>4.1 Mediationsprozess (9 Arbeitsstunden Aufwand )</t>
  </si>
  <si>
    <t xml:space="preserve">4. Sonderformate </t>
  </si>
  <si>
    <t>1.2) 1-tägig TE klein</t>
  </si>
  <si>
    <t xml:space="preserve">1.1) 0,5-tägig TE klein </t>
  </si>
  <si>
    <t xml:space="preserve">1.3) 2-tägig TE klein </t>
  </si>
  <si>
    <t>2.1) 0,5-tägig TE groß</t>
  </si>
  <si>
    <t>2.2) 1-tägig TE groß</t>
  </si>
  <si>
    <t>2.3) 2-tägig TE groß</t>
  </si>
  <si>
    <t>3.1) 1-tägig Großgruppe (ab 40 – 2 Moderator*innen)</t>
  </si>
  <si>
    <t>3.2) 2-tägig Großgruppe (ab 40 – 2 Moderator*innen)</t>
  </si>
  <si>
    <r>
      <t xml:space="preserve">Leistungsposition                                                 </t>
    </r>
    <r>
      <rPr>
        <sz val="10"/>
        <color theme="1"/>
        <rFont val="Arial"/>
        <family val="2"/>
      </rPr>
      <t>0,5-tägig = 4 Arbeitszeitstunden; 1-tägig= 8 Arbeitszeitstunden; 2-tägig= 16 Arbeitszeitstunden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</si>
</sst>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8"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sz val="10"/>
      <color rgb="FF000000"/>
      <name val="Arial"/>
      <family val="2"/>
    </font>
    <font>
      <sz val="8"/>
      <color theme="1"/>
      <name val="Arial"/>
      <family val="2"/>
    </font>
    <font>
      <b/>
      <sz val="10"/>
      <color theme="1"/>
      <name val="Arial"/>
      <family val="2"/>
    </font>
    <font>
      <b/>
      <sz val="10"/>
      <color rgb="FF000000"/>
      <name val="Arial"/>
      <family val="2"/>
    </font>
    <font>
      <b/>
      <u/>
      <sz val="11"/>
      <color theme="1"/>
      <name val="Arial"/>
      <family val="2"/>
    </font>
    <font>
      <b/>
      <i/>
      <sz val="8"/>
      <color theme="1"/>
      <name val="Arial"/>
      <family val="2"/>
    </font>
    <font>
      <b/>
      <i/>
      <sz val="11"/>
      <color theme="1"/>
      <name val="Arial"/>
      <family val="2"/>
    </font>
    <font>
      <b/>
      <sz val="10"/>
      <name val="Arial"/>
      <family val="2"/>
    </font>
    <font>
      <b/>
      <sz val="14"/>
      <color rgb="FFFF0000"/>
      <name val="Arial"/>
      <family val="2"/>
    </font>
    <font>
      <b/>
      <sz val="14"/>
      <color rgb="FF000000"/>
      <name val="Arial"/>
      <family val="2"/>
    </font>
    <font>
      <b/>
      <sz val="12"/>
      <color theme="1"/>
      <name val="Arial"/>
      <family val="2"/>
    </font>
    <font>
      <b/>
      <sz val="11"/>
      <color theme="1"/>
      <name val="Arial"/>
      <family val="2"/>
    </font>
    <font>
      <i/>
      <sz val="10"/>
      <color theme="1"/>
      <name val="Arial"/>
      <family val="2"/>
    </font>
    <font>
      <i/>
      <sz val="10"/>
      <name val="Arial"/>
      <family val="2"/>
    </font>
  </fonts>
  <fills count="8">
    <fill>
      <patternFill patternType="none"/>
    </fill>
    <fill>
      <patternFill patternType="gray125"/>
    </fill>
    <fill>
      <patternFill patternType="solid">
        <fgColor rgb="FFDDDDDD"/>
        <bgColor indexed="64"/>
      </patternFill>
    </fill>
    <fill>
      <patternFill patternType="solid">
        <fgColor rgb="FFC0C0C0"/>
        <bgColor indexed="64"/>
      </patternFill>
    </fill>
    <fill>
      <patternFill patternType="solid">
        <fgColor rgb="FFD9FDD7"/>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s>
  <cellStyleXfs count="2">
    <xf numFmtId="0" fontId="0" fillId="0" borderId="0"/>
    <xf numFmtId="9" fontId="1" fillId="0" borderId="0" applyFont="0" applyFill="0" applyBorder="0" applyAlignment="0" applyProtection="0"/>
  </cellStyleXfs>
  <cellXfs count="74">
    <xf numFmtId="0" fontId="0" fillId="0" borderId="0" xfId="0"/>
    <xf numFmtId="0" fontId="4" fillId="0" borderId="0" xfId="0" applyFont="1" applyAlignment="1">
      <alignment horizontal="right" vertical="center" wrapText="1"/>
    </xf>
    <xf numFmtId="4" fontId="3" fillId="0" borderId="0" xfId="0" applyNumberFormat="1" applyFont="1" applyAlignment="1">
      <alignment horizontal="center" vertical="center"/>
    </xf>
    <xf numFmtId="164" fontId="3" fillId="2" borderId="1" xfId="0" applyNumberFormat="1" applyFont="1" applyFill="1" applyBorder="1" applyAlignment="1">
      <alignment horizontal="center" vertical="center" wrapText="1"/>
    </xf>
    <xf numFmtId="4" fontId="4" fillId="0" borderId="0" xfId="0" applyNumberFormat="1" applyFont="1" applyAlignment="1">
      <alignment horizontal="right" vertical="center" wrapText="1"/>
    </xf>
    <xf numFmtId="4" fontId="3" fillId="0" borderId="0" xfId="0" applyNumberFormat="1" applyFont="1" applyAlignment="1">
      <alignment horizontal="right" vertical="center"/>
    </xf>
    <xf numFmtId="4" fontId="3" fillId="4" borderId="1" xfId="0" applyNumberFormat="1" applyFont="1" applyFill="1" applyBorder="1" applyAlignment="1" applyProtection="1">
      <alignment horizontal="right" vertical="center" wrapText="1"/>
      <protection locked="0"/>
    </xf>
    <xf numFmtId="0" fontId="2" fillId="0" borderId="0" xfId="0" applyFont="1" applyAlignment="1">
      <alignment vertical="top"/>
    </xf>
    <xf numFmtId="0" fontId="2" fillId="0" borderId="0" xfId="0" applyFont="1" applyAlignment="1">
      <alignment vertical="top" wrapText="1"/>
    </xf>
    <xf numFmtId="0" fontId="4" fillId="0" borderId="0" xfId="0" applyFont="1" applyAlignment="1">
      <alignment horizontal="right" vertical="top" wrapText="1"/>
    </xf>
    <xf numFmtId="49" fontId="8" fillId="0" borderId="0" xfId="0" applyNumberFormat="1" applyFont="1" applyAlignment="1">
      <alignment horizontal="left" vertical="top"/>
    </xf>
    <xf numFmtId="49" fontId="3" fillId="0" borderId="0" xfId="0" applyNumberFormat="1" applyFont="1" applyAlignment="1">
      <alignment horizontal="left" vertical="top"/>
    </xf>
    <xf numFmtId="0" fontId="3" fillId="0" borderId="0" xfId="0" applyFont="1" applyAlignment="1">
      <alignment horizontal="justify" vertical="top"/>
    </xf>
    <xf numFmtId="0" fontId="2" fillId="0" borderId="0" xfId="0" applyFont="1" applyAlignment="1">
      <alignment horizontal="left" vertical="top"/>
    </xf>
    <xf numFmtId="49" fontId="3" fillId="0" borderId="0" xfId="0" applyNumberFormat="1" applyFont="1" applyAlignment="1">
      <alignment horizontal="center" vertical="top" wrapText="1"/>
    </xf>
    <xf numFmtId="0" fontId="10" fillId="0" borderId="0" xfId="0" applyFont="1" applyAlignment="1">
      <alignment vertical="top"/>
    </xf>
    <xf numFmtId="0" fontId="2" fillId="0" borderId="0" xfId="0" applyFont="1"/>
    <xf numFmtId="164" fontId="3" fillId="0" borderId="0" xfId="0" applyNumberFormat="1" applyFont="1" applyAlignment="1">
      <alignment vertical="center"/>
    </xf>
    <xf numFmtId="164" fontId="3" fillId="0" borderId="1" xfId="0" applyNumberFormat="1" applyFont="1" applyBorder="1" applyAlignment="1">
      <alignment vertical="center" wrapText="1"/>
    </xf>
    <xf numFmtId="164" fontId="3" fillId="0" borderId="0" xfId="0" applyNumberFormat="1" applyFont="1" applyAlignment="1">
      <alignment vertical="center" wrapText="1"/>
    </xf>
    <xf numFmtId="4" fontId="3" fillId="0" borderId="4" xfId="0" applyNumberFormat="1" applyFont="1" applyBorder="1" applyAlignment="1">
      <alignment horizontal="center" vertical="center" wrapText="1"/>
    </xf>
    <xf numFmtId="9" fontId="3" fillId="4" borderId="4" xfId="1" applyFont="1" applyFill="1" applyBorder="1" applyAlignment="1" applyProtection="1">
      <alignment horizontal="center" vertical="center" wrapText="1"/>
      <protection locked="0"/>
    </xf>
    <xf numFmtId="164" fontId="3" fillId="0" borderId="4" xfId="0" applyNumberFormat="1" applyFont="1" applyBorder="1" applyAlignment="1">
      <alignment horizontal="center" vertical="center" wrapText="1"/>
    </xf>
    <xf numFmtId="164" fontId="3" fillId="3" borderId="1" xfId="0" applyNumberFormat="1" applyFont="1" applyFill="1" applyBorder="1" applyAlignment="1">
      <alignment horizontal="center" vertical="center" wrapText="1"/>
    </xf>
    <xf numFmtId="164" fontId="3" fillId="0" borderId="0" xfId="0" applyNumberFormat="1" applyFont="1" applyAlignment="1">
      <alignment horizontal="center" vertical="center" wrapText="1"/>
    </xf>
    <xf numFmtId="164" fontId="12" fillId="6" borderId="0" xfId="0" applyNumberFormat="1" applyFont="1" applyFill="1" applyAlignment="1">
      <alignment horizontal="center" vertical="center" wrapText="1"/>
    </xf>
    <xf numFmtId="4" fontId="3"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3" fontId="3" fillId="0" borderId="1" xfId="0" applyNumberFormat="1" applyFont="1" applyBorder="1" applyAlignment="1">
      <alignment horizontal="center" vertical="center" wrapText="1"/>
    </xf>
    <xf numFmtId="164" fontId="6" fillId="2" borderId="4" xfId="0" applyNumberFormat="1" applyFont="1" applyFill="1" applyBorder="1" applyAlignment="1">
      <alignment vertical="center" wrapText="1"/>
    </xf>
    <xf numFmtId="2" fontId="3" fillId="4" borderId="1" xfId="0" applyNumberFormat="1" applyFont="1" applyFill="1" applyBorder="1" applyAlignment="1" applyProtection="1">
      <alignment horizontal="right" vertical="center" wrapText="1"/>
      <protection locked="0"/>
    </xf>
    <xf numFmtId="2" fontId="3" fillId="0" borderId="1" xfId="0" applyNumberFormat="1" applyFont="1" applyBorder="1" applyAlignment="1">
      <alignment vertical="top" wrapText="1"/>
    </xf>
    <xf numFmtId="164" fontId="11" fillId="3" borderId="9" xfId="0" applyNumberFormat="1" applyFont="1" applyFill="1" applyBorder="1" applyAlignment="1">
      <alignment horizontal="center" vertical="center" wrapText="1"/>
    </xf>
    <xf numFmtId="0" fontId="6" fillId="0" borderId="1" xfId="0" applyFont="1" applyBorder="1" applyAlignment="1">
      <alignment horizontal="left" vertical="top" wrapText="1"/>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49" fontId="3" fillId="0" borderId="2" xfId="0" applyNumberFormat="1" applyFont="1" applyBorder="1" applyAlignment="1">
      <alignment horizontal="left" vertical="top"/>
    </xf>
    <xf numFmtId="49" fontId="3" fillId="0" borderId="3" xfId="0" applyNumberFormat="1" applyFont="1" applyBorder="1" applyAlignment="1">
      <alignment horizontal="left" vertical="top"/>
    </xf>
    <xf numFmtId="0" fontId="6" fillId="2" borderId="2"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2" borderId="3" xfId="0"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10" xfId="0" applyNumberFormat="1" applyFont="1" applyBorder="1" applyAlignment="1">
      <alignment horizontal="left" vertical="top"/>
    </xf>
    <xf numFmtId="49" fontId="3" fillId="0" borderId="1" xfId="0" applyNumberFormat="1" applyFont="1" applyBorder="1" applyAlignment="1">
      <alignment horizontal="left" vertical="top"/>
    </xf>
    <xf numFmtId="49" fontId="6" fillId="0" borderId="1" xfId="0" applyNumberFormat="1" applyFont="1" applyBorder="1" applyAlignment="1">
      <alignment horizontal="left" vertical="top" wrapText="1"/>
    </xf>
    <xf numFmtId="49" fontId="6" fillId="0" borderId="1" xfId="0" applyNumberFormat="1" applyFont="1" applyBorder="1" applyAlignment="1">
      <alignment horizontal="left" vertical="top"/>
    </xf>
    <xf numFmtId="0" fontId="3" fillId="0" borderId="0" xfId="0" applyFont="1" applyAlignment="1">
      <alignment horizontal="left" vertical="top" wrapText="1"/>
    </xf>
    <xf numFmtId="0" fontId="2" fillId="0" borderId="0" xfId="0" applyFont="1" applyAlignment="1">
      <alignment horizontal="left" vertical="top" wrapText="1"/>
    </xf>
    <xf numFmtId="0" fontId="2" fillId="4" borderId="1" xfId="0" applyFont="1" applyFill="1" applyBorder="1" applyAlignment="1" applyProtection="1">
      <alignment horizontal="left" vertical="top"/>
      <protection locked="0"/>
    </xf>
    <xf numFmtId="0" fontId="6" fillId="7" borderId="1" xfId="0" applyFont="1" applyFill="1" applyBorder="1" applyAlignment="1">
      <alignment vertical="top" wrapText="1"/>
    </xf>
    <xf numFmtId="0" fontId="6" fillId="2" borderId="4" xfId="0" applyFont="1" applyFill="1" applyBorder="1" applyAlignment="1">
      <alignment horizontal="left" vertical="top" wrapText="1"/>
    </xf>
    <xf numFmtId="0" fontId="13" fillId="6" borderId="0" xfId="0" applyFont="1" applyFill="1" applyAlignment="1">
      <alignment horizontal="center" vertical="center" wrapText="1"/>
    </xf>
    <xf numFmtId="0" fontId="4" fillId="3" borderId="1" xfId="0" applyFont="1" applyFill="1" applyBorder="1" applyAlignment="1">
      <alignment horizontal="right" vertical="center" wrapText="1"/>
    </xf>
    <xf numFmtId="0" fontId="14" fillId="0" borderId="0" xfId="0" applyFont="1" applyAlignment="1">
      <alignment horizontal="left" vertical="top"/>
    </xf>
    <xf numFmtId="0" fontId="3" fillId="0" borderId="0" xfId="0" applyFont="1" applyAlignment="1">
      <alignment horizontal="left" vertical="top"/>
    </xf>
    <xf numFmtId="49" fontId="9" fillId="0" borderId="0" xfId="0" applyNumberFormat="1" applyFont="1" applyAlignment="1">
      <alignment horizontal="right" vertical="top"/>
    </xf>
    <xf numFmtId="0" fontId="6" fillId="0" borderId="0" xfId="0" applyFont="1" applyAlignment="1">
      <alignment horizontal="left" vertical="top" wrapText="1"/>
    </xf>
    <xf numFmtId="3" fontId="3" fillId="0" borderId="11"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49" fontId="6" fillId="7" borderId="2" xfId="0" applyNumberFormat="1" applyFont="1" applyFill="1" applyBorder="1" applyAlignment="1">
      <alignment horizontal="left" vertical="top"/>
    </xf>
    <xf numFmtId="49" fontId="6" fillId="7" borderId="10" xfId="0" applyNumberFormat="1" applyFont="1" applyFill="1" applyBorder="1" applyAlignment="1">
      <alignment horizontal="left" vertical="top"/>
    </xf>
    <xf numFmtId="49" fontId="6" fillId="7" borderId="3" xfId="0" applyNumberFormat="1" applyFont="1" applyFill="1" applyBorder="1" applyAlignment="1">
      <alignment horizontal="left" vertical="top"/>
    </xf>
    <xf numFmtId="0" fontId="3" fillId="5" borderId="0" xfId="0" applyFont="1" applyFill="1" applyAlignment="1">
      <alignment horizontal="left" vertical="top" wrapText="1"/>
    </xf>
    <xf numFmtId="0" fontId="7" fillId="3" borderId="7" xfId="0" applyFont="1" applyFill="1" applyBorder="1" applyAlignment="1">
      <alignment horizontal="right" vertical="center" wrapText="1"/>
    </xf>
    <xf numFmtId="0" fontId="7" fillId="3" borderId="8" xfId="0" applyFont="1" applyFill="1" applyBorder="1" applyAlignment="1">
      <alignment horizontal="right" vertical="center" wrapText="1"/>
    </xf>
    <xf numFmtId="0" fontId="3" fillId="0" borderId="5" xfId="0" applyFont="1" applyBorder="1" applyAlignment="1">
      <alignment horizontal="right" vertical="center" wrapText="1"/>
    </xf>
    <xf numFmtId="0" fontId="3" fillId="0" borderId="6" xfId="0" applyFont="1" applyBorder="1" applyAlignment="1">
      <alignment horizontal="right" vertical="center" wrapText="1"/>
    </xf>
    <xf numFmtId="0" fontId="15" fillId="0" borderId="0" xfId="0" applyFont="1" applyAlignment="1">
      <alignment horizontal="left" vertical="top" wrapText="1"/>
    </xf>
    <xf numFmtId="4" fontId="3" fillId="4" borderId="1" xfId="0" applyNumberFormat="1" applyFont="1" applyFill="1" applyBorder="1" applyAlignment="1" applyProtection="1">
      <alignment horizontal="right" vertical="center" wrapText="1"/>
    </xf>
    <xf numFmtId="2" fontId="3" fillId="4" borderId="1" xfId="0" applyNumberFormat="1" applyFont="1" applyFill="1" applyBorder="1" applyAlignment="1" applyProtection="1">
      <alignment vertical="center" wrapText="1"/>
      <protection locked="0"/>
    </xf>
    <xf numFmtId="3" fontId="16" fillId="0" borderId="1" xfId="0" applyNumberFormat="1" applyFont="1" applyBorder="1" applyAlignment="1" applyProtection="1">
      <alignment horizontal="center" vertical="center" wrapText="1"/>
      <protection locked="0"/>
    </xf>
    <xf numFmtId="3" fontId="17" fillId="5" borderId="1" xfId="0" applyNumberFormat="1" applyFont="1" applyFill="1" applyBorder="1" applyAlignment="1" applyProtection="1">
      <alignment horizontal="center" vertical="center" wrapText="1"/>
      <protection locked="0"/>
    </xf>
    <xf numFmtId="3" fontId="17" fillId="0" borderId="1" xfId="0" applyNumberFormat="1" applyFont="1" applyBorder="1" applyAlignment="1" applyProtection="1">
      <alignment horizontal="center" vertical="center" wrapText="1"/>
      <protection locked="0"/>
    </xf>
  </cellXfs>
  <cellStyles count="2">
    <cellStyle name="Prozent" xfId="1" builtinId="5"/>
    <cellStyle name="Standard" xfId="0" builtinId="0"/>
  </cellStyles>
  <dxfs count="0"/>
  <tableStyles count="0" defaultTableStyle="TableStyleMedium2" defaultPivotStyle="PivotStyleLight16"/>
  <colors>
    <mruColors>
      <color rgb="FFD9FDD7"/>
      <color rgb="FFFCE4D6"/>
      <color rgb="FFFF99CC"/>
      <color rgb="FFB2B2B2"/>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72"/>
  <sheetViews>
    <sheetView tabSelected="1" zoomScaleNormal="100" zoomScaleSheetLayoutView="102" zoomScalePageLayoutView="90" workbookViewId="0">
      <selection activeCell="D14" sqref="D14"/>
    </sheetView>
  </sheetViews>
  <sheetFormatPr baseColWidth="10" defaultColWidth="11.42578125" defaultRowHeight="14.25" x14ac:dyDescent="0.25"/>
  <cols>
    <col min="1" max="1" width="10.140625" style="13" customWidth="1"/>
    <col min="2" max="2" width="41.5703125" style="8" customWidth="1"/>
    <col min="3" max="3" width="13.85546875" style="2" customWidth="1"/>
    <col min="4" max="4" width="14.28515625" style="5" customWidth="1"/>
    <col min="5" max="5" width="14.28515625" style="17" customWidth="1"/>
    <col min="6" max="16384" width="11.42578125" style="7"/>
  </cols>
  <sheetData>
    <row r="3" spans="1:5" ht="35.25" customHeight="1" x14ac:dyDescent="0.25">
      <c r="A3" s="54" t="s">
        <v>23</v>
      </c>
      <c r="B3" s="55"/>
      <c r="C3" s="55"/>
      <c r="D3" s="55"/>
      <c r="E3" s="55"/>
    </row>
    <row r="4" spans="1:5" s="15" customFormat="1" x14ac:dyDescent="0.25">
      <c r="A4" s="56" t="s">
        <v>10</v>
      </c>
      <c r="B4" s="56"/>
      <c r="C4" s="56"/>
      <c r="D4" s="56"/>
      <c r="E4" s="56"/>
    </row>
    <row r="5" spans="1:5" x14ac:dyDescent="0.25">
      <c r="A5" s="57" t="s">
        <v>14</v>
      </c>
      <c r="B5" s="57"/>
      <c r="C5" s="57"/>
      <c r="D5" s="57"/>
      <c r="E5" s="57"/>
    </row>
    <row r="6" spans="1:5" ht="28.35" customHeight="1" x14ac:dyDescent="0.25">
      <c r="A6" s="49"/>
      <c r="B6" s="49"/>
      <c r="C6" s="49"/>
      <c r="D6" s="49"/>
      <c r="E6" s="49"/>
    </row>
    <row r="7" spans="1:5" x14ac:dyDescent="0.25">
      <c r="A7" s="48"/>
      <c r="B7" s="48"/>
      <c r="C7" s="48"/>
      <c r="D7" s="48"/>
      <c r="E7" s="48"/>
    </row>
    <row r="8" spans="1:5" ht="24" customHeight="1" x14ac:dyDescent="0.25">
      <c r="A8" s="57" t="s">
        <v>0</v>
      </c>
      <c r="B8" s="48"/>
      <c r="C8" s="48"/>
      <c r="D8" s="48"/>
      <c r="E8" s="48"/>
    </row>
    <row r="9" spans="1:5" ht="34.35" customHeight="1" x14ac:dyDescent="0.25">
      <c r="A9" s="47" t="s">
        <v>11</v>
      </c>
      <c r="B9" s="48"/>
      <c r="C9" s="48"/>
      <c r="D9" s="48"/>
      <c r="E9" s="48"/>
    </row>
    <row r="10" spans="1:5" x14ac:dyDescent="0.25">
      <c r="A10" s="11"/>
    </row>
    <row r="11" spans="1:5" ht="63.75" x14ac:dyDescent="0.25">
      <c r="A11" s="27" t="s">
        <v>1</v>
      </c>
      <c r="B11" s="28" t="s">
        <v>52</v>
      </c>
      <c r="C11" s="3" t="s">
        <v>32</v>
      </c>
      <c r="D11" s="26" t="s">
        <v>15</v>
      </c>
      <c r="E11" s="3" t="s">
        <v>33</v>
      </c>
    </row>
    <row r="12" spans="1:5" x14ac:dyDescent="0.25">
      <c r="A12" s="50" t="s">
        <v>21</v>
      </c>
      <c r="B12" s="50"/>
      <c r="C12" s="50"/>
      <c r="D12" s="50"/>
      <c r="E12" s="50"/>
    </row>
    <row r="13" spans="1:5" x14ac:dyDescent="0.25">
      <c r="A13" s="46" t="s">
        <v>45</v>
      </c>
      <c r="B13" s="46"/>
      <c r="C13" s="29">
        <v>5</v>
      </c>
      <c r="D13" s="69">
        <f>SUM(D14+D15)</f>
        <v>0</v>
      </c>
      <c r="E13" s="18">
        <f>C13*D13</f>
        <v>0</v>
      </c>
    </row>
    <row r="14" spans="1:5" x14ac:dyDescent="0.25">
      <c r="A14" s="44" t="s">
        <v>34</v>
      </c>
      <c r="B14" s="44"/>
      <c r="C14" s="58"/>
      <c r="D14" s="6">
        <v>0</v>
      </c>
      <c r="E14" s="58"/>
    </row>
    <row r="15" spans="1:5" x14ac:dyDescent="0.25">
      <c r="A15" s="44" t="s">
        <v>35</v>
      </c>
      <c r="B15" s="44"/>
      <c r="C15" s="59"/>
      <c r="D15" s="6">
        <v>0</v>
      </c>
      <c r="E15" s="59"/>
    </row>
    <row r="16" spans="1:5" x14ac:dyDescent="0.25">
      <c r="A16" s="45" t="s">
        <v>44</v>
      </c>
      <c r="B16" s="45"/>
      <c r="C16" s="29">
        <v>6</v>
      </c>
      <c r="D16" s="69">
        <f>SUM(D17+D18)</f>
        <v>0</v>
      </c>
      <c r="E16" s="18">
        <f>C16*D16</f>
        <v>0</v>
      </c>
    </row>
    <row r="17" spans="1:5" x14ac:dyDescent="0.25">
      <c r="A17" s="44" t="s">
        <v>34</v>
      </c>
      <c r="B17" s="44"/>
      <c r="C17" s="58"/>
      <c r="D17" s="6">
        <v>0</v>
      </c>
      <c r="E17" s="58"/>
    </row>
    <row r="18" spans="1:5" x14ac:dyDescent="0.25">
      <c r="A18" s="44" t="s">
        <v>35</v>
      </c>
      <c r="B18" s="44"/>
      <c r="C18" s="59"/>
      <c r="D18" s="6">
        <v>0</v>
      </c>
      <c r="E18" s="59"/>
    </row>
    <row r="19" spans="1:5" x14ac:dyDescent="0.25">
      <c r="A19" s="45" t="s">
        <v>46</v>
      </c>
      <c r="B19" s="45"/>
      <c r="C19" s="29">
        <v>6</v>
      </c>
      <c r="D19" s="69">
        <f>SUM(D20+D21)</f>
        <v>0</v>
      </c>
      <c r="E19" s="18">
        <f>C19*D19</f>
        <v>0</v>
      </c>
    </row>
    <row r="20" spans="1:5" x14ac:dyDescent="0.25">
      <c r="A20" s="44" t="s">
        <v>34</v>
      </c>
      <c r="B20" s="44"/>
      <c r="C20" s="58"/>
      <c r="D20" s="6">
        <v>0</v>
      </c>
      <c r="E20" s="58"/>
    </row>
    <row r="21" spans="1:5" x14ac:dyDescent="0.25">
      <c r="A21" s="44" t="s">
        <v>35</v>
      </c>
      <c r="B21" s="44"/>
      <c r="C21" s="59"/>
      <c r="D21" s="6">
        <v>0</v>
      </c>
      <c r="E21" s="59"/>
    </row>
    <row r="22" spans="1:5" x14ac:dyDescent="0.25">
      <c r="A22" s="50" t="s">
        <v>22</v>
      </c>
      <c r="B22" s="50"/>
      <c r="C22" s="50"/>
      <c r="D22" s="50"/>
      <c r="E22" s="50"/>
    </row>
    <row r="23" spans="1:5" x14ac:dyDescent="0.25">
      <c r="A23" s="46" t="s">
        <v>47</v>
      </c>
      <c r="B23" s="46"/>
      <c r="C23" s="29">
        <v>5</v>
      </c>
      <c r="D23" s="69">
        <f>SUM(D24+D25)</f>
        <v>0</v>
      </c>
      <c r="E23" s="18">
        <f>C23*D23</f>
        <v>0</v>
      </c>
    </row>
    <row r="24" spans="1:5" x14ac:dyDescent="0.25">
      <c r="A24" s="44" t="s">
        <v>34</v>
      </c>
      <c r="B24" s="44"/>
      <c r="C24" s="58"/>
      <c r="D24" s="6">
        <v>0</v>
      </c>
      <c r="E24" s="58"/>
    </row>
    <row r="25" spans="1:5" x14ac:dyDescent="0.25">
      <c r="A25" s="44" t="s">
        <v>35</v>
      </c>
      <c r="B25" s="44"/>
      <c r="C25" s="59"/>
      <c r="D25" s="6">
        <v>0</v>
      </c>
      <c r="E25" s="59"/>
    </row>
    <row r="26" spans="1:5" x14ac:dyDescent="0.25">
      <c r="A26" s="45" t="s">
        <v>48</v>
      </c>
      <c r="B26" s="45"/>
      <c r="C26" s="29">
        <v>6</v>
      </c>
      <c r="D26" s="69">
        <f>SUM(D27+D28)</f>
        <v>0</v>
      </c>
      <c r="E26" s="18">
        <f>C26*D26</f>
        <v>0</v>
      </c>
    </row>
    <row r="27" spans="1:5" x14ac:dyDescent="0.25">
      <c r="A27" s="44" t="s">
        <v>34</v>
      </c>
      <c r="B27" s="44"/>
      <c r="C27" s="58"/>
      <c r="D27" s="6">
        <v>0</v>
      </c>
      <c r="E27" s="58"/>
    </row>
    <row r="28" spans="1:5" x14ac:dyDescent="0.25">
      <c r="A28" s="44" t="s">
        <v>35</v>
      </c>
      <c r="B28" s="44"/>
      <c r="C28" s="59"/>
      <c r="D28" s="6">
        <v>0</v>
      </c>
      <c r="E28" s="59"/>
    </row>
    <row r="29" spans="1:5" x14ac:dyDescent="0.25">
      <c r="A29" s="45" t="s">
        <v>49</v>
      </c>
      <c r="B29" s="45"/>
      <c r="C29" s="29">
        <v>6</v>
      </c>
      <c r="D29" s="69">
        <f>SUM(D30+D31)</f>
        <v>0</v>
      </c>
      <c r="E29" s="18">
        <f>C29*D29</f>
        <v>0</v>
      </c>
    </row>
    <row r="30" spans="1:5" x14ac:dyDescent="0.25">
      <c r="A30" s="44" t="s">
        <v>34</v>
      </c>
      <c r="B30" s="44"/>
      <c r="C30" s="58"/>
      <c r="D30" s="6">
        <v>0</v>
      </c>
      <c r="E30" s="58"/>
    </row>
    <row r="31" spans="1:5" x14ac:dyDescent="0.25">
      <c r="A31" s="44" t="s">
        <v>35</v>
      </c>
      <c r="B31" s="44"/>
      <c r="C31" s="59"/>
      <c r="D31" s="6">
        <v>0</v>
      </c>
      <c r="E31" s="59"/>
    </row>
    <row r="32" spans="1:5" x14ac:dyDescent="0.25">
      <c r="A32" s="50" t="s">
        <v>24</v>
      </c>
      <c r="B32" s="50"/>
      <c r="C32" s="50"/>
      <c r="D32" s="50"/>
      <c r="E32" s="50"/>
    </row>
    <row r="33" spans="1:5" x14ac:dyDescent="0.25">
      <c r="A33" s="46" t="s">
        <v>50</v>
      </c>
      <c r="B33" s="46"/>
      <c r="C33" s="29">
        <v>1</v>
      </c>
      <c r="D33" s="69">
        <f>SUM(D34+D35)</f>
        <v>0</v>
      </c>
      <c r="E33" s="18">
        <f>C33*D33</f>
        <v>0</v>
      </c>
    </row>
    <row r="34" spans="1:5" x14ac:dyDescent="0.25">
      <c r="A34" s="44" t="s">
        <v>34</v>
      </c>
      <c r="B34" s="44"/>
      <c r="C34" s="58"/>
      <c r="D34" s="6">
        <v>0</v>
      </c>
      <c r="E34" s="58"/>
    </row>
    <row r="35" spans="1:5" x14ac:dyDescent="0.25">
      <c r="A35" s="44" t="s">
        <v>35</v>
      </c>
      <c r="B35" s="44"/>
      <c r="C35" s="59"/>
      <c r="D35" s="6">
        <v>0</v>
      </c>
      <c r="E35" s="59"/>
    </row>
    <row r="36" spans="1:5" ht="14.1" customHeight="1" x14ac:dyDescent="0.25">
      <c r="A36" s="46" t="s">
        <v>51</v>
      </c>
      <c r="B36" s="46"/>
      <c r="C36" s="29">
        <v>1</v>
      </c>
      <c r="D36" s="69">
        <f>SUM(D37+D38)</f>
        <v>0</v>
      </c>
      <c r="E36" s="18">
        <f>C36*D36</f>
        <v>0</v>
      </c>
    </row>
    <row r="37" spans="1:5" x14ac:dyDescent="0.25">
      <c r="A37" s="44" t="s">
        <v>34</v>
      </c>
      <c r="B37" s="44"/>
      <c r="C37" s="58"/>
      <c r="D37" s="6">
        <v>0</v>
      </c>
      <c r="E37" s="58"/>
    </row>
    <row r="38" spans="1:5" x14ac:dyDescent="0.25">
      <c r="A38" s="44" t="s">
        <v>35</v>
      </c>
      <c r="B38" s="44"/>
      <c r="C38" s="59"/>
      <c r="D38" s="6">
        <v>0</v>
      </c>
      <c r="E38" s="59"/>
    </row>
    <row r="39" spans="1:5" x14ac:dyDescent="0.25">
      <c r="A39" s="60" t="s">
        <v>25</v>
      </c>
      <c r="B39" s="61"/>
      <c r="C39" s="61"/>
      <c r="D39" s="61"/>
      <c r="E39" s="62"/>
    </row>
    <row r="40" spans="1:5" x14ac:dyDescent="0.25">
      <c r="A40" s="46" t="s">
        <v>42</v>
      </c>
      <c r="B40" s="46"/>
      <c r="C40" s="29">
        <v>4</v>
      </c>
      <c r="D40" s="6">
        <v>0</v>
      </c>
      <c r="E40" s="18">
        <f>C40*D40</f>
        <v>0</v>
      </c>
    </row>
    <row r="41" spans="1:5" ht="27.95" customHeight="1" x14ac:dyDescent="0.25">
      <c r="A41" s="45" t="s">
        <v>26</v>
      </c>
      <c r="B41" s="45"/>
      <c r="C41" s="29">
        <v>5</v>
      </c>
      <c r="D41" s="6">
        <v>0</v>
      </c>
      <c r="E41" s="18">
        <f>C41*D41</f>
        <v>0</v>
      </c>
    </row>
    <row r="42" spans="1:5" ht="26.45" customHeight="1" x14ac:dyDescent="0.25">
      <c r="A42" s="45" t="s">
        <v>38</v>
      </c>
      <c r="B42" s="45"/>
      <c r="C42" s="29">
        <v>1</v>
      </c>
      <c r="D42" s="69">
        <f>SUM(D43+D44)</f>
        <v>0</v>
      </c>
      <c r="E42" s="18">
        <f>C42*D42</f>
        <v>0</v>
      </c>
    </row>
    <row r="43" spans="1:5" ht="38.25" x14ac:dyDescent="0.25">
      <c r="A43" s="37" t="s">
        <v>36</v>
      </c>
      <c r="B43" s="38"/>
      <c r="C43" s="71" t="s">
        <v>40</v>
      </c>
      <c r="D43" s="31">
        <v>0</v>
      </c>
      <c r="E43" s="58"/>
    </row>
    <row r="44" spans="1:5" ht="38.25" x14ac:dyDescent="0.25">
      <c r="A44" s="37" t="s">
        <v>27</v>
      </c>
      <c r="B44" s="38"/>
      <c r="C44" s="72" t="s">
        <v>40</v>
      </c>
      <c r="D44" s="31">
        <v>0</v>
      </c>
      <c r="E44" s="59"/>
    </row>
    <row r="45" spans="1:5" ht="26.45" customHeight="1" x14ac:dyDescent="0.25">
      <c r="A45" s="45" t="s">
        <v>37</v>
      </c>
      <c r="B45" s="45"/>
      <c r="C45" s="29">
        <v>1</v>
      </c>
      <c r="D45" s="69">
        <f>SUM(D46+D47)</f>
        <v>0</v>
      </c>
      <c r="E45" s="18">
        <f>C45*D45</f>
        <v>0</v>
      </c>
    </row>
    <row r="46" spans="1:5" ht="38.25" x14ac:dyDescent="0.25">
      <c r="A46" s="44" t="s">
        <v>39</v>
      </c>
      <c r="B46" s="44"/>
      <c r="C46" s="73" t="s">
        <v>40</v>
      </c>
      <c r="D46" s="31">
        <v>0</v>
      </c>
      <c r="E46" s="58"/>
    </row>
    <row r="47" spans="1:5" ht="38.25" x14ac:dyDescent="0.25">
      <c r="A47" s="37" t="s">
        <v>28</v>
      </c>
      <c r="B47" s="38"/>
      <c r="C47" s="73" t="s">
        <v>40</v>
      </c>
      <c r="D47" s="31">
        <v>0</v>
      </c>
      <c r="E47" s="59"/>
    </row>
    <row r="48" spans="1:5" ht="14.1" customHeight="1" x14ac:dyDescent="0.25">
      <c r="A48" s="39" t="s">
        <v>29</v>
      </c>
      <c r="B48" s="40"/>
      <c r="C48" s="40"/>
      <c r="D48" s="40"/>
      <c r="E48" s="41"/>
    </row>
    <row r="49" spans="1:5" ht="39.6" customHeight="1" x14ac:dyDescent="0.25">
      <c r="A49" s="42" t="s">
        <v>41</v>
      </c>
      <c r="B49" s="43"/>
      <c r="C49" s="43"/>
      <c r="D49" s="38"/>
      <c r="E49" s="70">
        <v>0</v>
      </c>
    </row>
    <row r="50" spans="1:5" x14ac:dyDescent="0.25">
      <c r="A50" s="51" t="s">
        <v>29</v>
      </c>
      <c r="B50" s="51"/>
      <c r="C50" s="51"/>
      <c r="D50" s="51"/>
      <c r="E50" s="30"/>
    </row>
    <row r="51" spans="1:5" ht="14.1" customHeight="1" x14ac:dyDescent="0.25">
      <c r="A51" s="34" t="s">
        <v>21</v>
      </c>
      <c r="B51" s="34"/>
      <c r="C51" s="34"/>
      <c r="D51" s="34"/>
      <c r="E51" s="32">
        <f>E13+E16+E19</f>
        <v>0</v>
      </c>
    </row>
    <row r="52" spans="1:5" x14ac:dyDescent="0.25">
      <c r="A52" s="34" t="s">
        <v>22</v>
      </c>
      <c r="B52" s="34"/>
      <c r="C52" s="34"/>
      <c r="D52" s="34"/>
      <c r="E52" s="32">
        <f>SUM(E23+E26+E29)</f>
        <v>0</v>
      </c>
    </row>
    <row r="53" spans="1:5" x14ac:dyDescent="0.25">
      <c r="A53" s="34" t="s">
        <v>24</v>
      </c>
      <c r="B53" s="34"/>
      <c r="C53" s="34"/>
      <c r="D53" s="34"/>
      <c r="E53" s="32">
        <f>SUM(E33+E36)</f>
        <v>0</v>
      </c>
    </row>
    <row r="54" spans="1:5" x14ac:dyDescent="0.25">
      <c r="A54" s="34" t="s">
        <v>43</v>
      </c>
      <c r="B54" s="34"/>
      <c r="C54" s="34"/>
      <c r="D54" s="34"/>
      <c r="E54" s="32">
        <f>SUM(E40+E41+E42+E45)</f>
        <v>0</v>
      </c>
    </row>
    <row r="55" spans="1:5" ht="15" thickBot="1" x14ac:dyDescent="0.3">
      <c r="A55" s="35" t="s">
        <v>30</v>
      </c>
      <c r="B55" s="36"/>
      <c r="C55" s="36"/>
      <c r="D55" s="36"/>
      <c r="E55" s="33">
        <f>SUM(E51:E54)+E49</f>
        <v>0</v>
      </c>
    </row>
    <row r="56" spans="1:5" ht="15" thickBot="1" x14ac:dyDescent="0.3">
      <c r="A56" s="35" t="s">
        <v>31</v>
      </c>
      <c r="B56" s="36"/>
      <c r="C56" s="36"/>
      <c r="D56" s="36"/>
      <c r="E56" s="33">
        <f>E55*4</f>
        <v>0</v>
      </c>
    </row>
    <row r="57" spans="1:5" s="16" customFormat="1" ht="15" thickBot="1" x14ac:dyDescent="0.25">
      <c r="A57" s="64" t="s">
        <v>2</v>
      </c>
      <c r="B57" s="65"/>
      <c r="C57" s="65"/>
      <c r="D57" s="65"/>
      <c r="E57" s="33">
        <f>E56</f>
        <v>0</v>
      </c>
    </row>
    <row r="58" spans="1:5" s="16" customFormat="1" x14ac:dyDescent="0.2">
      <c r="A58" s="66" t="s">
        <v>8</v>
      </c>
      <c r="B58" s="67"/>
      <c r="C58" s="20" t="s">
        <v>9</v>
      </c>
      <c r="D58" s="21"/>
      <c r="E58" s="22">
        <f>E57*D58</f>
        <v>0</v>
      </c>
    </row>
    <row r="59" spans="1:5" s="16" customFormat="1" x14ac:dyDescent="0.2">
      <c r="A59" s="53" t="s">
        <v>16</v>
      </c>
      <c r="B59" s="53"/>
      <c r="C59" s="53"/>
      <c r="D59" s="53"/>
      <c r="E59" s="23">
        <f>E58+E57</f>
        <v>0</v>
      </c>
    </row>
    <row r="60" spans="1:5" s="16" customFormat="1" x14ac:dyDescent="0.2">
      <c r="A60" s="1"/>
      <c r="B60" s="1"/>
      <c r="C60" s="1"/>
      <c r="D60" s="1"/>
      <c r="E60" s="24"/>
    </row>
    <row r="61" spans="1:5" s="16" customFormat="1" ht="18" x14ac:dyDescent="0.2">
      <c r="A61" s="52" t="s">
        <v>19</v>
      </c>
      <c r="B61" s="52"/>
      <c r="C61" s="52"/>
      <c r="D61" s="52"/>
      <c r="E61" s="25">
        <f>E57</f>
        <v>0</v>
      </c>
    </row>
    <row r="62" spans="1:5" x14ac:dyDescent="0.25">
      <c r="A62" s="9"/>
      <c r="B62" s="9"/>
      <c r="C62" s="1"/>
      <c r="D62" s="4"/>
      <c r="E62" s="19" t="s">
        <v>20</v>
      </c>
    </row>
    <row r="63" spans="1:5" ht="14.25" customHeight="1" x14ac:dyDescent="0.25">
      <c r="A63" s="10" t="s">
        <v>3</v>
      </c>
      <c r="D63" s="2"/>
    </row>
    <row r="64" spans="1:5" ht="14.25" customHeight="1" x14ac:dyDescent="0.25">
      <c r="A64" s="14" t="s">
        <v>4</v>
      </c>
      <c r="B64" s="47" t="s">
        <v>17</v>
      </c>
      <c r="C64" s="47"/>
      <c r="D64" s="47"/>
      <c r="E64" s="47"/>
    </row>
    <row r="65" spans="1:5" ht="30.75" customHeight="1" x14ac:dyDescent="0.25">
      <c r="A65" s="14" t="s">
        <v>5</v>
      </c>
      <c r="B65" s="47" t="s">
        <v>18</v>
      </c>
      <c r="C65" s="47"/>
      <c r="D65" s="47"/>
      <c r="E65" s="47"/>
    </row>
    <row r="66" spans="1:5" x14ac:dyDescent="0.25">
      <c r="A66" s="14" t="s">
        <v>7</v>
      </c>
      <c r="B66" s="47" t="s">
        <v>13</v>
      </c>
      <c r="C66" s="47"/>
      <c r="D66" s="47"/>
      <c r="E66" s="47"/>
    </row>
    <row r="67" spans="1:5" x14ac:dyDescent="0.25">
      <c r="A67" s="14" t="s">
        <v>6</v>
      </c>
      <c r="B67" s="47" t="s">
        <v>12</v>
      </c>
      <c r="C67" s="47"/>
      <c r="D67" s="47"/>
      <c r="E67" s="47"/>
    </row>
    <row r="68" spans="1:5" ht="28.5" customHeight="1" x14ac:dyDescent="0.25">
      <c r="A68" s="14"/>
      <c r="B68" s="57"/>
      <c r="C68" s="68"/>
      <c r="D68" s="68"/>
      <c r="E68" s="68"/>
    </row>
    <row r="69" spans="1:5" ht="112.35" hidden="1" customHeight="1" x14ac:dyDescent="0.25">
      <c r="A69" s="14"/>
      <c r="B69" s="47"/>
      <c r="C69" s="47"/>
      <c r="D69" s="47"/>
      <c r="E69" s="47"/>
    </row>
    <row r="70" spans="1:5" ht="99" hidden="1" customHeight="1" x14ac:dyDescent="0.25">
      <c r="A70" s="14"/>
      <c r="B70" s="63"/>
      <c r="C70" s="48"/>
      <c r="D70" s="48"/>
      <c r="E70" s="48"/>
    </row>
    <row r="71" spans="1:5" ht="24" hidden="1" customHeight="1" x14ac:dyDescent="0.25">
      <c r="A71" s="14"/>
      <c r="B71" s="47"/>
      <c r="C71" s="48"/>
      <c r="D71" s="48"/>
      <c r="E71" s="48"/>
    </row>
    <row r="72" spans="1:5" x14ac:dyDescent="0.25">
      <c r="A72" s="11"/>
      <c r="B72" s="12"/>
    </row>
  </sheetData>
  <sheetProtection algorithmName="SHA-512" hashValue="a2AogwmbyjxGoHbqq0eHmORMXN3OGy6FKDBLn+C+hF3xKK1KufZWW3efOa//crzI7SauWkGSlUSInbS6EFEjpQ==" saltValue="sUGFj0xm9OY8jvFRx9UyAQ==" spinCount="100000" sheet="1" objects="1" scenarios="1" selectLockedCells="1"/>
  <protectedRanges>
    <protectedRange algorithmName="SHA-512" hashValue="1zkyHo9EOzwYFj45vvau19ko3o1gVFsSgNpKD0JVCswVrln5QLtx66pgJeju4scz88QmiOOFhvXTHCS/1Rz8NA==" saltValue="KGlmQ+QZ3nFwg8qFCuinsg==" spinCount="100000" sqref="A32:E32 A5:E12 A22:E22 A51:E56" name="Bereich1_1"/>
    <protectedRange algorithmName="SHA-512" hashValue="1zkyHo9EOzwYFj45vvau19ko3o1gVFsSgNpKD0JVCswVrln5QLtx66pgJeju4scz88QmiOOFhvXTHCS/1Rz8NA==" saltValue="KGlmQ+QZ3nFwg8qFCuinsg==" spinCount="100000" sqref="A4:E4" name="Bereich1"/>
  </protectedRanges>
  <mergeCells count="82">
    <mergeCell ref="C24:C25"/>
    <mergeCell ref="C27:C28"/>
    <mergeCell ref="C30:C31"/>
    <mergeCell ref="C34:C35"/>
    <mergeCell ref="C37:C38"/>
    <mergeCell ref="A32:E32"/>
    <mergeCell ref="A33:B33"/>
    <mergeCell ref="A34:B34"/>
    <mergeCell ref="A35:B35"/>
    <mergeCell ref="E24:E25"/>
    <mergeCell ref="E27:E28"/>
    <mergeCell ref="E30:E31"/>
    <mergeCell ref="E34:E35"/>
    <mergeCell ref="E37:E38"/>
    <mergeCell ref="A36:B36"/>
    <mergeCell ref="A37:B37"/>
    <mergeCell ref="B71:E71"/>
    <mergeCell ref="B64:E64"/>
    <mergeCell ref="B66:E66"/>
    <mergeCell ref="B67:E67"/>
    <mergeCell ref="B68:E68"/>
    <mergeCell ref="B69:E69"/>
    <mergeCell ref="B65:E65"/>
    <mergeCell ref="A39:E39"/>
    <mergeCell ref="E43:E44"/>
    <mergeCell ref="E46:E47"/>
    <mergeCell ref="B70:E70"/>
    <mergeCell ref="A57:D57"/>
    <mergeCell ref="A58:B58"/>
    <mergeCell ref="A61:D61"/>
    <mergeCell ref="A59:D59"/>
    <mergeCell ref="A21:B21"/>
    <mergeCell ref="A12:E12"/>
    <mergeCell ref="A3:E3"/>
    <mergeCell ref="A4:E4"/>
    <mergeCell ref="A5:E5"/>
    <mergeCell ref="A7:E7"/>
    <mergeCell ref="A8:E8"/>
    <mergeCell ref="C17:C18"/>
    <mergeCell ref="C14:C15"/>
    <mergeCell ref="C20:C21"/>
    <mergeCell ref="E14:E15"/>
    <mergeCell ref="E17:E18"/>
    <mergeCell ref="E20:E21"/>
    <mergeCell ref="A16:B16"/>
    <mergeCell ref="A19:B19"/>
    <mergeCell ref="A17:B17"/>
    <mergeCell ref="A18:B18"/>
    <mergeCell ref="A20:B20"/>
    <mergeCell ref="A56:D56"/>
    <mergeCell ref="A22:E22"/>
    <mergeCell ref="A50:D50"/>
    <mergeCell ref="A23:B23"/>
    <mergeCell ref="A24:B24"/>
    <mergeCell ref="A25:B25"/>
    <mergeCell ref="A26:B26"/>
    <mergeCell ref="A27:B27"/>
    <mergeCell ref="A28:B28"/>
    <mergeCell ref="A29:B29"/>
    <mergeCell ref="A30:B30"/>
    <mergeCell ref="A31:B31"/>
    <mergeCell ref="A14:B14"/>
    <mergeCell ref="A15:B15"/>
    <mergeCell ref="A13:B13"/>
    <mergeCell ref="A9:E9"/>
    <mergeCell ref="A6:E6"/>
    <mergeCell ref="A47:B47"/>
    <mergeCell ref="A48:E48"/>
    <mergeCell ref="A49:D49"/>
    <mergeCell ref="A38:B38"/>
    <mergeCell ref="A45:B45"/>
    <mergeCell ref="A46:B46"/>
    <mergeCell ref="A40:B40"/>
    <mergeCell ref="A41:B41"/>
    <mergeCell ref="A42:B42"/>
    <mergeCell ref="A43:B43"/>
    <mergeCell ref="A44:B44"/>
    <mergeCell ref="A51:D51"/>
    <mergeCell ref="A52:D52"/>
    <mergeCell ref="A53:D53"/>
    <mergeCell ref="A54:D54"/>
    <mergeCell ref="A55:D55"/>
  </mergeCells>
  <pageMargins left="0.7" right="0.7" top="0.75" bottom="0.75" header="0.3" footer="0.3"/>
  <pageSetup paperSize="9" scale="92" orientation="portrait" r:id="rId1"/>
  <headerFooter>
    <oddHeader>&amp;L&amp;"Arial,Standard"&amp;18Preisblatt&amp;R&amp;G</oddHeader>
    <oddFooter>&amp;L&amp;"Arial,Standard"&amp;9ZUG | Preisblatt &amp;R&amp;"Arial,Standard"&amp;9Seite &amp;P von &amp;N</oddFooter>
  </headerFooter>
  <ignoredErrors>
    <ignoredError sqref="D13" unlockedFormula="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4</vt:i4>
      </vt:variant>
    </vt:vector>
  </HeadingPairs>
  <TitlesOfParts>
    <vt:vector size="5" baseType="lpstr">
      <vt:lpstr>PB_019-N-2605</vt:lpstr>
      <vt:lpstr>'PB_019-N-2605'!_Hlk516485117</vt:lpstr>
      <vt:lpstr>'PB_019-N-2605'!_Hlk518902958</vt:lpstr>
      <vt:lpstr>'PB_019-N-2605'!Druckbereich</vt:lpstr>
      <vt:lpstr>'PB_019-N-2605'!Drucktitel</vt:lpstr>
    </vt:vector>
  </TitlesOfParts>
  <Company>Zukunft – Umwelt – Gesellschaft (ZUG) gGmbH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Schulte</dc:creator>
  <cp:lastModifiedBy>Samir Ben Khelifa</cp:lastModifiedBy>
  <cp:lastPrinted>2023-03-24T14:22:08Z</cp:lastPrinted>
  <dcterms:created xsi:type="dcterms:W3CDTF">2019-12-13T10:19:43Z</dcterms:created>
  <dcterms:modified xsi:type="dcterms:W3CDTF">2026-09-09T12:12:17Z</dcterms:modified>
</cp:coreProperties>
</file>