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ZSE-II\II1\ZVS_II_5\HSD\01_Ausschreibungen\2025\SPK-2025-00033-Transport-Demontage-Regale-Einlagerung-Archivgut-GStA\02_Vergabeunterlagen\"/>
    </mc:Choice>
  </mc:AlternateContent>
  <xr:revisionPtr revIDLastSave="0" documentId="13_ncr:1_{E211084D-E28F-47C1-B79A-CCBEFF70EF03}" xr6:coauthVersionLast="47" xr6:coauthVersionMax="47" xr10:uidLastSave="{00000000-0000-0000-0000-000000000000}"/>
  <bookViews>
    <workbookView xWindow="315" yWindow="810" windowWidth="14010" windowHeight="14670" xr2:uid="{16E18DD8-A40A-452C-8345-07357F9CDB95}"/>
  </bookViews>
  <sheets>
    <sheet name="Tabelle1" sheetId="1" r:id="rId1"/>
  </sheets>
  <definedNames>
    <definedName name="_xlnm.Print_Area" localSheetId="0">Tabelle1!$A$1:$G$30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G24" i="1" s="1"/>
  <c r="F14" i="1" l="1"/>
  <c r="G14" i="1" s="1"/>
  <c r="F6" i="1"/>
  <c r="G6" i="1" s="1"/>
  <c r="F13" i="1"/>
  <c r="G13" i="1" s="1"/>
  <c r="F11" i="1"/>
  <c r="G11" i="1" s="1"/>
  <c r="F8" i="1"/>
  <c r="G8" i="1" s="1"/>
  <c r="F12" i="1"/>
  <c r="G12" i="1" s="1"/>
  <c r="F10" i="1"/>
  <c r="G10" i="1" s="1"/>
  <c r="F9" i="1"/>
  <c r="G9" i="1" s="1"/>
  <c r="G15" i="1" l="1"/>
  <c r="G19" i="1" l="1"/>
  <c r="G20" i="1" s="1"/>
</calcChain>
</file>

<file path=xl/sharedStrings.xml><?xml version="1.0" encoding="utf-8"?>
<sst xmlns="http://schemas.openxmlformats.org/spreadsheetml/2006/main" count="43" uniqueCount="40">
  <si>
    <t>Pos.</t>
  </si>
  <si>
    <t>Leistungen</t>
  </si>
  <si>
    <t>Gesamtpreis / Jahr</t>
  </si>
  <si>
    <t>Gesamtpreis bei gesamter Vertragslaufzeit (netto)</t>
  </si>
  <si>
    <t>Skontosatz (%)</t>
  </si>
  <si>
    <t>Skontofrist (Tage)</t>
  </si>
  <si>
    <t>Skontobetrag</t>
  </si>
  <si>
    <t>[Hinweis: Ein angebotenes Skonto wird in der Wertung nur berücksichtigt, wenn als Zahlungsziel mindestens 14 Tage angegeben werden!]</t>
  </si>
  <si>
    <t>Zahlungsziel:</t>
  </si>
  <si>
    <t>30 Tage ohne Abzug</t>
  </si>
  <si>
    <t>Die Zahlungsfrist beginnt grundsätzlich nach Eingang der prüfbaren Rechnung bei der Rechnungsanschrift, jedoch frühestens nach Erhalt der Ware oder Erbringung der Leistung.</t>
  </si>
  <si>
    <t>Transport und Einlagerung von Archivgut und Demontage einer Regalanlage</t>
  </si>
  <si>
    <t>Transport von Archivgut</t>
  </si>
  <si>
    <t>Aushebung, Bereitstellung und Wiedereinlagerung</t>
  </si>
  <si>
    <t>h</t>
  </si>
  <si>
    <t>pro 1.000 lfm/Monat</t>
  </si>
  <si>
    <t>Wertungspreis</t>
  </si>
  <si>
    <t>Einzelpreis in €</t>
  </si>
  <si>
    <t>lfm</t>
  </si>
  <si>
    <t>Vergabenr.: SPK-2025-00033-GStA</t>
  </si>
  <si>
    <t>Stundenlohn für zusätzliche/unvorhergesehene Arbeiten mit voriger Absprache (Leistungen, die über den angegebenen Leistungsumfang hinaus gehen)</t>
  </si>
  <si>
    <t>Preisblatt</t>
  </si>
  <si>
    <t>Rücktransport von Archivgut</t>
  </si>
  <si>
    <t>pauschal</t>
  </si>
  <si>
    <t>Transport von Zeichnungsschränken</t>
  </si>
  <si>
    <t>Transport von Trögen</t>
  </si>
  <si>
    <t>Einheit</t>
  </si>
  <si>
    <t xml:space="preserve">Menge*
</t>
  </si>
  <si>
    <t>*Hinweis: Die angesetzten Mengen sind bestmöglich geschätzt. Es kann zu Abweichungen kommen.</t>
  </si>
  <si>
    <t>Karton</t>
  </si>
  <si>
    <t>Gesamtpreis Vertragslauf-zeit 
(bis 2029)</t>
  </si>
  <si>
    <t>Stück</t>
  </si>
  <si>
    <t>35 / Monat</t>
  </si>
  <si>
    <t>Einlagerung 
Leistungsposition 1 gem. Leistungsbeschreibung</t>
  </si>
  <si>
    <t>Speditionsleistung
Leistungsposition 2 gem. Leistungsbeschreibung</t>
  </si>
  <si>
    <t>Aushebung und Bereitstellen von Archivgut
Leistungsposition 3 gem. Leistungsbeschreibung</t>
  </si>
  <si>
    <t>Abbau der Regalanlage
Leistungsposition 4 gem. Leistungsbeschreibung</t>
  </si>
  <si>
    <t xml:space="preserve">Einlagerung optionale Vertragsverlängerung gem. Leistungsbeschreibung  </t>
  </si>
  <si>
    <t>optionale Leistung - wird nicht bewertet</t>
  </si>
  <si>
    <t>Preise hier angeben soweit angeboten wird: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</si>
</sst>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0" fillId="0" borderId="0" xfId="0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2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0" fillId="0" borderId="16" xfId="0" applyBorder="1"/>
    <xf numFmtId="0" fontId="0" fillId="0" borderId="17" xfId="0" applyBorder="1"/>
    <xf numFmtId="0" fontId="1" fillId="0" borderId="17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Fill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9" xfId="0" applyFill="1" applyBorder="1"/>
    <xf numFmtId="0" fontId="0" fillId="0" borderId="0" xfId="0" applyAlignment="1">
      <alignment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4" fontId="0" fillId="0" borderId="7" xfId="0" applyNumberFormat="1" applyFill="1" applyBorder="1" applyAlignment="1">
      <alignment horizontal="center" vertical="center"/>
    </xf>
    <xf numFmtId="164" fontId="0" fillId="0" borderId="18" xfId="0" applyNumberFormat="1" applyFill="1" applyBorder="1"/>
    <xf numFmtId="164" fontId="0" fillId="0" borderId="19" xfId="0" applyNumberFormat="1" applyFill="1" applyBorder="1"/>
    <xf numFmtId="164" fontId="1" fillId="0" borderId="20" xfId="0" applyNumberFormat="1" applyFont="1" applyFill="1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3" borderId="1" xfId="0" applyNumberFormat="1" applyFill="1" applyBorder="1" applyAlignment="1" applyProtection="1">
      <alignment horizontal="center" vertical="center"/>
      <protection locked="0"/>
    </xf>
    <xf numFmtId="4" fontId="0" fillId="3" borderId="8" xfId="0" applyNumberFormat="1" applyFill="1" applyBorder="1" applyAlignment="1" applyProtection="1">
      <alignment horizontal="center" vertical="center"/>
      <protection locked="0"/>
    </xf>
    <xf numFmtId="4" fontId="0" fillId="3" borderId="9" xfId="0" applyNumberFormat="1" applyFill="1" applyBorder="1" applyAlignment="1" applyProtection="1">
      <alignment horizontal="center" vertical="center"/>
      <protection locked="0"/>
    </xf>
    <xf numFmtId="4" fontId="0" fillId="3" borderId="6" xfId="0" applyNumberFormat="1" applyFill="1" applyBorder="1" applyAlignment="1" applyProtection="1">
      <alignment horizontal="center" vertical="center"/>
      <protection locked="0"/>
    </xf>
    <xf numFmtId="4" fontId="0" fillId="3" borderId="21" xfId="0" applyNumberFormat="1" applyFill="1" applyBorder="1" applyAlignment="1" applyProtection="1">
      <alignment horizontal="center" vertical="center"/>
      <protection locked="0"/>
    </xf>
    <xf numFmtId="0" fontId="0" fillId="3" borderId="19" xfId="0" applyFill="1" applyBorder="1" applyProtection="1">
      <protection locked="0"/>
    </xf>
    <xf numFmtId="0" fontId="0" fillId="0" borderId="7" xfId="0" applyBorder="1" applyAlignment="1">
      <alignment vertical="center" wrapText="1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8A70-30DE-460E-B61A-343F895DCA1C}">
  <dimension ref="A1:H30"/>
  <sheetViews>
    <sheetView tabSelected="1" topLeftCell="A9" zoomScaleNormal="100" zoomScaleSheetLayoutView="85" workbookViewId="0">
      <selection activeCell="C16" sqref="C16"/>
    </sheetView>
  </sheetViews>
  <sheetFormatPr baseColWidth="10" defaultRowHeight="15" x14ac:dyDescent="0.25"/>
  <cols>
    <col min="2" max="2" width="27.85546875" customWidth="1"/>
    <col min="4" max="5" width="18.7109375" customWidth="1"/>
    <col min="6" max="7" width="12.42578125" customWidth="1"/>
  </cols>
  <sheetData>
    <row r="1" spans="1:8" ht="18.75" x14ac:dyDescent="0.3">
      <c r="A1" s="1"/>
      <c r="B1" s="1" t="s">
        <v>21</v>
      </c>
    </row>
    <row r="2" spans="1:8" ht="18.75" x14ac:dyDescent="0.3">
      <c r="A2" s="1"/>
      <c r="B2" s="1" t="s">
        <v>11</v>
      </c>
    </row>
    <row r="3" spans="1:8" x14ac:dyDescent="0.25">
      <c r="A3" s="7" t="s">
        <v>19</v>
      </c>
    </row>
    <row r="4" spans="1:8" ht="15.75" thickBot="1" x14ac:dyDescent="0.3"/>
    <row r="5" spans="1:8" ht="60.75" thickBot="1" x14ac:dyDescent="0.3">
      <c r="A5" s="14" t="s">
        <v>0</v>
      </c>
      <c r="B5" s="2" t="s">
        <v>1</v>
      </c>
      <c r="C5" s="2" t="s">
        <v>17</v>
      </c>
      <c r="D5" s="2" t="s">
        <v>26</v>
      </c>
      <c r="E5" s="2" t="s">
        <v>27</v>
      </c>
      <c r="F5" s="2" t="s">
        <v>2</v>
      </c>
      <c r="G5" s="24" t="s">
        <v>30</v>
      </c>
    </row>
    <row r="6" spans="1:8" ht="45" x14ac:dyDescent="0.25">
      <c r="A6" s="29">
        <v>1</v>
      </c>
      <c r="B6" s="30" t="s">
        <v>33</v>
      </c>
      <c r="C6" s="56"/>
      <c r="D6" s="31" t="s">
        <v>15</v>
      </c>
      <c r="E6" s="53">
        <v>10000</v>
      </c>
      <c r="F6" s="39">
        <f>C6*10*12</f>
        <v>0</v>
      </c>
      <c r="G6" s="40">
        <f>F6*4</f>
        <v>0</v>
      </c>
    </row>
    <row r="7" spans="1:8" ht="45" x14ac:dyDescent="0.25">
      <c r="A7" s="22">
        <v>2</v>
      </c>
      <c r="B7" s="12" t="s">
        <v>34</v>
      </c>
      <c r="C7" s="49"/>
      <c r="D7" s="23"/>
      <c r="E7" s="23"/>
      <c r="F7" s="41"/>
      <c r="G7" s="42"/>
    </row>
    <row r="8" spans="1:8" x14ac:dyDescent="0.25">
      <c r="A8" s="11"/>
      <c r="B8" s="13" t="s">
        <v>12</v>
      </c>
      <c r="C8" s="57"/>
      <c r="D8" s="19" t="s">
        <v>18</v>
      </c>
      <c r="E8" s="54">
        <v>10000</v>
      </c>
      <c r="F8" s="43">
        <f>C8*10000</f>
        <v>0</v>
      </c>
      <c r="G8" s="44">
        <f t="shared" ref="G8:G11" si="0">F8</f>
        <v>0</v>
      </c>
    </row>
    <row r="9" spans="1:8" ht="30" x14ac:dyDescent="0.25">
      <c r="A9" s="11"/>
      <c r="B9" s="13" t="s">
        <v>24</v>
      </c>
      <c r="C9" s="57"/>
      <c r="D9" s="19" t="s">
        <v>31</v>
      </c>
      <c r="E9" s="35">
        <v>216</v>
      </c>
      <c r="F9" s="43">
        <f>C9*216</f>
        <v>0</v>
      </c>
      <c r="G9" s="44">
        <f t="shared" si="0"/>
        <v>0</v>
      </c>
    </row>
    <row r="10" spans="1:8" x14ac:dyDescent="0.25">
      <c r="A10" s="11"/>
      <c r="B10" s="13" t="s">
        <v>25</v>
      </c>
      <c r="C10" s="57"/>
      <c r="D10" s="19" t="s">
        <v>31</v>
      </c>
      <c r="E10" s="35">
        <v>55</v>
      </c>
      <c r="F10" s="43">
        <f>C10*55</f>
        <v>0</v>
      </c>
      <c r="G10" s="44">
        <f t="shared" si="0"/>
        <v>0</v>
      </c>
    </row>
    <row r="11" spans="1:8" x14ac:dyDescent="0.25">
      <c r="A11" s="11"/>
      <c r="B11" s="13" t="s">
        <v>22</v>
      </c>
      <c r="C11" s="57"/>
      <c r="D11" s="19" t="s">
        <v>18</v>
      </c>
      <c r="E11" s="54">
        <v>10000</v>
      </c>
      <c r="F11" s="43">
        <f>C11*10000</f>
        <v>0</v>
      </c>
      <c r="G11" s="44">
        <f t="shared" si="0"/>
        <v>0</v>
      </c>
    </row>
    <row r="12" spans="1:8" ht="45" x14ac:dyDescent="0.25">
      <c r="A12" s="16">
        <v>3</v>
      </c>
      <c r="B12" s="17" t="s">
        <v>36</v>
      </c>
      <c r="C12" s="59"/>
      <c r="D12" s="23" t="s">
        <v>23</v>
      </c>
      <c r="E12" s="23"/>
      <c r="F12" s="45">
        <f>C12</f>
        <v>0</v>
      </c>
      <c r="G12" s="46">
        <f>F12</f>
        <v>0</v>
      </c>
      <c r="H12" s="38"/>
    </row>
    <row r="13" spans="1:8" ht="45" x14ac:dyDescent="0.25">
      <c r="A13" s="16">
        <v>4</v>
      </c>
      <c r="B13" s="18" t="s">
        <v>37</v>
      </c>
      <c r="C13" s="59"/>
      <c r="D13" s="21" t="s">
        <v>15</v>
      </c>
      <c r="E13" s="55">
        <v>10000</v>
      </c>
      <c r="F13" s="45">
        <f>C13*10*12</f>
        <v>0</v>
      </c>
      <c r="G13" s="46">
        <f>F13*2</f>
        <v>0</v>
      </c>
      <c r="H13" s="38"/>
    </row>
    <row r="14" spans="1:8" ht="93.75" customHeight="1" thickBot="1" x14ac:dyDescent="0.3">
      <c r="A14" s="32">
        <v>5</v>
      </c>
      <c r="B14" s="33" t="s">
        <v>20</v>
      </c>
      <c r="C14" s="60"/>
      <c r="D14" s="34" t="s">
        <v>14</v>
      </c>
      <c r="E14" s="34">
        <v>50</v>
      </c>
      <c r="F14" s="47">
        <f>C14*E14</f>
        <v>0</v>
      </c>
      <c r="G14" s="48">
        <f>F14*4</f>
        <v>0</v>
      </c>
      <c r="H14" s="38"/>
    </row>
    <row r="15" spans="1:8" x14ac:dyDescent="0.25">
      <c r="A15" s="26"/>
      <c r="B15" s="27"/>
      <c r="C15" s="27"/>
      <c r="D15" s="28" t="s">
        <v>3</v>
      </c>
      <c r="E15" s="28"/>
      <c r="F15" s="27"/>
      <c r="G15" s="50">
        <f>SUM(G6:G14)</f>
        <v>0</v>
      </c>
    </row>
    <row r="16" spans="1:8" x14ac:dyDescent="0.25">
      <c r="A16" s="3"/>
      <c r="B16" s="4"/>
      <c r="C16" s="4"/>
      <c r="D16" s="8"/>
      <c r="E16" s="8"/>
      <c r="F16" s="4"/>
      <c r="G16" s="37"/>
    </row>
    <row r="17" spans="1:7" x14ac:dyDescent="0.25">
      <c r="A17" s="3"/>
      <c r="B17" s="4"/>
      <c r="C17" s="4"/>
      <c r="D17" s="4"/>
      <c r="E17" s="8" t="s">
        <v>4</v>
      </c>
      <c r="F17" s="4"/>
      <c r="G17" s="61"/>
    </row>
    <row r="18" spans="1:7" x14ac:dyDescent="0.25">
      <c r="A18" s="3"/>
      <c r="B18" s="4"/>
      <c r="C18" s="4"/>
      <c r="D18" s="4"/>
      <c r="E18" s="8" t="s">
        <v>5</v>
      </c>
      <c r="F18" s="4"/>
      <c r="G18" s="61"/>
    </row>
    <row r="19" spans="1:7" x14ac:dyDescent="0.25">
      <c r="A19" s="3"/>
      <c r="B19" s="4"/>
      <c r="C19" s="4"/>
      <c r="D19" s="4"/>
      <c r="E19" s="8" t="s">
        <v>6</v>
      </c>
      <c r="F19" s="4"/>
      <c r="G19" s="51">
        <f>G15*(G17/100)</f>
        <v>0</v>
      </c>
    </row>
    <row r="20" spans="1:7" ht="15.75" thickBot="1" x14ac:dyDescent="0.3">
      <c r="A20" s="5"/>
      <c r="B20" s="6"/>
      <c r="C20" s="6"/>
      <c r="D20" s="6"/>
      <c r="E20" s="9" t="s">
        <v>16</v>
      </c>
      <c r="F20" s="6"/>
      <c r="G20" s="52">
        <f>G15-G19</f>
        <v>0</v>
      </c>
    </row>
    <row r="22" spans="1:7" x14ac:dyDescent="0.25">
      <c r="A22" s="7" t="s">
        <v>39</v>
      </c>
    </row>
    <row r="23" spans="1:7" ht="60" x14ac:dyDescent="0.25">
      <c r="A23" s="70" t="s">
        <v>38</v>
      </c>
      <c r="B23" s="62" t="s">
        <v>35</v>
      </c>
      <c r="C23" s="63"/>
      <c r="D23" s="64"/>
      <c r="E23" s="64"/>
      <c r="F23" s="65"/>
      <c r="G23" s="67"/>
    </row>
    <row r="24" spans="1:7" ht="30" x14ac:dyDescent="0.25">
      <c r="A24" s="71"/>
      <c r="B24" s="15" t="s">
        <v>13</v>
      </c>
      <c r="C24" s="58"/>
      <c r="D24" s="20" t="s">
        <v>29</v>
      </c>
      <c r="E24" s="36" t="s">
        <v>32</v>
      </c>
      <c r="F24" s="66">
        <f>C24*35*12</f>
        <v>0</v>
      </c>
      <c r="G24" s="68">
        <f>F24*4</f>
        <v>0</v>
      </c>
    </row>
    <row r="25" spans="1:7" ht="30" customHeight="1" x14ac:dyDescent="0.25">
      <c r="A25" s="25" t="s">
        <v>28</v>
      </c>
      <c r="B25" s="10"/>
      <c r="C25" s="10"/>
    </row>
    <row r="26" spans="1:7" x14ac:dyDescent="0.25">
      <c r="A26" s="69" t="s">
        <v>7</v>
      </c>
      <c r="B26" s="69"/>
      <c r="C26" s="69"/>
      <c r="D26" s="69"/>
      <c r="E26" s="69"/>
      <c r="F26" s="69"/>
    </row>
    <row r="28" spans="1:7" x14ac:dyDescent="0.25">
      <c r="A28" s="7" t="s">
        <v>8</v>
      </c>
    </row>
    <row r="29" spans="1:7" x14ac:dyDescent="0.25">
      <c r="A29" t="s">
        <v>9</v>
      </c>
    </row>
    <row r="30" spans="1:7" x14ac:dyDescent="0.25">
      <c r="A30" t="s">
        <v>10</v>
      </c>
    </row>
  </sheetData>
  <sheetProtection algorithmName="SHA-512" hashValue="wUnyAm+F8yNQUb8msB+sj/UvI/VMO6Ff0YQpSrZ9DElnZ27uFMA+kQ9bkMj27PMnLXdhDLgehQuZZDVjw8ErPw==" saltValue="ry057BhbYSvqcyH29UrBhA==" spinCount="100000" sheet="1" objects="1" scenarios="1"/>
  <mergeCells count="2">
    <mergeCell ref="A26:F26"/>
    <mergeCell ref="A23:A24"/>
  </mergeCells>
  <pageMargins left="0.7" right="0.7" top="0.78740157499999996" bottom="0.78740157499999996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Stiftung Preussischer Kulturbesitz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Herzog, Sandra</dc:creator>
  <cp:lastModifiedBy>Herzog, Sandra</cp:lastModifiedBy>
  <dcterms:created xsi:type="dcterms:W3CDTF">2026-03-26T15:20:35Z</dcterms:created>
  <dcterms:modified xsi:type="dcterms:W3CDTF">2026-04-17T11:58:04Z</dcterms:modified>
</cp:coreProperties>
</file>