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K:\ZSE-II\II1\ZVS_II_5\HSD\01_Ausschreibungen\2026\SPK-2026-00070_Ausstellungsbau Sammlungspräsentation Next Door\02_Vergabeunterlagen\"/>
    </mc:Choice>
  </mc:AlternateContent>
  <xr:revisionPtr revIDLastSave="0" documentId="13_ncr:1_{09820AF6-808D-44CE-B984-6C4C548F1B76}" xr6:coauthVersionLast="47" xr6:coauthVersionMax="47" xr10:uidLastSave="{00000000-0000-0000-0000-000000000000}"/>
  <bookViews>
    <workbookView xWindow="-120" yWindow="-120" windowWidth="29040" windowHeight="15720" xr2:uid="{00000000-000D-0000-FFFF-FFFF00000000}"/>
  </bookViews>
  <sheets>
    <sheet name="Los 3 - Malerarbeiten" sheetId="1" r:id="rId1"/>
  </sheets>
  <definedNames>
    <definedName name="_xlnm.Print_Area" localSheetId="0">'Los 3 - Malerarbeiten'!$B$1:$Q$41</definedName>
    <definedName name="_xlnm.Print_Titles" localSheetId="0">'Los 3 - Malerarbeiten'!$21:$22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1" l="1"/>
  <c r="K40" i="1" l="1"/>
  <c r="K39" i="1"/>
  <c r="K36" i="1"/>
  <c r="K34" i="1"/>
  <c r="K32" i="1"/>
  <c r="K30" i="1"/>
  <c r="K26" i="1"/>
  <c r="K25" i="1"/>
  <c r="H18" i="1"/>
  <c r="K16" i="1"/>
  <c r="K15" i="1" l="1"/>
  <c r="K17" i="1" s="1"/>
  <c r="K18" i="1" s="1"/>
  <c r="K19" i="1" l="1"/>
</calcChain>
</file>

<file path=xl/sharedStrings.xml><?xml version="1.0" encoding="utf-8"?>
<sst xmlns="http://schemas.openxmlformats.org/spreadsheetml/2006/main" count="76" uniqueCount="59">
  <si>
    <t>NOVA</t>
  </si>
  <si>
    <t>Hamburger Bahnhof - Rieckhallen Oktober 26</t>
  </si>
  <si>
    <t>Name</t>
  </si>
  <si>
    <t>Straße</t>
  </si>
  <si>
    <t>PLZ / Ort</t>
  </si>
  <si>
    <t>Land</t>
  </si>
  <si>
    <t>Kontaktperson</t>
  </si>
  <si>
    <t>Telefonnummer</t>
  </si>
  <si>
    <t>E-Mail-Adresse</t>
  </si>
  <si>
    <t>Summe, netto</t>
  </si>
  <si>
    <t>Nachlass</t>
  </si>
  <si>
    <t>Gesamtsumme, netto</t>
  </si>
  <si>
    <t>Gesamtsumme, brutto</t>
  </si>
  <si>
    <t>OZ</t>
  </si>
  <si>
    <t>Menge</t>
  </si>
  <si>
    <t>ME</t>
  </si>
  <si>
    <t>Typ</t>
  </si>
  <si>
    <t>Kurztext</t>
  </si>
  <si>
    <t>EP</t>
  </si>
  <si>
    <t>Nachlass %</t>
  </si>
  <si>
    <t>Absoluter Nachlass</t>
  </si>
  <si>
    <t>GB</t>
  </si>
  <si>
    <t>Leistungsbereiche</t>
  </si>
  <si>
    <t>DIN 276-1 2008-12</t>
  </si>
  <si>
    <t>DIN 276 2018-12</t>
  </si>
  <si>
    <t>awardbefore</t>
  </si>
  <si>
    <t>Vorbemerkung</t>
  </si>
  <si>
    <t>text</t>
  </si>
  <si>
    <t>ctgy</t>
  </si>
  <si>
    <t>00</t>
  </si>
  <si>
    <t>Baustelleneinrichtung</t>
  </si>
  <si>
    <t>pos</t>
  </si>
  <si>
    <t>00.__.0010</t>
  </si>
  <si>
    <t>psch</t>
  </si>
  <si>
    <t>Pauschalposition</t>
  </si>
  <si>
    <t>Baustelleneinrichtung – Einrichten, Vorhalten und Beräumen</t>
  </si>
  <si>
    <t xml:space="preserve">Einrichten der für die Ausführung der ausgeschriebenen Leistungen erforderlichen Baustelleneinrichtung vor Beginn der Ausstellungsbauarbeiten.
 Die Baustelleneinrichtung ist für die Dauer der Montagearbeiten vorzuhalten, zu unterhalten und anschließend zu beräumen
</t>
  </si>
  <si>
    <t>01</t>
  </si>
  <si>
    <t>Malerarbeiten Wände innen</t>
  </si>
  <si>
    <t>01.__.0010</t>
  </si>
  <si>
    <t>m²</t>
  </si>
  <si>
    <t>Beschichtung neuer Gipskartonflächen</t>
  </si>
  <si>
    <t xml:space="preserve">Vorbehandlung und Beschichtung neu hergestellter Gipskartonflächen im Innenbereich.
 Untergrund prüfen und für die Beschichtung vorbereiten. Aufbringen einer systemgerechten Grundierung sowie anschließendem zweifachen deckenden Anstrich mit hochwertiger Dispersionsfarbe, Farbton Weiß.
 Beschichtung mit Deckvermögen Klasse 1, hoch deckend, Nassabriebklassse 1, scheuerbeständig, matt bis stumpfmatt, geeignet für stark frequentierte Ausstellungs- und Verkehrsbereiche.
 Einschließlich:
  Untergrundprüfung Grundierung zweifacher Deckanstrich Ausbesserung geringfügiger Oberflächenunregelmäßigkeiten Abkleben, Abdecken und Schützen angrenzender Bauteile Arbeitsgerüste, Rollgerüste und Hilfsmittel für Wandhöhen bis 6,00 m sämtliche Nebenleistungen  Farbton: Weiß (nach Bemusterung)
 Ausführung: Grundierung + 2 Anstriche
 Wandhöhe: bis ca. 6,00 m
 Abrechnungseinheit: m²
</t>
  </si>
  <si>
    <t>01.__.0020</t>
  </si>
  <si>
    <t>Überstreichen vorhandener Gipskartonflächen</t>
  </si>
  <si>
    <t xml:space="preserve">Vorhandene beschichtete Gipskartonflächen reinigen, vorbereiten und mit deckendem Anstrichsystem überarbeiten.
 Ausführung mit hochwertiger Dispersionsfarbe, Deckvermögen Klasse 1, hoch deckend, Nassabriebklassse 1, scheuerbeständig, matt bis stumpfmatt, geeignet für stark frequentierte Ausstellungs- und Verkehrsbereiche.
 Einschließlich:
  Reinigung und Untergrundvorbereitung Ausbesserung kleiner Fehlstellen erforderliche Zwischenbeschichtungen zweifacher Deckanstrich Abkleben, Abdecken und Schützen angrenzender Bauteile Arbeitsgerüste und Hilfsmittel für Wandhöhen bis 6,00 m sämtliche Nebenleistungen  Farbton: Weiß (nach Bemusterung)
 Wandhöhe: bis ca. 6,00 m
 Abrechnungseinheit: m²
</t>
  </si>
  <si>
    <t>01.__.0030</t>
  </si>
  <si>
    <t>Überstreichen vorhandener Putzflächen</t>
  </si>
  <si>
    <t xml:space="preserve">Vorhandene beschichtete verputzte Wände reinigen, vorbereiten und mit deckendem Anstrichsystem überarbeiten.
 Ausführung mit hochwertiger Dispersionsfarbe, Deckvermögen Klasse 1, hoch deckend, Nassabriebklassse 1, scheuerbeständig, matt bis stumpfmatt, geeignet für stark frequentierte Ausstellungs- und Verkehrsbereiche.
 Einschließlich:
  Reinigung und Untergrundvorbereitung Ausbesserung kleiner Fehlstellen erforderliche Zwischenbeschichtungen zweifacher Deckanstrich Abkleben, Abdecken und Schützen angrenzender Bauteile Arbeitsgerüste und Hilfsmittel für Wandhöhen bis 6,00 m sämtliche Nebenleistungen  Farbton: Weiß (nach Bemusterung)
 Wandhöhe: bis ca. 6,00 m
 Abrechnungseinheit: m²
</t>
  </si>
  <si>
    <t>01.__.0040</t>
  </si>
  <si>
    <t>Beschichtung neuer Spanplattenflächen</t>
  </si>
  <si>
    <t xml:space="preserve">Vorbehandlung und Beschichtung neu hergestellter Spanplattenflächen im Innenbereich.
 Spanplattenoberflächen einschließlich Plattenstöße, Befestigungspunkte und Übergänge für einen deckenden Anstrichaufbau vorbereiten. Erforderliche Spachtelarbeiten zur Egalisierung der Oberfläche ausführen.
 Aufbringen einer systemgerechten Grundierung für Holzwerkstoffplatten sowie anschließendem zweifachen deckenden Anstrich mit hochwertiger Dispersionsfarbe, Farbton Weiß.
 Ausführung mit hochwertiger Dispersionsfarbe, Deckvermögen Klasse 1, hoch deckend, Nassabriebklassse 1, scheuerbeständig, matt bis stumpfmatt, geeignet für stark frequentierte Ausstellungs- und Verkehrsbereiche.
 Einschließlich:
  Vorbehandlung der Spanplatten Spachteln von Plattenstößen und Befestigungspunkten Schleifen der gespachtelten Bereiche Grundierung zweifacher Deckanstrich Abkleben, Abdecken und Schützen angrenzender Bauteile Arbeitsgerüste und Hilfsmittel für Wandhöhen bis 6,00 m sämtliche Nebenleistungen  Farbton: Weiß bzw. mittelgrau (nach Bemusterung)
 Ausführung: Spachteln, Grundierung und 2 Anstriche
 Wandhöhe: bis ca. 6,00 m
 Abrechnungseinheit: m²
</t>
  </si>
  <si>
    <t>02</t>
  </si>
  <si>
    <t>Beschichtung neuer Stahlbauteile</t>
  </si>
  <si>
    <t>02.__.0010</t>
  </si>
  <si>
    <t>Beschichtung Stahlbaukonstruktion</t>
  </si>
  <si>
    <t xml:space="preserve">Vorbehandlung und Beschichtung neu montierter, sichtbar verbleibender Stahlträger und Stahlbauteile im Innenbereich.
 Stahloberflächen reinigen und für die Beschichtung vorbereiten. Lieferung und Ausführung eines auf den Untergrund abgestimmten Beschichtungssystems einschließlich Korrosionsschutz-, Zwischen- und Deckbeschichtungen gemäß Herstellerangaben.
 Die Beschichtung ist hinsichtlich Farbton und Glanzgrad an die vorhandenen Bestandsoberflächen anzupassen. Der Farbton ist vor Ausführung anhand des Bestandes vor Ort zu ermitteln und mit dem Auftraggeber abzustimmen.
 Die Oberflächen sind mit gleichmäßigem, deckendem Erscheinungsbild herzustellen. Beschichtung geeignet für stark beanspruchte Innenbereiche mit guter Reinigungsfähigkeit sowie hoher Abrieb- und Kratzfestigkeit.
 Einschließlich:
  Besichtigung und Beurteilung der Bestandsoberflächen Farbtonabgleich mit vorhandenen Stahlbauteilen bzw. angrenzenden Oberflächen Reinigung und Entfettung der Stahloberflächen Entfernen von Verunreinigungen, Walzhautresten und leichten Korrosionsansätzen Ausbesserung von Transport- und Montageschäden Lieferung und Auftrag einer geeigneten Korrosionsschutzgrundierung Erforderliche Zwischenbeschichtungen gemäß Beschichtungssystem Deckbeschichtung in abgestimmtem Farbton Beschichtung sämtlicher sichtbarer Stahlflächen einschließlich Flanschen, Stegen, Schweißnähten, Laschen, Kopf- und Fußplatten sowie Anschluss- und Verbindungsbereichen Schutz, Abdeckung und Abklebung angrenzender Bauteile und Oberflächen Sämtliche Hebe- und Gerüsthilfen für Arbeiten bis ca. 6,50 m Höhe Musterflächen und Farbabstimmung Sämtliche Nebenleistungen für eine vollständige und gebrauchsfertige Ausführung  Untergrund: neuer Stahlbau
 Farbton: an Bestand anpassen
 Glanzgrad: an Bestand anpassen
 Korrosionsschutz: gemäß Herstellerangaben für Stahlbauteile im Innenbereich
 Arbeitshöhe: bis ca. 6,00 m
 Abrechnungseinheit: m² beschichtete Stahloberfläche
 Besondere Anforderungen:
 Das Beschichtungssystem muss für sichtbar verbleibende Stahlbauteile im unbeheizten Innenbereich geeignet sein und eine hohe Deckkraft, gute Reinigungsfähigkeit sowie hohe Abrieb- und Kratzfestigkeit aufweisen. Farbton und Glanzgrad sind an den vorhandenen Bestand anzupassen und vor Ausführung durch den Auftraggeber freizugeben. Sämtliche hierfür erforderlichen Muster-, Abstimmungs- und Anpassungsleistungen sind in den Einheitspreis einzurechnen.
</t>
  </si>
  <si>
    <t>Ein Termin zur Besichtigung (Begehung vor Ort) steht jederzeit zur Verfügung.
 Sämtliche in den Leistungspositionen und den beigefügten Zeichnungen enthaltenen Maßangaben gelten als unverbindliche Richtwerte. Der Bieter ist verpflichtet, alle Maße vor Ausführung vor Ort eigenständig zu überprüfen.
 Geräte oder Hilfsmittel (z. B. Lifte, Gerüste o. Ä.) können vom Auftraggeber nicht zur Verfügung gestellt werden. Der Anschluss elektrischer Geräte ist im Vorfeld mit dem Auftraggeber, vertreten durch das Referat Sicherheitstechnik, über die Projektkoordination abzustimmen.
Bitte beachten: momentan sind die Hubwagen des Hamburger Bahnhofs ausser Berieb und es ist nicht absehbar, ab wann diese ggf. wieder in Benuzung sein werden. 
 Bereitstellung (betriebs- und einsatzbereit) von Geräten, Werkzeugen, Maschinen, Gerüsten und sonstigen Betriebsmitteln, die für die vertragsgemäße Ausführung der Bauleistungen erforderlich sind, sowie Kosten für das Vorhalten und Betreiben der Geräte, Anlagen und Einrichtungen – einschließlich Mieten, Pachten, Gebühren o. Ä. – sind mit dieser Pauschale abgegolten. Eigenständige Müllentsorgung (keine Bereitstellung von Müllcontainern durch den Auftraggeber). Zufahrt zur Baustelle ist vorhanden.
 Gravierender Mehraufwand aufgrund radikaler Änderungen ist umgehend zu melden, und das weitere Vorgehen ist mit der Projektleitung abzustimmen. Zusätzliche Leistungen sind ausschließlich nach vorheriger schriftlicher Beauftragung durch den Auftraggeber abrechenbar.
 Alle verwendeten Baustoffe und Oberflächen müssen mindestens der Baustoffklasse B1 (schwerentflammbar) nach DIN 4102-1 bzw. Klasse C nach EN 13501-1 entsprechen. Für jeden Baustoff ist vor Einbau ein gültiges Prüfzeugnis vorzulegen. Nachweise sind in der Baudokumentation zu hinterlegen.</t>
  </si>
  <si>
    <t>Hamburger Bahnhof_26 - Los 3: Malerarbeiten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</si>
</sst>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quot;%&quot;"/>
    <numFmt numFmtId="165" formatCode="##,##0.000\ [$€];\-##,##0.000\ [$€];&quot;€&quot;"/>
    <numFmt numFmtId="166" formatCode="#,##0.00\ [$€];\-#,##0.00\ [$€];&quot;€&quot;"/>
    <numFmt numFmtId="167" formatCode="##,##0.000"/>
  </numFmts>
  <fonts count="7" x14ac:knownFonts="1">
    <font>
      <sz val="11"/>
      <color rgb="FF000000"/>
      <name val="Calibri"/>
    </font>
    <font>
      <b/>
      <sz val="11"/>
      <color rgb="FF000000"/>
      <name val="Calibri"/>
    </font>
    <font>
      <sz val="1"/>
      <color rgb="FF000000"/>
      <name val="Calibri"/>
    </font>
    <font>
      <b/>
      <sz val="14"/>
      <color rgb="FF000000"/>
      <name val="Calibri"/>
    </font>
    <font>
      <sz val="13"/>
      <color rgb="FF000000"/>
      <name val="Calibri"/>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FFFDD8"/>
        <bgColor rgb="FF000000"/>
      </patternFill>
    </fill>
  </fills>
  <borders count="3">
    <border>
      <left/>
      <right/>
      <top/>
      <bottom/>
      <diagonal/>
    </border>
    <border>
      <left/>
      <right/>
      <top style="medium">
        <color rgb="FF000000"/>
      </top>
      <bottom/>
      <diagonal/>
    </border>
    <border>
      <left/>
      <right/>
      <top/>
      <bottom style="medium">
        <color rgb="FF000000"/>
      </bottom>
      <diagonal/>
    </border>
  </borders>
  <cellStyleXfs count="1">
    <xf numFmtId="0" fontId="0" fillId="0" borderId="0"/>
  </cellStyleXfs>
  <cellXfs count="30">
    <xf numFmtId="0" fontId="0" fillId="0" borderId="0" xfId="0"/>
    <xf numFmtId="164" fontId="0" fillId="2" borderId="0" xfId="0" applyNumberFormat="1" applyFill="1" applyProtection="1">
      <protection locked="0"/>
    </xf>
    <xf numFmtId="165" fontId="0" fillId="2" borderId="0" xfId="0" applyNumberFormat="1" applyFill="1" applyProtection="1">
      <protection locked="0"/>
    </xf>
    <xf numFmtId="0" fontId="2" fillId="0" borderId="0" xfId="0" applyFont="1" applyProtection="1"/>
    <xf numFmtId="0" fontId="0" fillId="0" borderId="0" xfId="0" applyProtection="1"/>
    <xf numFmtId="0" fontId="0" fillId="0" borderId="1" xfId="0" applyBorder="1" applyProtection="1"/>
    <xf numFmtId="0" fontId="1" fillId="0" borderId="1" xfId="0" applyFont="1" applyBorder="1" applyProtection="1"/>
    <xf numFmtId="166" fontId="1" fillId="0" borderId="1" xfId="0" applyNumberFormat="1" applyFont="1" applyBorder="1" applyProtection="1"/>
    <xf numFmtId="0" fontId="1" fillId="0" borderId="0" xfId="0" applyFont="1" applyProtection="1"/>
    <xf numFmtId="166" fontId="1" fillId="0" borderId="0" xfId="0" applyNumberFormat="1" applyFont="1" applyProtection="1"/>
    <xf numFmtId="10" fontId="0" fillId="0" borderId="0" xfId="0" applyNumberFormat="1" applyProtection="1"/>
    <xf numFmtId="0" fontId="0" fillId="0" borderId="2" xfId="0" applyBorder="1" applyProtection="1"/>
    <xf numFmtId="0" fontId="1" fillId="0" borderId="2" xfId="0" applyFont="1" applyBorder="1" applyProtection="1"/>
    <xf numFmtId="166" fontId="1" fillId="0" borderId="2" xfId="0" applyNumberFormat="1" applyFont="1" applyBorder="1" applyProtection="1"/>
    <xf numFmtId="0" fontId="1" fillId="0" borderId="0" xfId="0" applyFont="1" applyAlignment="1" applyProtection="1">
      <alignment horizontal="right"/>
    </xf>
    <xf numFmtId="0" fontId="6" fillId="0" borderId="0" xfId="0" applyFont="1" applyAlignment="1" applyProtection="1">
      <alignment wrapText="1"/>
    </xf>
    <xf numFmtId="167" fontId="0" fillId="0" borderId="0" xfId="0" applyNumberFormat="1" applyProtection="1"/>
    <xf numFmtId="166" fontId="0" fillId="0" borderId="0" xfId="0" applyNumberFormat="1" applyProtection="1"/>
    <xf numFmtId="0" fontId="0" fillId="0" borderId="0" xfId="0" applyAlignment="1" applyProtection="1">
      <alignment wrapText="1"/>
    </xf>
    <xf numFmtId="0" fontId="5" fillId="0" borderId="0" xfId="0" applyFont="1" applyProtection="1"/>
    <xf numFmtId="0" fontId="6" fillId="0" borderId="0" xfId="0" applyFont="1" applyProtection="1"/>
    <xf numFmtId="0" fontId="0" fillId="0" borderId="0" xfId="0" applyAlignment="1" applyProtection="1">
      <alignment horizontal="center"/>
    </xf>
    <xf numFmtId="0" fontId="0" fillId="0" borderId="0" xfId="0" applyProtection="1"/>
    <xf numFmtId="0" fontId="6" fillId="0" borderId="0" xfId="0" applyFont="1" applyAlignment="1" applyProtection="1">
      <alignment wrapText="1"/>
    </xf>
    <xf numFmtId="0" fontId="1" fillId="0" borderId="0" xfId="0" applyFont="1" applyProtection="1"/>
    <xf numFmtId="0" fontId="0" fillId="2" borderId="0" xfId="0" applyFill="1" applyProtection="1">
      <protection locked="0"/>
    </xf>
    <xf numFmtId="0" fontId="0" fillId="0" borderId="0" xfId="0" applyProtection="1">
      <protection locked="0"/>
    </xf>
    <xf numFmtId="0" fontId="3" fillId="0" borderId="0" xfId="0" applyFont="1" applyProtection="1"/>
    <xf numFmtId="0" fontId="4" fillId="0" borderId="0" xfId="0" applyFont="1" applyProtection="1"/>
    <xf numFmtId="0" fontId="1" fillId="0" borderId="0" xfId="0" applyFont="1" applyAlignment="1" applyProtection="1">
      <alignment horizontal="right"/>
    </xf>
  </cellXfs>
  <cellStyles count="1">
    <cellStyle name="Stand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9"/>
  <sheetViews>
    <sheetView tabSelected="1" topLeftCell="B1" workbookViewId="0">
      <selection activeCell="B7" sqref="B7:F7"/>
    </sheetView>
  </sheetViews>
  <sheetFormatPr baseColWidth="10" defaultColWidth="9.140625" defaultRowHeight="15" x14ac:dyDescent="0.25"/>
  <cols>
    <col min="1" max="1" width="0" style="4" hidden="1" customWidth="1"/>
    <col min="2" max="2" width="12.85546875" style="4" bestFit="1" customWidth="1"/>
    <col min="3" max="3" width="9.28515625" style="4" bestFit="1" customWidth="1"/>
    <col min="4" max="4" width="5.85546875" style="4" bestFit="1" customWidth="1"/>
    <col min="5" max="5" width="0" style="4" hidden="1" customWidth="1"/>
    <col min="6" max="6" width="30" style="4" customWidth="1"/>
    <col min="7" max="7" width="89.28515625" style="4" customWidth="1"/>
    <col min="8" max="8" width="15" style="4" customWidth="1"/>
    <col min="9" max="9" width="10.7109375" style="4" bestFit="1" customWidth="1"/>
    <col min="10" max="10" width="18" style="4" bestFit="1" customWidth="1"/>
    <col min="11" max="11" width="15" style="4" customWidth="1"/>
    <col min="12" max="12" width="10" style="4" customWidth="1"/>
    <col min="13" max="13" width="30" style="4" customWidth="1"/>
    <col min="14" max="14" width="10" style="4" customWidth="1"/>
    <col min="15" max="15" width="30" style="4" customWidth="1"/>
    <col min="16" max="16" width="10" style="4" customWidth="1"/>
    <col min="17" max="17" width="30" style="4" customWidth="1"/>
    <col min="18" max="16384" width="9.140625" style="4"/>
  </cols>
  <sheetData>
    <row r="1" spans="1:17" x14ac:dyDescent="0.25">
      <c r="A1" s="3" t="s">
        <v>0</v>
      </c>
    </row>
    <row r="2" spans="1:17" ht="18" customHeight="1" x14ac:dyDescent="0.3">
      <c r="B2" s="27" t="s">
        <v>58</v>
      </c>
      <c r="C2" s="22"/>
      <c r="D2" s="22"/>
      <c r="E2" s="22"/>
      <c r="F2" s="22"/>
      <c r="G2" s="22"/>
      <c r="H2" s="22"/>
      <c r="I2" s="22"/>
      <c r="J2" s="22"/>
      <c r="K2" s="22"/>
      <c r="L2" s="22"/>
      <c r="M2" s="22"/>
      <c r="N2" s="22"/>
      <c r="O2" s="22"/>
      <c r="P2" s="22"/>
      <c r="Q2" s="22"/>
    </row>
    <row r="3" spans="1:17" ht="15.95" customHeight="1" x14ac:dyDescent="0.3">
      <c r="B3" s="28" t="s">
        <v>1</v>
      </c>
      <c r="C3" s="22"/>
      <c r="D3" s="22"/>
      <c r="E3" s="22"/>
      <c r="F3" s="22"/>
      <c r="G3" s="22"/>
      <c r="H3" s="22"/>
      <c r="I3" s="22"/>
      <c r="J3" s="22"/>
      <c r="K3" s="22"/>
      <c r="L3" s="22"/>
      <c r="M3" s="22"/>
      <c r="N3" s="22"/>
      <c r="O3" s="22"/>
      <c r="P3" s="22"/>
      <c r="Q3" s="22"/>
    </row>
    <row r="6" spans="1:17" x14ac:dyDescent="0.25">
      <c r="B6" s="24" t="s">
        <v>2</v>
      </c>
      <c r="C6" s="22"/>
      <c r="D6" s="22"/>
      <c r="E6" s="22"/>
      <c r="F6" s="22"/>
      <c r="G6" s="25"/>
      <c r="H6" s="26"/>
      <c r="I6" s="26"/>
      <c r="J6" s="26"/>
      <c r="K6" s="26"/>
      <c r="L6" s="26"/>
      <c r="M6" s="26"/>
      <c r="N6" s="26"/>
      <c r="O6" s="26"/>
      <c r="P6" s="26"/>
      <c r="Q6" s="26"/>
    </row>
    <row r="7" spans="1:17" x14ac:dyDescent="0.25">
      <c r="B7" s="24" t="s">
        <v>3</v>
      </c>
      <c r="C7" s="22"/>
      <c r="D7" s="22"/>
      <c r="E7" s="22"/>
      <c r="F7" s="22"/>
      <c r="G7" s="25"/>
      <c r="H7" s="26"/>
      <c r="I7" s="26"/>
      <c r="J7" s="26"/>
      <c r="K7" s="26"/>
      <c r="L7" s="26"/>
      <c r="M7" s="26"/>
      <c r="N7" s="26"/>
      <c r="O7" s="26"/>
      <c r="P7" s="26"/>
      <c r="Q7" s="26"/>
    </row>
    <row r="8" spans="1:17" x14ac:dyDescent="0.25">
      <c r="B8" s="24" t="s">
        <v>4</v>
      </c>
      <c r="C8" s="22"/>
      <c r="D8" s="22"/>
      <c r="E8" s="22"/>
      <c r="F8" s="22"/>
      <c r="G8" s="25"/>
      <c r="H8" s="26"/>
      <c r="I8" s="26"/>
      <c r="J8" s="26"/>
      <c r="K8" s="26"/>
      <c r="L8" s="26"/>
      <c r="M8" s="26"/>
      <c r="N8" s="26"/>
      <c r="O8" s="26"/>
      <c r="P8" s="26"/>
      <c r="Q8" s="26"/>
    </row>
    <row r="9" spans="1:17" x14ac:dyDescent="0.25">
      <c r="B9" s="24" t="s">
        <v>5</v>
      </c>
      <c r="C9" s="22"/>
      <c r="D9" s="22"/>
      <c r="E9" s="22"/>
      <c r="F9" s="22"/>
      <c r="G9" s="25"/>
      <c r="H9" s="26"/>
      <c r="I9" s="26"/>
      <c r="J9" s="26"/>
      <c r="K9" s="26"/>
      <c r="L9" s="26"/>
      <c r="M9" s="26"/>
      <c r="N9" s="26"/>
      <c r="O9" s="26"/>
      <c r="P9" s="26"/>
      <c r="Q9" s="26"/>
    </row>
    <row r="10" spans="1:17" x14ac:dyDescent="0.25">
      <c r="B10" s="24" t="s">
        <v>6</v>
      </c>
      <c r="C10" s="22"/>
      <c r="D10" s="22"/>
      <c r="E10" s="22"/>
      <c r="F10" s="22"/>
      <c r="G10" s="25"/>
      <c r="H10" s="26"/>
      <c r="I10" s="26"/>
      <c r="J10" s="26"/>
      <c r="K10" s="26"/>
      <c r="L10" s="26"/>
      <c r="M10" s="26"/>
      <c r="N10" s="26"/>
      <c r="O10" s="26"/>
      <c r="P10" s="26"/>
      <c r="Q10" s="26"/>
    </row>
    <row r="11" spans="1:17" x14ac:dyDescent="0.25">
      <c r="B11" s="24" t="s">
        <v>7</v>
      </c>
      <c r="C11" s="22"/>
      <c r="D11" s="22"/>
      <c r="E11" s="22"/>
      <c r="F11" s="22"/>
      <c r="G11" s="25"/>
      <c r="H11" s="26"/>
      <c r="I11" s="26"/>
      <c r="J11" s="26"/>
      <c r="K11" s="26"/>
      <c r="L11" s="26"/>
      <c r="M11" s="26"/>
      <c r="N11" s="26"/>
      <c r="O11" s="26"/>
      <c r="P11" s="26"/>
      <c r="Q11" s="26"/>
    </row>
    <row r="12" spans="1:17" x14ac:dyDescent="0.25">
      <c r="B12" s="24" t="s">
        <v>8</v>
      </c>
      <c r="C12" s="22"/>
      <c r="D12" s="22"/>
      <c r="E12" s="22"/>
      <c r="F12" s="22"/>
      <c r="G12" s="25"/>
      <c r="H12" s="26"/>
      <c r="I12" s="26"/>
      <c r="J12" s="26"/>
      <c r="K12" s="26"/>
      <c r="L12" s="26"/>
      <c r="M12" s="26"/>
      <c r="N12" s="26"/>
      <c r="O12" s="26"/>
      <c r="P12" s="26"/>
      <c r="Q12" s="26"/>
    </row>
    <row r="15" spans="1:17" x14ac:dyDescent="0.25">
      <c r="B15" s="5"/>
      <c r="C15" s="5"/>
      <c r="D15" s="5"/>
      <c r="E15" s="5"/>
      <c r="F15" s="5"/>
      <c r="G15" s="6" t="s">
        <v>9</v>
      </c>
      <c r="H15" s="5"/>
      <c r="I15" s="5"/>
      <c r="J15" s="5"/>
      <c r="K15" s="7">
        <f>(K25+K29+K39)</f>
        <v>0</v>
      </c>
      <c r="L15" s="5"/>
      <c r="M15" s="5"/>
      <c r="N15" s="5"/>
      <c r="O15" s="5"/>
      <c r="P15" s="5"/>
      <c r="Q15" s="5"/>
    </row>
    <row r="16" spans="1:17" x14ac:dyDescent="0.25">
      <c r="G16" s="8" t="s">
        <v>10</v>
      </c>
      <c r="I16" s="1">
        <v>0</v>
      </c>
      <c r="J16" s="2">
        <v>0</v>
      </c>
      <c r="K16" s="9">
        <f>ROUND(IF(I16&lt;&gt;0,K15*I16,IF(J16&lt;&gt;0,J16,0)),2)</f>
        <v>0</v>
      </c>
    </row>
    <row r="17" spans="1:17" x14ac:dyDescent="0.25">
      <c r="G17" s="8" t="s">
        <v>11</v>
      </c>
      <c r="K17" s="9">
        <f>ROUND(K15-K16,2)</f>
        <v>0</v>
      </c>
    </row>
    <row r="18" spans="1:17" x14ac:dyDescent="0.25">
      <c r="G18" s="8"/>
      <c r="H18" s="10">
        <f>0.19</f>
        <v>0.19</v>
      </c>
      <c r="K18" s="9">
        <f>ROUND(K17*H18,2)</f>
        <v>0</v>
      </c>
    </row>
    <row r="19" spans="1:17" x14ac:dyDescent="0.25">
      <c r="B19" s="11"/>
      <c r="C19" s="11"/>
      <c r="D19" s="11"/>
      <c r="E19" s="11"/>
      <c r="F19" s="11"/>
      <c r="G19" s="12" t="s">
        <v>12</v>
      </c>
      <c r="H19" s="11"/>
      <c r="I19" s="11"/>
      <c r="J19" s="11"/>
      <c r="K19" s="13">
        <f>ROUND(K17+K18,2)</f>
        <v>0</v>
      </c>
      <c r="L19" s="11"/>
      <c r="M19" s="11"/>
      <c r="N19" s="11"/>
      <c r="O19" s="11"/>
      <c r="P19" s="11"/>
      <c r="Q19" s="11"/>
    </row>
    <row r="21" spans="1:17" x14ac:dyDescent="0.25">
      <c r="B21" s="8" t="s">
        <v>13</v>
      </c>
      <c r="C21" s="14" t="s">
        <v>14</v>
      </c>
      <c r="D21" s="8" t="s">
        <v>15</v>
      </c>
      <c r="F21" s="8" t="s">
        <v>16</v>
      </c>
      <c r="G21" s="8" t="s">
        <v>17</v>
      </c>
      <c r="H21" s="14" t="s">
        <v>18</v>
      </c>
      <c r="I21" s="14" t="s">
        <v>19</v>
      </c>
      <c r="J21" s="14" t="s">
        <v>20</v>
      </c>
      <c r="K21" s="14" t="s">
        <v>21</v>
      </c>
      <c r="L21" s="29" t="s">
        <v>22</v>
      </c>
      <c r="M21" s="22"/>
      <c r="N21" s="29" t="s">
        <v>23</v>
      </c>
      <c r="O21" s="22"/>
      <c r="P21" s="29" t="s">
        <v>24</v>
      </c>
      <c r="Q21" s="22"/>
    </row>
    <row r="23" spans="1:17" x14ac:dyDescent="0.25">
      <c r="A23" s="3" t="s">
        <v>25</v>
      </c>
      <c r="G23" s="4" t="s">
        <v>26</v>
      </c>
    </row>
    <row r="24" spans="1:17" ht="405" x14ac:dyDescent="0.25">
      <c r="A24" s="3" t="s">
        <v>27</v>
      </c>
      <c r="G24" s="15" t="s">
        <v>57</v>
      </c>
    </row>
    <row r="25" spans="1:17" x14ac:dyDescent="0.25">
      <c r="A25" s="3" t="s">
        <v>28</v>
      </c>
      <c r="B25" s="8" t="s">
        <v>29</v>
      </c>
      <c r="G25" s="8" t="s">
        <v>30</v>
      </c>
      <c r="I25" s="1">
        <v>0</v>
      </c>
      <c r="J25" s="2">
        <v>0</v>
      </c>
      <c r="K25" s="9">
        <f>ROUND(IF(I25&lt;&gt;0,(K26)*(1-I25),IF(J25&lt;&gt;0,(K26)-J25,(K26))),2)</f>
        <v>0</v>
      </c>
    </row>
    <row r="26" spans="1:17" x14ac:dyDescent="0.25">
      <c r="A26" s="3" t="s">
        <v>31</v>
      </c>
      <c r="B26" s="4" t="s">
        <v>32</v>
      </c>
      <c r="C26" s="16">
        <v>1</v>
      </c>
      <c r="D26" s="4" t="s">
        <v>33</v>
      </c>
      <c r="E26" s="4">
        <v>1</v>
      </c>
      <c r="F26" s="4" t="s">
        <v>34</v>
      </c>
      <c r="G26" s="4" t="s">
        <v>35</v>
      </c>
      <c r="H26" s="2">
        <v>0</v>
      </c>
      <c r="I26" s="1">
        <v>0</v>
      </c>
      <c r="J26" s="2">
        <v>0</v>
      </c>
      <c r="K26" s="17">
        <f>ROUND(IF(I26&lt;&gt;0,(C26*H26*$E26)-J26,$C26*H26*$E26*(1-I26)),2)</f>
        <v>0</v>
      </c>
    </row>
    <row r="27" spans="1:17" ht="90" x14ac:dyDescent="0.25">
      <c r="A27" s="3" t="s">
        <v>27</v>
      </c>
      <c r="G27" s="18" t="s">
        <v>36</v>
      </c>
    </row>
    <row r="29" spans="1:17" x14ac:dyDescent="0.25">
      <c r="A29" s="3" t="s">
        <v>28</v>
      </c>
      <c r="B29" s="8" t="s">
        <v>37</v>
      </c>
      <c r="G29" s="19" t="s">
        <v>38</v>
      </c>
      <c r="I29" s="1">
        <v>0</v>
      </c>
      <c r="J29" s="2">
        <v>0</v>
      </c>
      <c r="K29" s="9">
        <f>ROUND(IF(I29&lt;&gt;0,(K30+K32+K34+K36)*(1-I29),IF(J29&lt;&gt;0,(K30+K32+K34+K36)-J29,(K30+K32+K34+K36))),2)</f>
        <v>0</v>
      </c>
    </row>
    <row r="30" spans="1:17" x14ac:dyDescent="0.25">
      <c r="A30" s="3" t="s">
        <v>31</v>
      </c>
      <c r="B30" s="4" t="s">
        <v>39</v>
      </c>
      <c r="C30" s="16">
        <v>182</v>
      </c>
      <c r="D30" s="4" t="s">
        <v>40</v>
      </c>
      <c r="E30" s="4">
        <v>1</v>
      </c>
      <c r="G30" s="20" t="s">
        <v>41</v>
      </c>
      <c r="H30" s="2">
        <v>0</v>
      </c>
      <c r="I30" s="1">
        <v>0</v>
      </c>
      <c r="J30" s="2">
        <v>0</v>
      </c>
      <c r="K30" s="17">
        <f>ROUND(IF(I30&lt;&gt;0,(C30*H30*$E30)-J30,$C30*H30*$E30*(1-I30)),2)</f>
        <v>0</v>
      </c>
    </row>
    <row r="31" spans="1:17" ht="270" x14ac:dyDescent="0.25">
      <c r="A31" s="3" t="s">
        <v>27</v>
      </c>
      <c r="G31" s="15" t="s">
        <v>42</v>
      </c>
    </row>
    <row r="32" spans="1:17" x14ac:dyDescent="0.25">
      <c r="A32" s="3" t="s">
        <v>31</v>
      </c>
      <c r="B32" s="4" t="s">
        <v>43</v>
      </c>
      <c r="C32" s="16">
        <v>710</v>
      </c>
      <c r="D32" s="4" t="s">
        <v>40</v>
      </c>
      <c r="E32" s="4">
        <v>1</v>
      </c>
      <c r="G32" s="20" t="s">
        <v>44</v>
      </c>
      <c r="H32" s="2">
        <v>0</v>
      </c>
      <c r="I32" s="1">
        <v>0</v>
      </c>
      <c r="J32" s="2">
        <v>0</v>
      </c>
      <c r="K32" s="17">
        <f>ROUND(IF(I32&lt;&gt;0,(C32*H32*$E32)-J32,$C32*H32*$E32*(1-I32)),2)</f>
        <v>0</v>
      </c>
    </row>
    <row r="33" spans="1:11" ht="210" x14ac:dyDescent="0.25">
      <c r="A33" s="3" t="s">
        <v>27</v>
      </c>
      <c r="G33" s="15" t="s">
        <v>45</v>
      </c>
    </row>
    <row r="34" spans="1:11" x14ac:dyDescent="0.25">
      <c r="A34" s="3" t="s">
        <v>31</v>
      </c>
      <c r="B34" s="4" t="s">
        <v>46</v>
      </c>
      <c r="C34" s="16">
        <v>260</v>
      </c>
      <c r="D34" s="4" t="s">
        <v>40</v>
      </c>
      <c r="E34" s="4">
        <v>1</v>
      </c>
      <c r="G34" s="20" t="s">
        <v>47</v>
      </c>
      <c r="H34" s="2">
        <v>0</v>
      </c>
      <c r="I34" s="1">
        <v>0</v>
      </c>
      <c r="J34" s="2">
        <v>0</v>
      </c>
      <c r="K34" s="17">
        <f>ROUND(IF(I34&lt;&gt;0,(C34*H34*$E34)-J34,$C34*H34*$E34*(1-I34)),2)</f>
        <v>0</v>
      </c>
    </row>
    <row r="35" spans="1:11" ht="225" x14ac:dyDescent="0.25">
      <c r="A35" s="3" t="s">
        <v>27</v>
      </c>
      <c r="G35" s="15" t="s">
        <v>48</v>
      </c>
    </row>
    <row r="36" spans="1:11" x14ac:dyDescent="0.25">
      <c r="A36" s="3" t="s">
        <v>31</v>
      </c>
      <c r="B36" s="4" t="s">
        <v>49</v>
      </c>
      <c r="C36" s="16">
        <v>854</v>
      </c>
      <c r="D36" s="4" t="s">
        <v>40</v>
      </c>
      <c r="E36" s="4">
        <v>1</v>
      </c>
      <c r="G36" s="20" t="s">
        <v>50</v>
      </c>
      <c r="H36" s="2">
        <v>0</v>
      </c>
      <c r="I36" s="1">
        <v>0</v>
      </c>
      <c r="J36" s="2">
        <v>0</v>
      </c>
      <c r="K36" s="17">
        <f>ROUND(IF(I36&lt;&gt;0,(C36*H36*$E36)-J36,$C36*H36*$E36*(1-I36)),2)</f>
        <v>0</v>
      </c>
    </row>
    <row r="37" spans="1:11" ht="300" x14ac:dyDescent="0.25">
      <c r="A37" s="3" t="s">
        <v>27</v>
      </c>
      <c r="G37" s="15" t="s">
        <v>51</v>
      </c>
    </row>
    <row r="39" spans="1:11" x14ac:dyDescent="0.25">
      <c r="A39" s="3" t="s">
        <v>28</v>
      </c>
      <c r="B39" s="8" t="s">
        <v>52</v>
      </c>
      <c r="G39" s="8" t="s">
        <v>53</v>
      </c>
      <c r="I39" s="1">
        <v>0</v>
      </c>
      <c r="J39" s="2">
        <v>0</v>
      </c>
      <c r="K39" s="9">
        <f>ROUND(IF(I39&lt;&gt;0,(K40)*(1-I39),IF(J39&lt;&gt;0,(K40)-J39,(K40))),2)</f>
        <v>0</v>
      </c>
    </row>
    <row r="40" spans="1:11" x14ac:dyDescent="0.25">
      <c r="A40" s="3" t="s">
        <v>31</v>
      </c>
      <c r="B40" s="4" t="s">
        <v>54</v>
      </c>
      <c r="C40" s="16">
        <v>170</v>
      </c>
      <c r="D40" s="4" t="s">
        <v>40</v>
      </c>
      <c r="E40" s="4">
        <v>1</v>
      </c>
      <c r="G40" s="4" t="s">
        <v>55</v>
      </c>
      <c r="H40" s="2">
        <v>0</v>
      </c>
      <c r="I40" s="1">
        <v>0</v>
      </c>
      <c r="J40" s="2">
        <v>0</v>
      </c>
      <c r="K40" s="17">
        <f>ROUND(IF(I40&lt;&gt;0,(C40*H40*$E40)-J40,$C40*H40*$E40*(1-I40)),2)</f>
        <v>0</v>
      </c>
    </row>
    <row r="41" spans="1:11" ht="409.5" customHeight="1" x14ac:dyDescent="0.25">
      <c r="A41" s="3" t="s">
        <v>27</v>
      </c>
      <c r="B41" s="21"/>
      <c r="C41" s="22"/>
      <c r="D41" s="22"/>
      <c r="F41" s="22"/>
      <c r="G41" s="23" t="s">
        <v>56</v>
      </c>
      <c r="H41" s="21"/>
      <c r="I41" s="22"/>
      <c r="J41" s="22"/>
      <c r="K41" s="22"/>
    </row>
    <row r="42" spans="1:11" x14ac:dyDescent="0.25">
      <c r="B42" s="21"/>
      <c r="C42" s="22"/>
      <c r="D42" s="22"/>
      <c r="F42" s="22"/>
      <c r="G42" s="23"/>
      <c r="H42" s="21"/>
      <c r="I42" s="22"/>
      <c r="J42" s="22"/>
      <c r="K42" s="22"/>
    </row>
    <row r="43" spans="1:11" x14ac:dyDescent="0.25">
      <c r="B43" s="21"/>
      <c r="C43" s="22"/>
      <c r="D43" s="22"/>
      <c r="F43" s="22"/>
      <c r="G43" s="23"/>
      <c r="H43" s="21"/>
      <c r="I43" s="22"/>
      <c r="J43" s="22"/>
      <c r="K43" s="22"/>
    </row>
    <row r="44" spans="1:11" x14ac:dyDescent="0.25">
      <c r="B44" s="21"/>
      <c r="C44" s="22"/>
      <c r="D44" s="22"/>
      <c r="F44" s="22"/>
      <c r="G44" s="23"/>
      <c r="H44" s="21"/>
      <c r="I44" s="22"/>
      <c r="J44" s="22"/>
      <c r="K44" s="22"/>
    </row>
    <row r="45" spans="1:11" x14ac:dyDescent="0.25">
      <c r="B45" s="21"/>
      <c r="C45" s="22"/>
      <c r="D45" s="22"/>
      <c r="F45" s="22"/>
      <c r="G45" s="23"/>
      <c r="H45" s="21"/>
      <c r="I45" s="22"/>
      <c r="J45" s="22"/>
      <c r="K45" s="22"/>
    </row>
    <row r="46" spans="1:11" x14ac:dyDescent="0.25">
      <c r="B46" s="21"/>
      <c r="C46" s="22"/>
      <c r="D46" s="22"/>
      <c r="F46" s="22"/>
      <c r="G46" s="23"/>
      <c r="H46" s="21"/>
      <c r="I46" s="22"/>
      <c r="J46" s="22"/>
      <c r="K46" s="22"/>
    </row>
    <row r="47" spans="1:11" x14ac:dyDescent="0.25">
      <c r="B47" s="21"/>
      <c r="C47" s="22"/>
      <c r="D47" s="22"/>
      <c r="F47" s="22"/>
      <c r="G47" s="23"/>
      <c r="H47" s="21"/>
      <c r="I47" s="22"/>
      <c r="J47" s="22"/>
      <c r="K47" s="22"/>
    </row>
    <row r="48" spans="1:11" x14ac:dyDescent="0.25">
      <c r="B48" s="21"/>
      <c r="C48" s="22"/>
      <c r="D48" s="22"/>
      <c r="F48" s="22"/>
      <c r="G48" s="23"/>
      <c r="H48" s="21"/>
      <c r="I48" s="22"/>
      <c r="J48" s="22"/>
      <c r="K48" s="22"/>
    </row>
    <row r="49" spans="2:11" x14ac:dyDescent="0.25">
      <c r="B49" s="21"/>
      <c r="C49" s="22"/>
      <c r="D49" s="22"/>
      <c r="F49" s="22"/>
      <c r="G49" s="23"/>
      <c r="H49" s="21"/>
      <c r="I49" s="22"/>
      <c r="J49" s="22"/>
      <c r="K49" s="22"/>
    </row>
  </sheetData>
  <sheetProtection algorithmName="SHA-512" hashValue="x1MwE26/4zcVpcWnKogdpBdqhCL4gCSkeD0huYWG7iqTmL9P2I5UJTUNK7lZlot1t3gY08XHzmIXp3lmziHJ3Q==" saltValue="YorsTyhdMDagbpEoVQKAag==" spinCount="100000" sheet="1" formatCells="0" formatColumns="0" formatRows="0" insertColumns="0" insertRows="0" insertHyperlinks="0" deleteColumns="0" deleteRows="0" sort="0" autoFilter="0" pivotTables="0"/>
  <mergeCells count="28">
    <mergeCell ref="G11:Q11"/>
    <mergeCell ref="B12:F12"/>
    <mergeCell ref="G12:Q12"/>
    <mergeCell ref="L21:M21"/>
    <mergeCell ref="N21:O21"/>
    <mergeCell ref="P21:Q21"/>
    <mergeCell ref="B11:F11"/>
    <mergeCell ref="B2:Q2"/>
    <mergeCell ref="B3:Q3"/>
    <mergeCell ref="B6:F6"/>
    <mergeCell ref="G6:Q6"/>
    <mergeCell ref="B7:F7"/>
    <mergeCell ref="G7:Q7"/>
    <mergeCell ref="G8:Q8"/>
    <mergeCell ref="B9:F9"/>
    <mergeCell ref="G9:Q9"/>
    <mergeCell ref="B10:F10"/>
    <mergeCell ref="G10:Q10"/>
    <mergeCell ref="F41:F49"/>
    <mergeCell ref="D41:D49"/>
    <mergeCell ref="C41:C49"/>
    <mergeCell ref="B41:B49"/>
    <mergeCell ref="B8:F8"/>
    <mergeCell ref="H41:H49"/>
    <mergeCell ref="I41:I49"/>
    <mergeCell ref="J41:J49"/>
    <mergeCell ref="K41:K49"/>
    <mergeCell ref="G41:G49"/>
  </mergeCells>
  <pageMargins left="0.7" right="0.7" top="0.75" bottom="0.75" header="0.3" footer="0.3"/>
  <pageSetup paperSize="9" fitToHeight="0" orientation="landscape"/>
  <headerFooter>
    <oddHeader>&amp;L&amp;BLV Erstellung &amp;R &amp;P / &amp;N</oddHeader>
    <oddFooter>&amp;LHamburger Bahnhof / &amp;BHamburger Bahnhof_26 &amp;R Erstellt mit NOVA AVA - 23.06.2026</oddFooter>
    <evenHeader>&amp;L&amp;BLV Erstellung &amp;R &amp;P / &amp;N</evenHeader>
    <evenFooter>&amp;LHamburger Bahnhof / &amp;BHamburger Bahnhof_26 &amp;R Erstellt mit NOVA AVA - 23.06.2026</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3 - Malerarbeiten</vt:lpstr>
      <vt:lpstr>'Los 3 - Malerarbeiten'!Druckbereich</vt:lpstr>
      <vt:lpstr>'Los 3 - Malerarbeiten'!Drucktitel</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Hamburger Bahnhof_26 - Malerarbeiten</dc:title>
  <dc:subject>Hamburger Bahnhof - Rieckhallen Oktober 26</dc:subject>
  <dc:creator>NOVA AVA</dc:creator>
  <cp:keywords/>
  <dc:description/>
  <cp:lastModifiedBy>Schulz, Alica</cp:lastModifiedBy>
  <dcterms:created xsi:type="dcterms:W3CDTF">2026-06-23T14:42:55Z</dcterms:created>
  <dcterms:modified xsi:type="dcterms:W3CDTF">2026-06-30T12:18:05Z</dcterms:modified>
  <cp:category/>
</cp:coreProperties>
</file>