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mc:AlternateContent xmlns:mc="http://schemas.openxmlformats.org/markup-compatibility/2006">
    <mc:Choice Requires="x15">
      <x15ac:absPath xmlns:x15ac="http://schemas.microsoft.com/office/spreadsheetml/2010/11/ac" url="K:\ZSE-II\II1\ZVS_II_5\HSD\01_Ausschreibungen\2026\SPK-2026-00070_Ausstellungsbau Sammlungspräsentation Next Door\02_Vergabeunterlagen\"/>
    </mc:Choice>
  </mc:AlternateContent>
  <xr:revisionPtr revIDLastSave="0" documentId="8_{EE1E86A6-BB50-4CA7-87F0-D22E930678BC}" xr6:coauthVersionLast="47" xr6:coauthVersionMax="47" xr10:uidLastSave="{00000000-0000-0000-0000-000000000000}"/>
  <bookViews>
    <workbookView xWindow="-120" yWindow="-120" windowWidth="29040" windowHeight="15720" xr2:uid="{00000000-000D-0000-FFFF-FFFF00000000}"/>
  </bookViews>
  <sheets>
    <sheet name="Los 2 - Trockenbau" sheetId="1" r:id="rId1"/>
  </sheets>
  <definedNames>
    <definedName name="_xlnm.Print_Area" localSheetId="0">'Los 2 - Trockenbau'!$B$1:$Q$108</definedName>
    <definedName name="_xlnm.Print_Titles" localSheetId="0">'Los 2 - Trockenbau'!$21:$22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7" i="1" l="1"/>
  <c r="K105" i="1"/>
  <c r="K101" i="1"/>
  <c r="K100" i="1"/>
  <c r="K97" i="1"/>
  <c r="K95" i="1"/>
  <c r="K93" i="1"/>
  <c r="K91" i="1"/>
  <c r="K89" i="1"/>
  <c r="K87" i="1"/>
  <c r="K83" i="1"/>
  <c r="K81" i="1"/>
  <c r="K79" i="1"/>
  <c r="K78" i="1" s="1"/>
  <c r="K76" i="1"/>
  <c r="K74" i="1"/>
  <c r="K72" i="1"/>
  <c r="K70" i="1"/>
  <c r="K68" i="1"/>
  <c r="K66" i="1"/>
  <c r="K64" i="1"/>
  <c r="K62" i="1"/>
  <c r="K60" i="1"/>
  <c r="K58" i="1"/>
  <c r="K56" i="1"/>
  <c r="K53" i="1"/>
  <c r="K51" i="1"/>
  <c r="K49" i="1"/>
  <c r="K47" i="1"/>
  <c r="K46" i="1"/>
  <c r="K42" i="1"/>
  <c r="K40" i="1"/>
  <c r="K38" i="1"/>
  <c r="K36" i="1"/>
  <c r="K34" i="1"/>
  <c r="K32" i="1"/>
  <c r="K28" i="1"/>
  <c r="K26" i="1"/>
  <c r="K25" i="1" s="1"/>
  <c r="H18" i="1"/>
  <c r="K16" i="1"/>
  <c r="K55" i="1" l="1"/>
  <c r="K45" i="1" s="1"/>
  <c r="K15" i="1" s="1"/>
  <c r="K17" i="1" s="1"/>
  <c r="K31" i="1"/>
  <c r="K86" i="1"/>
  <c r="K104" i="1"/>
  <c r="K18" i="1" l="1"/>
  <c r="K19" i="1" s="1"/>
</calcChain>
</file>

<file path=xl/sharedStrings.xml><?xml version="1.0" encoding="utf-8"?>
<sst xmlns="http://schemas.openxmlformats.org/spreadsheetml/2006/main" count="280" uniqueCount="161">
  <si>
    <t>NOVA</t>
  </si>
  <si>
    <t>Hamburger Bahnhof - Rieckhallen Oktober 26</t>
  </si>
  <si>
    <t>Name</t>
  </si>
  <si>
    <t>Straße</t>
  </si>
  <si>
    <t>PLZ / Ort</t>
  </si>
  <si>
    <t>Land</t>
  </si>
  <si>
    <t>Kontaktperson</t>
  </si>
  <si>
    <t>Telefonnummer</t>
  </si>
  <si>
    <t>E-Mail-Adresse</t>
  </si>
  <si>
    <t>Summe, netto</t>
  </si>
  <si>
    <t>Nachlass</t>
  </si>
  <si>
    <t>Gesamtsumme, netto</t>
  </si>
  <si>
    <t>Gesamtsumme, brutto</t>
  </si>
  <si>
    <t>OZ</t>
  </si>
  <si>
    <t>Menge</t>
  </si>
  <si>
    <t>ME</t>
  </si>
  <si>
    <t>Typ</t>
  </si>
  <si>
    <t>Kurztext</t>
  </si>
  <si>
    <t>EP</t>
  </si>
  <si>
    <t>Nachlass %</t>
  </si>
  <si>
    <t>Absoluter Nachlass</t>
  </si>
  <si>
    <t>GB</t>
  </si>
  <si>
    <t>Leistungsbereiche</t>
  </si>
  <si>
    <t>DIN 276-1 2008-12</t>
  </si>
  <si>
    <t>DIN 276 2018-12</t>
  </si>
  <si>
    <t>awardbefore</t>
  </si>
  <si>
    <t>Vorbemerkung</t>
  </si>
  <si>
    <t>text</t>
  </si>
  <si>
    <t xml:space="preserve">Ein Termin zur Besichtigung (Begehung vor Ort) steht jederzeit zur Verfügung.
 Sämtliche in den Leistungspositionen und den beigefügten Zeichnungen enthaltenen Maßangaben gelten als unverbindliche Richtwerte. Der Bieter ist verpflichtet, alle Maße vor Ausführung vor Ort eigenständig zu überprüfen.
 Geräte oder Hilfsmittel (z. B. Lifte, Gerüste o. Ä.) können vom Auftraggeber nicht zur Verfügung gestellt werden. Der Anschluss elektrischer Geräte ist im Vorfeld mit dem Auftraggeber, vertreten durch das Referat Sicherheitstechnik, über die Projektkoordination abzustimmen.
Bitte beachten: momentan sind die Hubwagen des Hamburger Bahnhofs ausser Berieb und es ist nicht absehbar, ab wann diese ggf. wieder in Benuzung sein werden. 
 Bereitstellung (betriebs- und einsatzbereit) von Geräten, Werkzeugen, Maschinen, Gerüsten und sonstigen Betriebsmitteln, die für die vertragsgemäße Ausführung der Bauleistungen erforderlich sind, sowie Kosten für das Vorhalten und Betreiben der Geräte, Anlagen und Einrichtungen – einschließlich Mieten, Pachten, Gebühren o. Ä. – sind mit dieser Pauschale abgegolten. Eigenständige Müllentsorgung (keine Bereitstellung von Müllcontainern durch den Auftraggeber). Zufahrt zur Baustelle ist vorhanden.
 Gravierender Mehraufwand aufgrund radikaler Änderungen ist umgehend zu melden, und das weitere Vorgehen ist mit der Projektleitung abzustimmen. Zusätzliche Leistungen sind ausschließlich nach vorheriger schriftlicher Beauftragung durch den Auftraggeber abrechenbar.
 Alle verwendeten Baustoffe und Oberflächen müssen mindestens der Baustoffklasse B1 (schwerentflammbar) nach DIN 4102-1 bzw. Klasse C nach EN 13501-1 entsprechen. Für jeden Baustoff ist vor Einbau ein gültiges Prüfzeugnis vorzulegen. Nachweise sind in der Baudokumentation zu hinterlegen.
</t>
  </si>
  <si>
    <t>ctgy</t>
  </si>
  <si>
    <t>00</t>
  </si>
  <si>
    <t>Baustelleneinrichtung</t>
  </si>
  <si>
    <t>pos</t>
  </si>
  <si>
    <t>00.__.0010</t>
  </si>
  <si>
    <t>psch</t>
  </si>
  <si>
    <t>Pauschalposition</t>
  </si>
  <si>
    <t>Aufbau / Baustelleneinrichtung – Einrichten und Vorhalten</t>
  </si>
  <si>
    <t xml:space="preserve">Einrichten der für die Ausführung der ausgeschriebenen Leistungen erforderlichen Baustelleneinrichtung vor Beginn der Ausstellungsbauarbeiten.
 Die Baustelleneinrichtung ist für die Dauer der Montagearbeiten vorzuhalten und zu unterhalten.
</t>
  </si>
  <si>
    <t>00.__.0020</t>
  </si>
  <si>
    <t>Abbau / Räumen nach Ausstellungsende</t>
  </si>
  <si>
    <t>01</t>
  </si>
  <si>
    <t>Trockenbau Hallen</t>
  </si>
  <si>
    <t>01.__.0010</t>
  </si>
  <si>
    <t>m²</t>
  </si>
  <si>
    <t>Freistehende Vorsatzschale, Höhe ≤ 6,15 m</t>
  </si>
  <si>
    <t>01.__.0011</t>
  </si>
  <si>
    <t>St</t>
  </si>
  <si>
    <t>Ausschnitte und Anschlussausbildung an Stahlträger IPE 600</t>
  </si>
  <si>
    <t>01.__.0012</t>
  </si>
  <si>
    <t>Öffnen und Wiederherstellen einer vorhandenen Trockenbau-Vorsatzschale</t>
  </si>
  <si>
    <t>01.__.0020</t>
  </si>
  <si>
    <t>Rückbau Trockenbauwand</t>
  </si>
  <si>
    <t>01.__.0030</t>
  </si>
  <si>
    <t>Trockenbauwand zum Schließen einer bestehenden Wandöffnung in Mauerwerk</t>
  </si>
  <si>
    <t>01.__.0031</t>
  </si>
  <si>
    <t>Zweiflügelige Drehtür als Tapetentür, weiß gestrichen</t>
  </si>
  <si>
    <t>02</t>
  </si>
  <si>
    <t>Tomas Saraceno</t>
  </si>
  <si>
    <t>02.01</t>
  </si>
  <si>
    <t>Trockenbau Kubus / Wände</t>
  </si>
  <si>
    <t>02.01.0010</t>
  </si>
  <si>
    <t>Freistehende Holzständerwand , d=12cm, Höhe: 5,15m</t>
  </si>
  <si>
    <t>02.01.0015</t>
  </si>
  <si>
    <t>Zulage zu Vorposition – Herstellung einer Durchgangs-/Türöffnung</t>
  </si>
  <si>
    <t>02.01.0020</t>
  </si>
  <si>
    <t>Freistehende Holzständerwand / Doppelständerwand , d=60cm, Höhe: 5,15m</t>
  </si>
  <si>
    <t>02.01.0025</t>
  </si>
  <si>
    <t xml:space="preserve">Zulage zur freistehenden Doppelständerwand für die Herstellung einer Durchgangs- bzw. Türöffnung einschließlich aller erforderlichen konstruktiven Verstärkungen.
  von Wechseln und Stürzen Verstärkung des Doppeltänderwerks Herstellung der Leibungen Zuschnitt und Anpassung der Beplankung Alle erforderlichen Befestigungs- und Verbindungsmittel  Öffnungsmaß: nach Planung / ca. 2,13 x 2,10m = 4,473 m
 Abrechnungseinheit: Stück
</t>
  </si>
  <si>
    <t>02.02</t>
  </si>
  <si>
    <t xml:space="preserve">Abgehängte Stoffdecke B1 / KVH UK / </t>
  </si>
  <si>
    <t>02.02.0010</t>
  </si>
  <si>
    <t>KVH-Träger, B1-behandelt, liefern und montieren</t>
  </si>
  <si>
    <t xml:space="preserve">Liefern, B1-behandeln und Montieren von Konstruktionsvollholz (KVH) C24 nach DIN 4074-1, Querschnitt 200 × 60 mm, als Tragrippen der abgehängten Decke.
 Auflagerung auf den Wandrähmen der Holzständerwände bei OK = 5,15 m.
 Sicherung gegen Abheben mittels feuerverzinkter Balkenschuhe oder Winkelbeschläge (mind. 2 Schrauben 8×120 mm je Auflager, in Ständerachse). Mindestauflagertiefe: 80 mm.
 Achsabstand der Träger: ca. 92,6 cm (= 8,33 m / 9 Felder), Anzahl: 10 Stück. Spannrichtung über 7,63 m.
 Brandschutzanforderung:
Träger sind vor Einbau vollflächig mit zugelassenem B1-Holzschutzmittel (z.B. Burnblock®, Kemira Flameblock® oder gleichwertig) zu imprägnieren oder zu beschichten. Nachweis B1 gem. DIN 4102-1 oder Klasse C-s1,d0 gem. DIN EN 13501-1 ist dem AG vor Einbau vorzulegen. Anwendung gemäß Herstellervorgabe (Schichtdicke, Trocknungszeit).
 Trägerlänge: je ca. 7,90 m (= 7,63 m Spannweite + 2 × 0,13 m Auflager).
 Abrechnungseinheit: Stück
</t>
  </si>
  <si>
    <t>02.02.0015</t>
  </si>
  <si>
    <t>Balkenschuhe / Winkelbeschläge</t>
  </si>
  <si>
    <t xml:space="preserve">Liefern und Montieren von feuerverzinkten Balkenschuhen oder Winkelbeschlägen an allen Auflagerpunkten der KVH-Träger (10 Träger × 2 Auflager = 20 Stück). Werkstoff: Stahl feuerverzinkt, mind. 2 mm Blechdicke, Klasse A1 nach DIN EN 13501-1.
</t>
  </si>
  <si>
    <t>02.02.0020</t>
  </si>
  <si>
    <t>lfm</t>
  </si>
  <si>
    <t>Querlatten 60×40 mm (Sekundärraster)</t>
  </si>
  <si>
    <t xml:space="preserve">Liefern und Montieren von Querlatten 60 × 40 mm, KVH C24, B1-behandelt gem. Pos. 02.0010, als Sekundär-Tragrost senkrecht zu den KVH-Hauptträgern.
 Montage von unten an die KVH-Hauptträger, Unterkanten bündig (UK Querlatte = UK KVH = 5,00 m). Befestigung mit Spax 6×80 mm, 2 Schrauben je Kreuzungspunkt.
  Spannrichtung: über 8,33 m (lange Raumseite) Lattenanzahl: 18 Stück Achsabstand: 45 cm Lattenlänge je Stück: ca. 8,60 m (= 8,33 m + 2 × 0,13 m Auflager an Wänden)  Abrechnungseinheit: lfm
</t>
  </si>
  <si>
    <t>02.02.0025</t>
  </si>
  <si>
    <t>Augschrauben als Drahthalter</t>
  </si>
  <si>
    <t xml:space="preserve">Liefern und Eindrehen von Augschrauben M4×30 mm, Edelstahl A2, als Befestigungspunkte für das Stahldraht-Hilfsnetz. Montage in die Unterkante der Querlatten, Rasterabstand 45 cm in Längsrichtung.
 Anzahl: ca. 18 Querlatten × 17 Felder + Randpunkte = ca. 250 Stück
</t>
  </si>
  <si>
    <t>02.02.0030</t>
  </si>
  <si>
    <t>Stahldraht-Hilfsnetz d=2mm</t>
  </si>
  <si>
    <t xml:space="preserve">Liefern und Montieren eines Stahldrahtnetzes aus Edelstahldraht ∅ 2 mm, Werkstoff A2 (1.4301), als unsichtbare Auflagerebene für den Stoff. Draht in Längsrichtung (8,33 m) über die Augschrauben (Pos. 03.01) geführt und mit Spannschlössern M4 (Edelstahl A2) gesichert.
 Rastermaß: 45 × 45 cm (Kreuzungspunkte an Augschrauben nicht fixiert – Draht liegt nur auf).
 Endzustand: Draht straff gespannt, Restdurchhang &lt; 5 mm.
  Drahtlänge je Bahn: ca. 8,50 m (inkl. Einspannzugaben) Anzahl Bahnen: ca. 17 Bahnen in Querrichtung + 17 in Längsrichtung Gesamtdrahtlänge: ca. 200 m inkl. Reserve  Abrechnungseinheit: lfm
</t>
  </si>
  <si>
    <t>02.02.0035</t>
  </si>
  <si>
    <t>Spannschlösser Stahldraht</t>
  </si>
  <si>
    <t xml:space="preserve">Liefern und Montieren von Spannschlössern M4, Edelstahl A2, zum Spannen und Nachstellen des Stahldraht-Hilfsnetz an den Wandseiten.
</t>
  </si>
  <si>
    <t>02.02.0040</t>
  </si>
  <si>
    <t>Kederschiene, umlaufend</t>
  </si>
  <si>
    <t xml:space="preserve">Liefern und Montieren einer Aluminium-Kederschiene (Strangpressprofil), Farbe weiß (RAL 9016 pulverbeschichtet), mit offener Nut oben für Keder ∅ 8 mm, als umlaufender Spannrahmen für die Stoffdecke.
 Montage an den Innenseiten der Holzständerwände auf Höhe UK = 5,00 m, mit Holzschrauben 6×80 mm in Ständerachse (Abstand ≤ 40 cm). Profil waagerecht ausrichten (Toleranz: ± 2 mm auf gesamte Länge, DIN 18202 Zeile 3).
  Gesamtlänge umlaufend: (7,63 + 8,33) × 2 = 31,92 m, aufgerundet Profil Werkstoff A1 (Aluminium, nicht brennbar)  </t>
  </si>
  <si>
    <t>02.02.0050</t>
  </si>
  <si>
    <t>Trevira CS Bühnennessel B1, weiß (Lieferung)</t>
  </si>
  <si>
    <t xml:space="preserve">Liefern von weißem Bühnennessel (Trevira CS® oder gleichwertig), Flächengewicht ca. 130–180 g/m², Farbe: weiß (RAL 9016 oder ähnlich), Bahnbreite ≥ 3,00 m.
 Brandschutzanforderung:
  Nachweis B1 gem. DIN 4102-1 oder Klasse C-s2,d0 gem. DIN EN 13501-1 Inhärent flammhemmend (kein auswaschbares Imprägnat – Trevira CS® Faser) Prüfzeugnis einer anerkannten Prüfstelle ist dem AG vor Lieferbeginn vorzulegen  Brutto-Liefermenge mit 20 % Verschnitt- und Reserveaufschlag.
</t>
  </si>
  <si>
    <t>02.02.0051</t>
  </si>
  <si>
    <t>Konfektionierung Stoffdecke (Keder, Untermaß, Nähte)</t>
  </si>
  <si>
    <t xml:space="preserve">Fachgerechte Konfektionierung der Stoffbahnen durch zugelassenen Bühnentechnikbetrieb oder Segelmacher:
  3 Bahnen (3,00 m + 3,00 m + 1,23 m) vorab zu einem Stück verbinden Bahnverbindung mit B1-zertifiziertem Klettband, Breite 50 mm, beidseitig aufgenäht, fugengleich Untermaß: Fertigmaß Stoff 7,17 × 7,87 m (= Nettofläche −1,5 % in beiden Richtungen als Vorspannmaß) Randausführung: Kellerfalz 35 mm mit eingenähtem Keder ∅ 8 mm, B1-zertifiziert, umlaufend an allen 4 Seiten Lieferung gerollt (kein Falten) </t>
  </si>
  <si>
    <t>02.02.0052</t>
  </si>
  <si>
    <t>Montage Stoffdecke (Einspannen in Lederrahmen)</t>
  </si>
  <si>
    <t xml:space="preserve">Montage der konfektionierten Stoffdecke von unten in den umlaufenden Kederrahmen (Pos. 02.0040). Der Stoff wird nicht am Stahldraht-Hilfsnetz befestigt – das Netz dient ausschließlich als passives Auflager gegen den Durchhang der Stoffdecke (Erläuterung siehe unten).
 Voraussetzungen vor Montagebeginn:
  Stahldraht-Hilfsnetz (Pos. 02.0030) vollständig eingezogen und gespannt (Restdurchhang &lt; 5 mm) Kederschiene (Pos. 02.0040) umlaufend montiert, Höhe geprüft Drahtebene und Kederschienenoberkante auf identischer Höhe 5,00 m (Toleranz ± 2 mm)  Montagereihenfolge:
  Konfektionierten Stoff (Fertigmaß ca. 7,17 × 7,87 m, Keder umlaufend eingenäht / Die Maße sind eigenverantwortlich zu prüfen und gegebenenfalls zu korrigieren!) auf dem Boden unter der Konstruktion ausbreiten Keder an einer Längsseite vollständig in die Kederschienen-Nut einschieben Stoff mit Arbeitsbühne von unten anheben und flächig gegen das Stahldraht-Hilfsnetz drücken – das Netz übernimmt ab diesem Moment das Eigengewicht des Stoffs und verhindert den Durchhang Keder auf der gegenüberliegenden Längsseite eindrücken (Stoff steht nun unter Vorspannung in Längsrichtung) Keder auf beiden Querseiten eindrücken (Stoff steht unter Vorspannung in beiden Richtungen) Planlage kontrollieren: Stoff muss flächig und gleichmäßig am Drahtgitter anliegen – keine Falten, keine Taschen, kein sichtbarer Durchhang  Funktion Stahldraht-Hilfsnetz:
 Das Hilfsnetz ist kein Befestigungsmittel – der Stoff wird nicht daran angehängt oder angeklipst. Der Stoff liegt durch die Randvorspannung (1,5 % Untermaß) automatisch von unten flächig am Drahtgitter an. Das Netz trägt das Eigengewicht des Stoffs auf kleinen Feldern (45 × 45 cm) und begrenzt den Restdurchhang 
 Endzustand:
  Stoff plan, gleichmäßig gespannt, keinerlei Konstruktion von unten sichtbar  Stahldraht-Hilfsnetz liegt unsichtbar hinter dem weißen Stoff  KVH-Hauptträger und Querlatten vollständig verdeckt  Rauchabzugsspalt umlaufend 10 cm (= Abstand Stoffrand zu Wandinnenkante)  </t>
  </si>
  <si>
    <t>02.02.0060</t>
  </si>
  <si>
    <t>Blendleiste, umlaufend, zur Verschattung des Rauchabzugspalts</t>
  </si>
  <si>
    <t xml:space="preserve">Blendleiste MDB (B1) 150 × 22 mm, umlaufend an Wand
 Liefern und Montieren einer umlaufenden Blendleiste 150 × 19 mm aus MDF (B1, grundiert) zur Verschattung des Rauchabzugspalts zwischen Rahmendecke und Wand. Die Leiste ist an der Wand unsichtbar befestigt und ragt horizontal in den Raum, sodass der dahinterliegende Spalt von unten optisch verdeckt wird, der Rauchabzug jedoch ungehindert funktionsfähig bleibt.
 Konstruktion und Lage:
  Leiste horizontal, 10cm unter Spanndecke Wandseitige Kante an Wand befestigt, freie Kante ragt 150 mm horizontal in Raum — überdeckt den Spalt zur Rahmendecke von unten Materialstärke 22 mm Ecken auf Gehrung 45°, Stoß gratfrei und sauber schließend  Befestigung:
  Dübel + Senkkopfschraube in Wand, alle 400 mm, Schraubenkopf versenkt und gespachtelt Bei Wandunebenheit &gt; 2 mm: Distanzscheiben unterlegen, Leiste muss horizontal und in Flucht liegen (Toleranz ± 1 mm auf Gesamtlänge)  Oberfläche:
  Grundiert und deckend lackiert, Farbe nach Freigabe (Empfehlung: RAL 9016 weiß, abstimmend mit Rahmenstoff) Alle vier Seiten vorgestrichen vor Montage, Kantenschutz nach Montage nachzuarbeiten  Massenermittlung:
     Seite Länge Anzahl Gesamt     Längsseiten 7,63 m 2 15,26 m   Querseiten 8,33 m 2 16,66 m   Gesamt     31,92 m      Ein wichtiger Hinweis zur Funktion: Die Leiste verschattet den Spalt optisch von unten, lässt aber den Rauchabzug seitlich zwischen Leistenkante und Rahmen frei. 
</t>
  </si>
  <si>
    <t>02.03</t>
  </si>
  <si>
    <t>Boden aus Sperrholz</t>
  </si>
  <si>
    <t>02.03.0010</t>
  </si>
  <si>
    <t>Sperrholzplatten 18 mm, lose verlegt, temporär, rückbaubar </t>
  </si>
  <si>
    <t xml:space="preserve">Sperrholzplatten 18 mm, lose verlegt, temporär, rückbaubar 
   Liefern und Verlegen von Sperrholzplatten, Stärke 18 mm, als temporärer, rückbaufrei demontierbarer Bodenbelag für Ausstellungsnutzung.
   Material:
  Sperrholz Birke oder Pappel, Qualität BB/BB oder besser (geschliffene Oberfläche, zur Lackierung geeignet) Norm: EN 636, Klasse 1 (Trockenbereich Innen) Dicke: 18 mm — ausreichend für Personennutzung und leichte Exponate bei vollflächigem Auflager auf ebenem Estrich Plattenformat: 2.500 × 1.250 mm oder 2.440 × 1.220 mm    Verlegung:
  Platten im Verband verlegen — Längsstöße versetzt, kein Kreuzfugenstoß Verlegung ohne Verklebung — vollständig rückbaufrei, kein Kleber, keine Dübel in den Untergrund Stöße zwischen Platten: bündig, ≤ 0,5 mm, kein Höhenversatz; Stoßsicherung durch Holzflachdübel (Lamello) zwischen benachbarten Platten Randspalt umlaufend 10 mm — wird durch Abschlussleiste (Pos. 06.01) verdeckt; Randplatten durch umlaufende Abschlussleiste in Lage gehalten, kein Einschlag in Untergrund Schraubenköpfe und Stöße mit schleiffähigem Holzspachtel auffüllen und bündig schleifen — Oberfläche muss vor Anstrich eben und porenfrei sein (Toleranz ≤ 0,3 mm unter 30-cm-Latte)    Voraussetzung Untergrund ist verantwortlich zu prüfen:
  Untergrund muss trocken und eben sein: ≤ 3 mm unter 2-m-Latte nach DIN 18202 Unebenheiten &gt; 3 mm sind vor Verlegung durch den AG auszugleichen — nicht in dieser Position enthalten Restfeuchte Estrich: ≤ 2,0 CM-% (Zementestrich) bzw. ≤ 0,5 CM-% (Anhydritestrich)    Demontage (Nebenleistung, im EP enthalten):
  Platten sind nach Ausstellungsende sortenrein zu stapeln und abzutransportieren Untergrund ist besenrein zu hinterlassen, keine Kleberrückstände, keine Beschädigungen      
</t>
  </si>
  <si>
    <t>02.03.0020</t>
  </si>
  <si>
    <t>Grundierung und Deckanstrich weiß auf Sperrholzboden</t>
  </si>
  <si>
    <t xml:space="preserve">Grundieren und zweimaliger Deckanstrich der verlegten Sperrholzfläche (Pos. 03.0020) mit Bodenfarbe weiß.
 Material:
  Grundierung: lösemittelfreier Tiefengrund / Holzgrundierung für Sperrholz, 1 Lage Deckfarbe: Bodenbeschichtung weiß (RAL 9016 oder nach Freigabe), strapazierfähig, abriebfest, für Holzböden geeignet, 2 Lagen Glanzgrad: seidenmatt (alternativ matt — vor Ausführung freigeben) B1-Konformität: Grundierung und Deckfarbe dürfen Baustoffklasse B1 nach DIN 4102-1 nicht verschlechtern — Herstellernachweis zur Abnahme beizulegen Wiederentfernbarkeit: Farbe muss auf Sperrholz haften, darf aber keinen Verbund mit dem Estrichuntergrund eingehen — bei Verlegung sicherstellen, dass kein Farbauslauf in Randspalte auf Estrich gelangt  Ausführung:
  Untergrund vor Anstrich staubfrei, trocken, alle Spachtelstellen ausgehärtet und geschliffen Grundierung vollflächig, Trocknungszeit lt. Herstellerangabe (mind. 12 h)   Decklage, nach Trocknung leicht anschleifen (Korn 180), abstauben     Decklage — vollständige Deckkraft, kein Sperrholzmuster durchscheinend   Randanschlüsse abgeklebt; kein Farbauslauf auf Wandflächen oder in Randspalt Trocknungszeit vor Begehung: mind. 24 h, vor Vollnutzung: mind. 72 h </t>
  </si>
  <si>
    <t>02.03.0070</t>
  </si>
  <si>
    <t>Brandschutznachweise</t>
  </si>
  <si>
    <t xml:space="preserve">Zusammenstellen und Übergabe aller erforderlichen Prüfzeugnisse an den Auftraggeber:
  B1-Prüfzeugnis Stoff (Trevira CS, DIN 4102-1 / EN 13501-1) B1-Nachweis Keder (eingenäht) B1-Nachweis Klettband (Bahnverbindung) B1-Nachweis Holzimprägnierung (KVH + Querlatten) Konformitätsnachweise Stahlbauteile (Edelstahl A2, Klasse A1) Produktdatenblätter Kederschiene  Übergabe als Papierausfertigung (2-fach) und digital (PDF).
</t>
  </si>
  <si>
    <t>03</t>
  </si>
  <si>
    <t>Trockenbau / Projektionswand Tacita Dean</t>
  </si>
  <si>
    <t>03.__.0000</t>
  </si>
  <si>
    <t>Vorbemerkung und Standsicherheitskonzept</t>
  </si>
  <si>
    <t xml:space="preserve">Die Wand ist ohne Verankerung im Boden auszuführen. Die Standsicherheit wird durch zwei Maßnahmen gewährleistet, um die Kippsicherheit zu gewährleisten.
 Standsicherheit ist durch Ballast und Seilanker (möglichst filigran) am oberen Ende der Projektionswand zur Rückverankerung in der Trennwand zum Treppenraum.
</t>
  </si>
  <si>
    <t>03.__.0010</t>
  </si>
  <si>
    <t>Statische Bemessung durch Auftragnehmer</t>
  </si>
  <si>
    <t xml:space="preserve">Der Auftragnehmer hat vor Montagebeginn eine statische Berechnung für das gesamte Wandsystem zu erstellen und dem Auftraggeber zur Freigabe vorzulegen. Die Montage darf erst nach schriftlicher Freigabe durch den AG beginnen
 •       Nachweis Kippsicherheit für das Gesamtsystem (Wandkörper + Ballast + Seilrückverankerung)
 •       Bemessung Seil: Durchmesser, Werkstoff, Mindestbruchlast, Sicherheitsbeiwert ≥ 3,0
 •       Bemessung Seilanker an Wandkörper: Anbindung Seil an Wandoberkante, Ösenschraube oder gleichwertig
 •       Bemessung Wanddübel (Seildübel in Raumwand): Zugkraft je Dübel, Dübeltyp und -größe in Abhängigkeit des
 festgestellten Untergrunds
 •       Bemessung Ballastgewicht: Gewicht, Lage (Schwerpunkt), Befestigung innerhalb des Wandkörpers gegen Verrutschen
</t>
  </si>
  <si>
    <t>03.__.0020</t>
  </si>
  <si>
    <t>Freistehende Holzständerwand / Doppelständerwand , d=60cm, Höhe: 3,66m</t>
  </si>
  <si>
    <t>03.__.0030</t>
  </si>
  <si>
    <t>kg</t>
  </si>
  <si>
    <t>Eventualposition ohne GB</t>
  </si>
  <si>
    <t>Ballastgewicht im Wandfuß, Betonplatten o.ä., 80 kg/lfd. m</t>
  </si>
  <si>
    <t xml:space="preserve">Liefern und Einlegen von Ballastgewichten in das Ballastfach (Pos. 03.0020) zur Sicherstellung der Standsicherheit gemäß statischer Berechnung.
 •       Material: Betonplatten, Stahlplatten oder gleichwertig — Mindestgewicht 80 kg/lfd. m Wand, Wert gemäß statischer Berechnung maßgebend
 •       Format: passend zum Ballastfach, handhabbar (max. 25 kg/Stück)
 •       Sicherung: Ballastgewichte gegen Verrutschen gesichert (Anschlagleiste in Pos. 03.0020 enthalten)
 •       Kontrolle: Gewicht je lfd. m ist vor Einbau zu wiegen und zu protokollieren
 •       Demontage: Ballastgewichte sind nach Ausstellungsende zu entnehmen und abzutransportieren — im EP enthalten
</t>
  </si>
  <si>
    <t>03.__.0040</t>
  </si>
  <si>
    <t>Stk</t>
  </si>
  <si>
    <t>Seilrückverankerung</t>
  </si>
  <si>
    <t xml:space="preserve">Liefern und Montieren der Seilrückverankerungt: zwei Edelstahlseile Ø 3 mm (nach statischer Anforderung zu prüfen) von Wandoberkante zur Raumwand, gespannt über Spannschloss. Seil ist filigran und optisch dezent — darf nicht durchhängen.
 Seil •       Edelstahlseil ca. Ø 3 mm, nach statischer Anforderung
 •       Sicherheitsbeiwert: MBL / Seilkraft ≥ 3,0 (Seilkraft gemäß statischer Berechnung)
 •       Länge: gemäß Maß vor Ort (Abstand Wandoberkante zu Raumwanddübel), ca. 2,6 m
 •       Endverbindungen: Pressklemmen oder Kausche mit Klemmbügel, Edelstahl A4 — kein Knotenverbinder
 Spannschloss •       Gabelkopf-Spannschloss M6, Edelstahl A4, beidseitig mit Kontermutter gesichert
 •       Spannweg mind. 30 mm (zur Justage der Seilspannung)
 •       Nach Justage: Kontermuttern anziehen, Seil darf unter Handlast nicht nachgeben
 •       Lage: an Raumwandseite (verdeckter als an Wandkörper-OK)
 Seildübel in Raumwand •       Dübeltyp gemäß statischer Berechnung und Untergrundprüfung (Pos. 03.0010)
 •       Mindestlochtiefe und Randabstände gemäß Dübelzulassung
 •       Befestigungshöhe: 3,5 m
 •       Nach Montage: Dübelloch mit Rosette oder Unterlegscheibe Ø 30 mm abgedeckt
 Seilspannung und Justage •       Seil muss straff gespannt sein — kein sichtbarer Durchhang
 •       Seilspannung: mind. 100 N Vorspannung (Seil darf bei Handlast seitlich nicht mehr als 20 mm nachgeben)
 •       Alle Seile auf gleiche optische Spannung einstellen
 •       Nach Justage Spannschloss sichern, Seilspannung protokollieren
</t>
  </si>
  <si>
    <t>03.__.0050</t>
  </si>
  <si>
    <t>Demontage Gesamtsystem, Abtransport, Untergrund besenrein</t>
  </si>
  <si>
    <t xml:space="preserve">•       Demontagereihenfolge: zuerst Seile lösen, dann Ballast entnehmen, dann Wand abbauen
 •       Seildübel in Raumwand: verbleiben, Bohrungen mit Reparaturmörtel in Wandfarbe schließen — im EP enthalten
 •       Untergrund besenrein, keine Beschädigungen, keine Kleberreste
 •       Segmente können zur Wiederverwendung eingelagert oder entsorgt werden — nach Weisung AG
</t>
  </si>
  <si>
    <t>04</t>
  </si>
  <si>
    <t>04.__.0010</t>
  </si>
  <si>
    <t>Zusammenstellen und Übergabe aller erforderlichen Prüfzeugnisse</t>
  </si>
  <si>
    <t>05</t>
  </si>
  <si>
    <t>Regiestunden</t>
  </si>
  <si>
    <t>05.__.0010</t>
  </si>
  <si>
    <t>Std</t>
  </si>
  <si>
    <t>Aufbau Regiestunden</t>
  </si>
  <si>
    <t xml:space="preserve">Für im Vorfeld nicht exakt planbare oder zusätzliche Arbeiten, die über die ausgeschriebenen Leistungen hinausgehen, sind Regiestunden vorzusehen.
Die Abrechnung erfolgt nach tatsächlichem Aufwand und erbrachter Leistung.
</t>
  </si>
  <si>
    <t>05.__.0020</t>
  </si>
  <si>
    <t>Abbau Regiestunden</t>
  </si>
  <si>
    <t xml:space="preserve">Liefern und Montieren einer zweiflügeligen Drehtür als temporärer Durchgangsverschluss, Montage direkt an vorhandener Holz-UK der Trockenbauwand (siehe Position 01.0030), Durchgangsmaß im lichten B/H 1,10 × 2,13 m, bestehend aus:
 Türflügel (2 Stück):
Flügelrahmen aus gehobeltem Kantholz 44 × 60 mm, mit einem Querriegel bei ca. 1,00 m Höhe, beidseitig beplankt mit Spanplatte B-s2,d0, Stärke 18 mm. Kanten gesäumt. Flügelmaß je ca. 0,55 × 2,13 m.
 Beschläge:
Je Flügel 3 Stück Aufschraubbänder ungefälzt (Tragkraft ≥ 50 kg, einstellbar), Montage direkt in Kantholz-UK der Trockenbauwand, eingestemmt, oberflächenbündig, weiß beschichtet. Magnetverschluss Flügel/Flügel stirnseitig oben und unten (Haltekraft ≥ 30 N). Bodenfeststeller mit Magnet je Flügel für Fixierung im geöffneten Zustand an der Wand.
 Nicht enthalten: Zarge, Oberflächenbehandlung (siehe Position 01.0030).
 Einheit: 1 Set (2 Flügel inkl. Beschläge)
</t>
  </si>
  <si>
    <t xml:space="preserve"> </t>
  </si>
  <si>
    <t>Vollständiges Räumen und Entfernen der eigenen Baustelleneinrichtung nach Beendigung der Ausstellung und Abschluss sämtlicher Rückbauarbeiten.
 Sämtliche Transport-, Lade- und Entsorgungsleistungen sind einzurechnen.</t>
  </si>
  <si>
    <t xml:space="preserve">Vorhandene Trockenbau-Vorsatzschale raumseitig an einer Innenwand zum Flur im Bereich der einzubauenden Stahlstützen öffnen und nach Abschluss der Stahlbauarbeiten wieder fachgerecht schließen.
 Leistung umfasst das Herstellen der erforderlichen Öffnungen einschließlich Ausbau und Zwischenlagerung bzw. Entsorgung der ausgebauten Beplankung, erforderliches Freilegen der Unterkonstruktion, Herstellen von Trennschnitten sowie Schutz angrenzender Bauteile.
 Nach Montage der Stahlstützen vorhandene Unterkonstruktion ergänzen bzw. instand setzen und die Vorsatzschale mit gleichwertigen Trockenbauplatten schließen. Fugen, Anschlüsse und Oberflächen entsprechend dem Bestand herstellen, einschließlich Verspachtelung der Stoß- und Anschlussfugen in der vorhandenen Oberflächenqualität.
 Einschließlich aller erforderlichen Anpassungs-, Zuschnitt-, Befestigungs- und Nebenarbeiten sowie Arbeitsgerüste und Hebemittel für Arbeiten bis ca. 6,00 m Höhe.
 Öffnungsbreite: ca. 1,00 m; Öffnungshöhe: ca. 6,00 m; Stahlstützen: IPE 600; Anzahl: 2 Stück; Abrechnungseinheit: Stück
</t>
  </si>
  <si>
    <t xml:space="preserve">Vorhandene nichttragende Trockenbauwand vollständig rückbauen und ausbauen.
 Leistung umfasst das Demontieren der Beplankung, der Unterkonstruktion aus Metall- bzw. Holzständern, gegebenenfalls vorhandener Dämmstoffe sowie aller Befestigungs- und Verbindungsmittel. Anschlüsse an angrenzende Bauteile sauber trennen, anfallendes Material aufnehmen, sortieren, laden, abtransportieren und einer ordnungsgemäßen Verwertung bzw. Entsorgung zuführen.
 Einschließlich aller erforderlichen Nebenleistungen, Schutzmaßnahmen, Arbeitsbühnen, Hebezeuge sowie der Arbeiten in großen Höhen.
 Wandlänge: ca. 7,2m
 mittlere Wandhöhe: ca. 6,0 m; Wanddicke: ca. 200 mm; Abrechnungseinheit: m² Wandfläche
</t>
  </si>
  <si>
    <t>Vorhandene Wandöffnung in einer Innenwand (Mauerwerk) zum Flur durch Herstellung einer nichttragenden Trockenbaukonstruktion schließen. Diese soll innenbündig zum Ausstellungsraum montiert werden.
 Ausführung analog zu bereits bestehender Ausführung an anderer Stelle im Gebäude.
 Ausführung als Holzständerkonstruktion mit erforderlichen Schwellen-, Riegel- und Ständerelementen, einschließlich aller Befestigungen und Anschlussausbildungen an den angrenzenden Bestand. Konstruktion für eine Gesamtwandstärke von ca. 120 bis 150 mm herstellen.
 Beidseitige Beplankung der Unterkonstruktion mit Spanplatten, Plattendicke entsprechend den statischen und konstruktiven Erfordernissen. Sämtliche Plattenstöße, Anschlüsse und Eckausbildungen fachgerecht herstellen.
 In die Trockenbauwand eine Türöffnung für den späteren Einbau einer Tür vorsehen und herstellen. Türöffnung mit erforderlichen Verstärkungen, Wechseln, Stürzen und Anschlagkonstruktionen zur Aufnahme des späteren Türelements ausbilden.
 Einschließlich sämtlicher Nebenleistungen, Aufmaß, Zuschnitte, Befestigungsmittel, Anschlussprofile, Verstärkungen, Verschnitt sowie aller für eine gebrauchsfertige Konstruktion erforderlichen Leistungen.
 Spanplatte B-s2,d0 nach DIN EN 13501-1,  Nachweis der Brandschutzklasse durch Lieferschein/Produktdatenblatt zu erbringen.
 Abmessungen bestehende Wandöffnung: Breite ca. 3,76 m; Höhe ca. 2,83 m
 Fläche: ca. 10,6 m²
 Wandstärke neu: ca. 120–150 mm
 Lichte Rohbauöffnung für Tür: Breite 1,10 m; Höhe 2,13 m</t>
  </si>
  <si>
    <t xml:space="preserve">Freistehende Vorsatzschale als einseitig beplankte leichte Trennwand DIN 4103-1 mit lichtem Abstand von ca. 75 cm vor Bestandswand herstellen. Unterkonstruktion aus verzinkten Stahlblechprofilen (UW-/CW-Profile) gemäß statischen und systembezogenen Herstelleranforderungen.
 Befestigung der Randprofile an Boden und Wand oben (Deckenbefestigung nicht möglich!) mit geeigneten Befestigungsmitteln und Trennwanddichtungsband.
 Ständerwerk freitragend, ohne kraftschlüssige Verbindung zur Bestandswand, für Wandhöhe bis 6,00 m ausgelegt. Hohlraum einschließlich erforderlicher Aussteifungen, Verstärkungen und Anschlussausbildungen.
 Beplankung raumseitig mit imprägnierten Gipskartonbauplatten, 2-lagig, Plattendicke 12,5 mm. Fugen verspachtelt in Qualitätsstufe Q2.
 Einschließlich aller Nebenleistungen, Zuschnitte, Anschlüsse an angrenzende Bauteile, Eckausbildungen, Befestigungsmittel sowie aller für die standsichere und fachgerechte Ausführung erforderlichen Leistungen.
 Konstruktion einschließlich prüffähiger Bemessung bzw. statischem Nachweis gemäß Herstellersystem und geltenden Normen.
 Wandlänge: ca. 30,4m
 Wandhöhe: bis 6,15 m; Wandtiefe: 135 mm; Beplankung: 2x GKBI; Dämmung: ohneAbrechnungseinheit: m²
</t>
  </si>
  <si>
    <t xml:space="preserve">Zulage zur Trockenbauwand für das Herstellen von Ausschnitten im Bereich vorhandener Stahlträger Profil IPE 600 einschließlich aller erforderlichen Zuschnittarbeiten an Unterkonstruktion und Beplankung.
 Trockenbaukonstruktion an die Flansche und Stege der Stahlträger passgenau anarbeiten, einschließlich Ausbildung sämtlicher Anschlüsse, Kanten, Fugen und erforderlicher Unterkonstruktionsergänzungen.
 Einschließlich Mehraufwand für Aufmaß, Anpassen, Ausklinkungen, Zuschnitte, Befestigungsmittel, Verschnitt sowie fachgerechte Herstellung eines sauberen und fluchtgerechten Anschlusses an die Stahlkonstruktion.
 Stahlträger: IPE 600; Abrechnungseinheit: Stück
</t>
  </si>
  <si>
    <t xml:space="preserve">Zulage zur freistehenden Ständerwand für die Herstellung einer Durchgangs- bzw. Türöffnung einschließlich aller erforderlichen konstruktiven Verstärkungen.
  von Wechseln und Stürzen Verstärkung des Ständerwerks Herstellung der Leibungen Zuschnitt und Anpassung der Beplankung Alle erforderlichen Befestigungs- und Verbindungsmittel  Öffnungsmaß: nach Planung / ca. 2,13 x 2,10m = 4,473 m
 Abrechnungseinheit: Stück
</t>
  </si>
  <si>
    <t xml:space="preserve">Liefern und Herstellen einer freistehenden Doppelständerwand, allseitig mit Spanplatte 19 mm B1 beplankt, mit innenliegendem Ballastfach im Fußbereich. Standsicherheit gemäß statischer Berechnung (Pos. 03.0010).
 Ständerwerk •       Ober- und Untergurt: KVH 60 × 80 mm
 •       Ständer: KVH 60 × 80 mm, Achsabstand ≤ 625 mm
 •       Mittelriegel in halber Höhe (ca. 1.830 mm)
 •       Alle Verbindungen kraftschlüssig, Winkelverbinder verzinkt
 Beplankung •       Spanplatte 19 mm, Typ P2, EN 312, geschliffen, lackierbereit
 •       Baustoffklasse B1 nach DIN 4102-1 — Prüfzeugnis zur Abnahme
 •       Beidseitig vollflächig beplankt, Stöße auf Ständerachse versetzt
 •       Stöße und Schraubenkopf: gespachtelt, geschliffen, porenfrei
 •       Abdeckplatte Obergurt: Spanplatte 19 mm B1, bündig
 Ballastfach — innenliegend im Fußbereich •       Fach im Wandhohlraum, Höhe 300 mm ab Boden, über gesamte Segmentbreite
 •       Aufnahme von Ballastgewichten (Pos. 03.0010), Mindestkapazität 100 kg/lfd. m
 •       Ballastgewichte liegen auf Untergurt auf, gesichert gegen Verrutschen durch Anschlagleiste
 •       Zugang: Beplankung im Ballastbereich als abnehmbare Revisionsplatte (verschraubt, nicht verklebt)
 •       Von außen nicht sichtbar — Revisionsplatte in Fläche integriert, nach Anstrich nicht erkennbar
 Seilanker an Wandoberkante •       Ösenschrauben M8, Edelstahl A4, je Segment 2 Stück, Position gemäß statischer Berechnung
 •       Einschraubtiefe mind. 60 mm in Obergurt, zusätzlich mit Unterlegscheibe Ø 30 mm gesichert
 •       Von vorne nicht sichtbar — Ösenschraube sitzt auf Wandoberkante (Abdeckplatte), nach Anstrich kaum wahrnehmbar
 Abmessung:  432cm x 366 cm x 60 cm
 Breite x Höhe x Tiefe
</t>
  </si>
  <si>
    <t xml:space="preserve">Liefern und Herstellen einer freistehenden Doppelständerwand einschließlich Unterkonstruktion, Beplankung und sämtlicher Befestigungs- und Anschlussmittel.
 Die ausgeschriebene Holzständerwand ist Teil eines freistehenden Kubus. Die Konstruktion ist einschließlich statisch erforderlicher Aussteifungen und Verstärkungen für die freistehende Ausführung und eine Wandhöhe von ca. 5,15 m zu bemessen und herzustellen. Sämtliche hierfür erforderlichen Maßnahmen sind in die Position einzurechnen.
 Unterkonstruktion als Doppelständerwerk aus Holz mit zwei parallel angeordneten Ständerreihen, einschließlich Schwellen, Rähmen, Aussteifungen und konstruktiv erforderlichen Verbindungselementen. Befestigung der Wand am Boden mit für den Untergrund geeigneten Befestigungsmitteln einschließlich erforderlicher Dübel, Schrauben und Verbindungsmittel.
 Beidseitige, jeweils einlagige Beplankung mit Spanplatten, Dicke 19 mm, einschließlich aller Zuschnitte, Stoßausbildungen und Befestigungen.
 Einschließlich:
   Herstellung der kompletten Unterkonstruktion
    Liefern und montieren der Spanplatten
     Ausbildung sämtlicher Wandanschlüsse
     Befestigungsmittel und Verbindungselemente
     Verschnitt und Zuschnittarbeiten
     Alle Nebenleistungen für eine gebrauchsfertige Ausführung
 Wandlänge: ca. 16m
 Wandhöhe: bis 5,15 m; Wandtiefe: ca. 600 mm; Beplankung: Spanplatte, 22mm / B-s2,d0; Dämmung: ohne; Abrechnungseinheit: m²
   </t>
  </si>
  <si>
    <t>Liefern und herstellen einer freistehenden Holzständerwand einschließlich Unterkonstruktion, Beplankung und sämtlicher Befestigungs- und Anschlussmittel.
 Die ausgeschriebene Holzständerwand ist Teil eines freistehenden Kubus. Die Konstruktion ist einschließlich statisch erforderlicher Aussteifungen und Verstärkungen für die freistehende Ausführung und eine Wandhöhe von ca. 5,15 m zu bemessen und herzustellen. Sämtliche hierfür erforderlichen Maßnahmen sind in die Position einzurechnen.
 Unterkonstruktion aus Holzständern, Ständerquerschnitt 75 mm, mit Schwelle und Rähm. Befestigung der Wand am Boden mit für den Untergrund geeigneten Befestigungsmitteln einschließlich erforderlicher Dübel, Schrauben und Unterlagen.
 Beidseitige, jeweils einlagige Beplankung mit Spanplatten, Dicke 19 mm, einschließlich aller Zuschnitte, Stoßausbildungen und Befestigungen.
 Konstruktion einschließlich aller erforderlichen Aussteifungen und statisch notwendigen Verstärkungen für die angegebene Wandhöhe.
 Einschließlich:
   Herstellung der kompletten Unterkonstruktion
    Liefern und montieren der Spanplatten
     Ausbildung sämtlicher Wandanschlüsse
     Befestigungsmittel und Verbindungselemente
     Verschnitt und Zuschnittarbeiten
     Alle Nebenleistungen für eine gebrauchsfertige Ausführung
 Wandlänge: ca. 47,5m
 Wandhöhe: bis 5,15 m; Wandtiefe: ca. 120 mm; Beplankung: Spanplatte, 22mm / B-s2,d0; Dämmung: ohne; Abrechnungseinheit: m²</t>
  </si>
  <si>
    <t xml:space="preserve">Hamburger Bahnhof_26 - Los 2: Trockenbau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</si>
</sst>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quot;%&quot;"/>
    <numFmt numFmtId="165" formatCode="##,##0.000\ [$€];\-##,##0.000\ [$€];&quot;€&quot;"/>
    <numFmt numFmtId="166" formatCode="#,##0.00\ [$€];\-#,##0.00\ [$€];&quot;€&quot;"/>
    <numFmt numFmtId="167" formatCode="##,##0.000"/>
  </numFmts>
  <fonts count="6" x14ac:knownFonts="1">
    <font>
      <sz val="11"/>
      <color rgb="FF000000"/>
      <name val="Calibri"/>
    </font>
    <font>
      <b/>
      <sz val="11"/>
      <color rgb="FF000000"/>
      <name val="Calibri"/>
      <family val="2"/>
    </font>
    <font>
      <sz val="1"/>
      <color rgb="FF000000"/>
      <name val="Calibri"/>
      <family val="2"/>
    </font>
    <font>
      <b/>
      <sz val="14"/>
      <color rgb="FF000000"/>
      <name val="Calibri"/>
      <family val="2"/>
    </font>
    <font>
      <sz val="13"/>
      <color rgb="FF000000"/>
      <name val="Calibri"/>
      <family val="2"/>
    </font>
    <font>
      <sz val="11"/>
      <color rgb="FF000000"/>
      <name val="Calibri"/>
      <family val="2"/>
    </font>
  </fonts>
  <fills count="3">
    <fill>
      <patternFill patternType="none"/>
    </fill>
    <fill>
      <patternFill patternType="gray125"/>
    </fill>
    <fill>
      <patternFill patternType="solid">
        <fgColor rgb="FFFFFDD8"/>
        <bgColor rgb="FF000000"/>
      </patternFill>
    </fill>
  </fills>
  <borders count="3">
    <border>
      <left/>
      <right/>
      <top/>
      <bottom/>
      <diagonal/>
    </border>
    <border>
      <left/>
      <right/>
      <top style="medium">
        <color rgb="FF000000"/>
      </top>
      <bottom/>
      <diagonal/>
    </border>
    <border>
      <left/>
      <right/>
      <top/>
      <bottom style="medium">
        <color rgb="FF000000"/>
      </bottom>
      <diagonal/>
    </border>
  </borders>
  <cellStyleXfs count="1">
    <xf numFmtId="0" fontId="0" fillId="0" borderId="0"/>
  </cellStyleXfs>
  <cellXfs count="29">
    <xf numFmtId="0" fontId="0" fillId="0" borderId="0" xfId="0"/>
    <xf numFmtId="165" fontId="0" fillId="2" borderId="0" xfId="0" applyNumberFormat="1" applyFill="1" applyProtection="1">
      <protection locked="0"/>
    </xf>
    <xf numFmtId="0" fontId="0" fillId="2" borderId="0" xfId="0" applyFill="1" applyProtection="1">
      <protection locked="0"/>
    </xf>
    <xf numFmtId="0" fontId="2" fillId="0" borderId="0" xfId="0" applyFont="1" applyProtection="1"/>
    <xf numFmtId="0" fontId="0" fillId="0" borderId="0" xfId="0" applyProtection="1"/>
    <xf numFmtId="0" fontId="3" fillId="0" borderId="0" xfId="0" applyFont="1" applyProtection="1"/>
    <xf numFmtId="0" fontId="0" fillId="0" borderId="0" xfId="0" applyProtection="1"/>
    <xf numFmtId="0" fontId="4" fillId="0" borderId="0" xfId="0" applyFont="1" applyProtection="1"/>
    <xf numFmtId="0" fontId="1" fillId="0" borderId="0" xfId="0" applyFont="1" applyProtection="1"/>
    <xf numFmtId="0" fontId="0" fillId="0" borderId="1" xfId="0" applyBorder="1" applyProtection="1"/>
    <xf numFmtId="0" fontId="1" fillId="0" borderId="1" xfId="0" applyFont="1" applyBorder="1" applyProtection="1"/>
    <xf numFmtId="166" fontId="1" fillId="0" borderId="1" xfId="0" applyNumberFormat="1" applyFont="1" applyBorder="1" applyProtection="1"/>
    <xf numFmtId="0" fontId="1" fillId="0" borderId="0" xfId="0" applyFont="1" applyProtection="1"/>
    <xf numFmtId="164" fontId="0" fillId="2" borderId="0" xfId="0" applyNumberFormat="1" applyFill="1" applyProtection="1"/>
    <xf numFmtId="165" fontId="0" fillId="2" borderId="0" xfId="0" applyNumberFormat="1" applyFill="1" applyProtection="1"/>
    <xf numFmtId="166" fontId="1" fillId="0" borderId="0" xfId="0" applyNumberFormat="1" applyFont="1" applyProtection="1"/>
    <xf numFmtId="10" fontId="0" fillId="0" borderId="0" xfId="0" applyNumberFormat="1" applyProtection="1"/>
    <xf numFmtId="0" fontId="0" fillId="0" borderId="2" xfId="0" applyBorder="1" applyProtection="1"/>
    <xf numFmtId="0" fontId="1" fillId="0" borderId="2" xfId="0" applyFont="1" applyBorder="1" applyProtection="1"/>
    <xf numFmtId="166" fontId="1" fillId="0" borderId="2" xfId="0" applyNumberFormat="1" applyFont="1" applyBorder="1" applyProtection="1"/>
    <xf numFmtId="0" fontId="1" fillId="0" borderId="0" xfId="0" applyFont="1" applyAlignment="1" applyProtection="1">
      <alignment horizontal="right"/>
    </xf>
    <xf numFmtId="0" fontId="1" fillId="0" borderId="0" xfId="0" applyFont="1" applyAlignment="1" applyProtection="1">
      <alignment horizontal="right"/>
    </xf>
    <xf numFmtId="0" fontId="5" fillId="0" borderId="0" xfId="0" applyFont="1" applyAlignment="1" applyProtection="1">
      <alignment horizontal="left" vertical="top" wrapText="1"/>
    </xf>
    <xf numFmtId="167" fontId="0" fillId="0" borderId="0" xfId="0" applyNumberFormat="1" applyProtection="1"/>
    <xf numFmtId="166" fontId="0" fillId="0" borderId="0" xfId="0" applyNumberFormat="1" applyProtection="1"/>
    <xf numFmtId="0" fontId="5" fillId="0" borderId="0" xfId="0" applyFont="1" applyAlignment="1" applyProtection="1">
      <alignment wrapText="1"/>
    </xf>
    <xf numFmtId="0" fontId="5" fillId="0" borderId="0" xfId="0" applyFont="1" applyProtection="1"/>
    <xf numFmtId="0" fontId="0" fillId="0" borderId="0" xfId="0" applyAlignment="1" applyProtection="1">
      <alignment wrapText="1"/>
    </xf>
    <xf numFmtId="0" fontId="0" fillId="0" borderId="0" xfId="0" applyProtection="1">
      <protection locked="0"/>
    </xf>
  </cellXfs>
  <cellStyles count="1">
    <cellStyle name="Standard"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08"/>
  <sheetViews>
    <sheetView tabSelected="1" topLeftCell="B96" workbookViewId="0">
      <selection activeCell="H107" activeCellId="35" sqref="G6:Q12 H26 H28 H32 H34 H36 H38 H40 H42 H47 H49 H51 H53 H56 H58 H60 H62 H64 H66 H68 H70 H72 H74 H76 H79 H81 H83 H87 H89 H91 H93 H95 H97 H101 H105 H107"/>
    </sheetView>
  </sheetViews>
  <sheetFormatPr baseColWidth="10" defaultColWidth="8.85546875" defaultRowHeight="15" x14ac:dyDescent="0.25"/>
  <cols>
    <col min="1" max="1" width="0" style="4" hidden="1" customWidth="1"/>
    <col min="2" max="2" width="12.85546875" style="4" bestFit="1" customWidth="1"/>
    <col min="3" max="3" width="9.28515625" style="4" bestFit="1" customWidth="1"/>
    <col min="4" max="4" width="5.85546875" style="4" bestFit="1" customWidth="1"/>
    <col min="5" max="5" width="0" style="4" hidden="1" customWidth="1"/>
    <col min="6" max="6" width="26.85546875" style="4" customWidth="1"/>
    <col min="7" max="7" width="115.42578125" style="4" customWidth="1"/>
    <col min="8" max="8" width="12.85546875" style="4" customWidth="1"/>
    <col min="9" max="10" width="0" style="4" hidden="1" customWidth="1"/>
    <col min="11" max="11" width="15" style="4" customWidth="1"/>
    <col min="12" max="12" width="10" style="4" customWidth="1"/>
    <col min="13" max="13" width="30" style="4" customWidth="1"/>
    <col min="14" max="14" width="10" style="4" customWidth="1"/>
    <col min="15" max="15" width="30" style="4" customWidth="1"/>
    <col min="16" max="16" width="10" style="4" customWidth="1"/>
    <col min="17" max="17" width="30" style="4" customWidth="1"/>
    <col min="18" max="16384" width="8.85546875" style="4"/>
  </cols>
  <sheetData>
    <row r="1" spans="1:17" x14ac:dyDescent="0.25">
      <c r="A1" s="3" t="s">
        <v>0</v>
      </c>
    </row>
    <row r="2" spans="1:17" ht="18" customHeight="1" x14ac:dyDescent="0.3">
      <c r="B2" s="5" t="s">
        <v>160</v>
      </c>
      <c r="C2" s="6"/>
      <c r="D2" s="6"/>
      <c r="E2" s="6"/>
      <c r="F2" s="6"/>
      <c r="G2" s="6"/>
      <c r="H2" s="6"/>
      <c r="I2" s="6"/>
      <c r="J2" s="6"/>
      <c r="K2" s="6"/>
      <c r="L2" s="6"/>
      <c r="M2" s="6"/>
      <c r="N2" s="6"/>
      <c r="O2" s="6"/>
      <c r="P2" s="6"/>
      <c r="Q2" s="6"/>
    </row>
    <row r="3" spans="1:17" ht="15.95" customHeight="1" x14ac:dyDescent="0.3">
      <c r="B3" s="7" t="s">
        <v>1</v>
      </c>
      <c r="C3" s="6"/>
      <c r="D3" s="6"/>
      <c r="E3" s="6"/>
      <c r="F3" s="6"/>
      <c r="G3" s="6"/>
      <c r="H3" s="6"/>
      <c r="I3" s="6"/>
      <c r="J3" s="6"/>
      <c r="K3" s="6"/>
      <c r="L3" s="6"/>
      <c r="M3" s="6"/>
      <c r="N3" s="6"/>
      <c r="O3" s="6"/>
      <c r="P3" s="6"/>
      <c r="Q3" s="6"/>
    </row>
    <row r="6" spans="1:17" x14ac:dyDescent="0.25">
      <c r="B6" s="8" t="s">
        <v>2</v>
      </c>
      <c r="C6" s="6"/>
      <c r="D6" s="6"/>
      <c r="E6" s="6"/>
      <c r="F6" s="6"/>
      <c r="G6" s="2"/>
      <c r="H6" s="28"/>
      <c r="I6" s="28"/>
      <c r="J6" s="28"/>
      <c r="K6" s="28"/>
      <c r="L6" s="28"/>
      <c r="M6" s="28"/>
      <c r="N6" s="28"/>
      <c r="O6" s="28"/>
      <c r="P6" s="28"/>
      <c r="Q6" s="28"/>
    </row>
    <row r="7" spans="1:17" x14ac:dyDescent="0.25">
      <c r="B7" s="8" t="s">
        <v>3</v>
      </c>
      <c r="C7" s="6"/>
      <c r="D7" s="6"/>
      <c r="E7" s="6"/>
      <c r="F7" s="6"/>
      <c r="G7" s="2"/>
      <c r="H7" s="28"/>
      <c r="I7" s="28"/>
      <c r="J7" s="28"/>
      <c r="K7" s="28"/>
      <c r="L7" s="28"/>
      <c r="M7" s="28"/>
      <c r="N7" s="28"/>
      <c r="O7" s="28"/>
      <c r="P7" s="28"/>
      <c r="Q7" s="28"/>
    </row>
    <row r="8" spans="1:17" x14ac:dyDescent="0.25">
      <c r="B8" s="8" t="s">
        <v>4</v>
      </c>
      <c r="C8" s="6"/>
      <c r="D8" s="6"/>
      <c r="E8" s="6"/>
      <c r="F8" s="6"/>
      <c r="G8" s="2"/>
      <c r="H8" s="28"/>
      <c r="I8" s="28"/>
      <c r="J8" s="28"/>
      <c r="K8" s="28"/>
      <c r="L8" s="28"/>
      <c r="M8" s="28"/>
      <c r="N8" s="28"/>
      <c r="O8" s="28"/>
      <c r="P8" s="28"/>
      <c r="Q8" s="28"/>
    </row>
    <row r="9" spans="1:17" x14ac:dyDescent="0.25">
      <c r="B9" s="8" t="s">
        <v>5</v>
      </c>
      <c r="C9" s="6"/>
      <c r="D9" s="6"/>
      <c r="E9" s="6"/>
      <c r="F9" s="6"/>
      <c r="G9" s="2"/>
      <c r="H9" s="28"/>
      <c r="I9" s="28"/>
      <c r="J9" s="28"/>
      <c r="K9" s="28"/>
      <c r="L9" s="28"/>
      <c r="M9" s="28"/>
      <c r="N9" s="28"/>
      <c r="O9" s="28"/>
      <c r="P9" s="28"/>
      <c r="Q9" s="28"/>
    </row>
    <row r="10" spans="1:17" x14ac:dyDescent="0.25">
      <c r="B10" s="8" t="s">
        <v>6</v>
      </c>
      <c r="C10" s="6"/>
      <c r="D10" s="6"/>
      <c r="E10" s="6"/>
      <c r="F10" s="6"/>
      <c r="G10" s="2"/>
      <c r="H10" s="28"/>
      <c r="I10" s="28"/>
      <c r="J10" s="28"/>
      <c r="K10" s="28"/>
      <c r="L10" s="28"/>
      <c r="M10" s="28"/>
      <c r="N10" s="28"/>
      <c r="O10" s="28"/>
      <c r="P10" s="28"/>
      <c r="Q10" s="28"/>
    </row>
    <row r="11" spans="1:17" x14ac:dyDescent="0.25">
      <c r="B11" s="8" t="s">
        <v>7</v>
      </c>
      <c r="C11" s="6"/>
      <c r="D11" s="6"/>
      <c r="E11" s="6"/>
      <c r="F11" s="6"/>
      <c r="G11" s="2"/>
      <c r="H11" s="28"/>
      <c r="I11" s="28"/>
      <c r="J11" s="28"/>
      <c r="K11" s="28"/>
      <c r="L11" s="28"/>
      <c r="M11" s="28"/>
      <c r="N11" s="28"/>
      <c r="O11" s="28"/>
      <c r="P11" s="28"/>
      <c r="Q11" s="28"/>
    </row>
    <row r="12" spans="1:17" x14ac:dyDescent="0.25">
      <c r="B12" s="8" t="s">
        <v>8</v>
      </c>
      <c r="C12" s="6"/>
      <c r="D12" s="6"/>
      <c r="E12" s="6"/>
      <c r="F12" s="6"/>
      <c r="G12" s="2"/>
      <c r="H12" s="28"/>
      <c r="I12" s="28"/>
      <c r="J12" s="28"/>
      <c r="K12" s="28"/>
      <c r="L12" s="28"/>
      <c r="M12" s="28"/>
      <c r="N12" s="28"/>
      <c r="O12" s="28"/>
      <c r="P12" s="28"/>
      <c r="Q12" s="28"/>
    </row>
    <row r="15" spans="1:17" x14ac:dyDescent="0.25">
      <c r="B15" s="9"/>
      <c r="C15" s="9"/>
      <c r="D15" s="9"/>
      <c r="E15" s="9"/>
      <c r="F15" s="9"/>
      <c r="G15" s="10" t="s">
        <v>9</v>
      </c>
      <c r="H15" s="9"/>
      <c r="I15" s="9"/>
      <c r="J15" s="9"/>
      <c r="K15" s="11">
        <f>(K25+K31+K45+K86+K100+K104)</f>
        <v>0</v>
      </c>
      <c r="L15" s="9"/>
      <c r="M15" s="9"/>
      <c r="N15" s="9"/>
      <c r="O15" s="9"/>
      <c r="P15" s="9"/>
      <c r="Q15" s="9"/>
    </row>
    <row r="16" spans="1:17" x14ac:dyDescent="0.25">
      <c r="G16" s="12" t="s">
        <v>10</v>
      </c>
      <c r="I16" s="13">
        <v>0</v>
      </c>
      <c r="J16" s="14">
        <v>0</v>
      </c>
      <c r="K16" s="15">
        <f>ROUND(IF(I16&lt;&gt;0,K15*I16,IF(J16&lt;&gt;0,J16,0)),2)</f>
        <v>0</v>
      </c>
    </row>
    <row r="17" spans="1:17" x14ac:dyDescent="0.25">
      <c r="G17" s="12" t="s">
        <v>11</v>
      </c>
      <c r="K17" s="15">
        <f>ROUND(K15-K16,2)</f>
        <v>0</v>
      </c>
    </row>
    <row r="18" spans="1:17" x14ac:dyDescent="0.25">
      <c r="G18" s="12"/>
      <c r="H18" s="16">
        <f>0.19</f>
        <v>0.19</v>
      </c>
      <c r="K18" s="15">
        <f>ROUND(K17*H18,2)</f>
        <v>0</v>
      </c>
    </row>
    <row r="19" spans="1:17" x14ac:dyDescent="0.25">
      <c r="B19" s="17"/>
      <c r="C19" s="17"/>
      <c r="D19" s="17"/>
      <c r="E19" s="17"/>
      <c r="F19" s="17"/>
      <c r="G19" s="18" t="s">
        <v>12</v>
      </c>
      <c r="H19" s="17"/>
      <c r="I19" s="17"/>
      <c r="J19" s="17"/>
      <c r="K19" s="19">
        <f>ROUND(K17+K18,2)</f>
        <v>0</v>
      </c>
      <c r="L19" s="17"/>
      <c r="M19" s="17"/>
      <c r="N19" s="17"/>
      <c r="O19" s="17"/>
      <c r="P19" s="17"/>
      <c r="Q19" s="17"/>
    </row>
    <row r="21" spans="1:17" x14ac:dyDescent="0.25">
      <c r="B21" s="12" t="s">
        <v>13</v>
      </c>
      <c r="C21" s="20" t="s">
        <v>14</v>
      </c>
      <c r="D21" s="12" t="s">
        <v>15</v>
      </c>
      <c r="F21" s="12" t="s">
        <v>16</v>
      </c>
      <c r="G21" s="12" t="s">
        <v>17</v>
      </c>
      <c r="H21" s="20" t="s">
        <v>18</v>
      </c>
      <c r="I21" s="20" t="s">
        <v>19</v>
      </c>
      <c r="J21" s="20" t="s">
        <v>20</v>
      </c>
      <c r="K21" s="20" t="s">
        <v>21</v>
      </c>
      <c r="L21" s="21" t="s">
        <v>22</v>
      </c>
      <c r="M21" s="6"/>
      <c r="N21" s="21" t="s">
        <v>23</v>
      </c>
      <c r="O21" s="6"/>
      <c r="P21" s="21" t="s">
        <v>24</v>
      </c>
      <c r="Q21" s="6"/>
    </row>
    <row r="23" spans="1:17" x14ac:dyDescent="0.25">
      <c r="A23" s="3" t="s">
        <v>25</v>
      </c>
      <c r="G23" s="4" t="s">
        <v>26</v>
      </c>
    </row>
    <row r="24" spans="1:17" ht="384.75" customHeight="1" x14ac:dyDescent="0.25">
      <c r="A24" s="3" t="s">
        <v>27</v>
      </c>
      <c r="G24" s="22" t="s">
        <v>28</v>
      </c>
    </row>
    <row r="25" spans="1:17" x14ac:dyDescent="0.25">
      <c r="A25" s="3" t="s">
        <v>29</v>
      </c>
      <c r="B25" s="12" t="s">
        <v>30</v>
      </c>
      <c r="G25" s="12" t="s">
        <v>31</v>
      </c>
      <c r="I25" s="13">
        <v>0</v>
      </c>
      <c r="J25" s="14">
        <v>0</v>
      </c>
      <c r="K25" s="15">
        <f>ROUND(IF(I25&lt;&gt;0,(K26+K28)*(1-I25),IF(J25&lt;&gt;0,(K26+K28)-J25,(K26+K28))),2)</f>
        <v>0</v>
      </c>
    </row>
    <row r="26" spans="1:17" x14ac:dyDescent="0.25">
      <c r="A26" s="3" t="s">
        <v>32</v>
      </c>
      <c r="B26" s="4" t="s">
        <v>33</v>
      </c>
      <c r="C26" s="23">
        <v>1</v>
      </c>
      <c r="D26" s="4" t="s">
        <v>34</v>
      </c>
      <c r="E26" s="4">
        <v>1</v>
      </c>
      <c r="F26" s="4" t="s">
        <v>35</v>
      </c>
      <c r="G26" s="4" t="s">
        <v>36</v>
      </c>
      <c r="H26" s="1">
        <v>0</v>
      </c>
      <c r="I26" s="13">
        <v>0</v>
      </c>
      <c r="J26" s="14">
        <v>0</v>
      </c>
      <c r="K26" s="24">
        <f>ROUND(IF(I26&lt;&gt;0,(C26*H26*$E26)-J26,$C26*H26*$E26*(1-I26)),2)</f>
        <v>0</v>
      </c>
    </row>
    <row r="27" spans="1:17" ht="78.75" customHeight="1" x14ac:dyDescent="0.25">
      <c r="A27" s="3" t="s">
        <v>27</v>
      </c>
      <c r="G27" s="25" t="s">
        <v>37</v>
      </c>
    </row>
    <row r="28" spans="1:17" x14ac:dyDescent="0.25">
      <c r="A28" s="3" t="s">
        <v>32</v>
      </c>
      <c r="B28" s="4" t="s">
        <v>38</v>
      </c>
      <c r="C28" s="23">
        <v>1</v>
      </c>
      <c r="D28" s="4" t="s">
        <v>34</v>
      </c>
      <c r="E28" s="4">
        <v>1</v>
      </c>
      <c r="F28" s="4" t="s">
        <v>35</v>
      </c>
      <c r="G28" s="4" t="s">
        <v>39</v>
      </c>
      <c r="H28" s="1">
        <v>0</v>
      </c>
      <c r="I28" s="13">
        <v>0</v>
      </c>
      <c r="J28" s="14">
        <v>0</v>
      </c>
      <c r="K28" s="24">
        <f>ROUND(IF(I28&lt;&gt;0,(C28*H28*$E28)-J28,$C28*H28*$E28*(1-I28)),2)</f>
        <v>0</v>
      </c>
    </row>
    <row r="29" spans="1:17" ht="63" customHeight="1" x14ac:dyDescent="0.25">
      <c r="A29" s="3" t="s">
        <v>27</v>
      </c>
      <c r="G29" s="25" t="s">
        <v>150</v>
      </c>
    </row>
    <row r="31" spans="1:17" x14ac:dyDescent="0.25">
      <c r="A31" s="3" t="s">
        <v>29</v>
      </c>
      <c r="B31" s="12" t="s">
        <v>40</v>
      </c>
      <c r="G31" s="12" t="s">
        <v>41</v>
      </c>
      <c r="I31" s="13">
        <v>0</v>
      </c>
      <c r="J31" s="14">
        <v>0</v>
      </c>
      <c r="K31" s="15">
        <f>ROUND(IF(I31&lt;&gt;0,(K32+K34+K36+K38+K40+K42)*(1-I31),IF(J31&lt;&gt;0,(K32+K34+K36+K38+K40+K42)-J31,(K32+K34+K36+K38+K40+K42))),2)</f>
        <v>0</v>
      </c>
    </row>
    <row r="32" spans="1:17" x14ac:dyDescent="0.25">
      <c r="A32" s="3" t="s">
        <v>32</v>
      </c>
      <c r="B32" s="4" t="s">
        <v>42</v>
      </c>
      <c r="C32" s="23">
        <v>180.88</v>
      </c>
      <c r="D32" s="4" t="s">
        <v>43</v>
      </c>
      <c r="E32" s="4">
        <v>1</v>
      </c>
      <c r="G32" s="4" t="s">
        <v>44</v>
      </c>
      <c r="H32" s="1">
        <v>0</v>
      </c>
      <c r="I32" s="13">
        <v>0</v>
      </c>
      <c r="J32" s="14">
        <v>0</v>
      </c>
      <c r="K32" s="24">
        <f>ROUND(IF(I32&lt;&gt;0,(C32*H32*$E32)-J32,$C32*H32*$E32*(1-I32)),2)</f>
        <v>0</v>
      </c>
    </row>
    <row r="33" spans="1:15" ht="295.5" customHeight="1" x14ac:dyDescent="0.25">
      <c r="A33" s="3" t="s">
        <v>27</v>
      </c>
      <c r="G33" s="22" t="s">
        <v>154</v>
      </c>
    </row>
    <row r="34" spans="1:15" x14ac:dyDescent="0.25">
      <c r="A34" s="3" t="s">
        <v>32</v>
      </c>
      <c r="B34" s="4" t="s">
        <v>45</v>
      </c>
      <c r="C34" s="23">
        <v>4</v>
      </c>
      <c r="D34" s="4" t="s">
        <v>46</v>
      </c>
      <c r="E34" s="4">
        <v>1</v>
      </c>
      <c r="G34" s="4" t="s">
        <v>47</v>
      </c>
      <c r="H34" s="1">
        <v>0</v>
      </c>
      <c r="I34" s="13">
        <v>0</v>
      </c>
      <c r="J34" s="14">
        <v>0</v>
      </c>
      <c r="K34" s="24">
        <f>ROUND(IF(I34&lt;&gt;0,(C34*H34*$E34)-J34,$C34*H34*$E34*(1-I34)),2)</f>
        <v>0</v>
      </c>
    </row>
    <row r="35" spans="1:15" ht="142.5" customHeight="1" x14ac:dyDescent="0.25">
      <c r="A35" s="3" t="s">
        <v>27</v>
      </c>
      <c r="G35" s="22" t="s">
        <v>155</v>
      </c>
    </row>
    <row r="36" spans="1:15" x14ac:dyDescent="0.25">
      <c r="A36" s="3" t="s">
        <v>32</v>
      </c>
      <c r="B36" s="4" t="s">
        <v>48</v>
      </c>
      <c r="C36" s="23">
        <v>2</v>
      </c>
      <c r="D36" s="4" t="s">
        <v>46</v>
      </c>
      <c r="E36" s="4">
        <v>1</v>
      </c>
      <c r="G36" s="4" t="s">
        <v>49</v>
      </c>
      <c r="H36" s="1">
        <v>0</v>
      </c>
      <c r="I36" s="13">
        <v>0</v>
      </c>
      <c r="J36" s="14">
        <v>0</v>
      </c>
      <c r="K36" s="24">
        <f>ROUND(IF(I36&lt;&gt;0,(C36*H36*$E36)-J36,$C36*H36*$E36*(1-I36)),2)</f>
        <v>0</v>
      </c>
    </row>
    <row r="37" spans="1:15" ht="237.75" customHeight="1" x14ac:dyDescent="0.25">
      <c r="A37" s="3" t="s">
        <v>27</v>
      </c>
      <c r="G37" s="22" t="s">
        <v>151</v>
      </c>
    </row>
    <row r="38" spans="1:15" x14ac:dyDescent="0.25">
      <c r="A38" s="3" t="s">
        <v>32</v>
      </c>
      <c r="B38" s="4" t="s">
        <v>50</v>
      </c>
      <c r="C38" s="23">
        <v>43.2</v>
      </c>
      <c r="D38" s="4" t="s">
        <v>43</v>
      </c>
      <c r="E38" s="4">
        <v>1</v>
      </c>
      <c r="G38" s="4" t="s">
        <v>51</v>
      </c>
      <c r="H38" s="1">
        <v>0</v>
      </c>
      <c r="I38" s="13">
        <v>0</v>
      </c>
      <c r="J38" s="14">
        <v>0</v>
      </c>
      <c r="K38" s="24">
        <f>ROUND(IF(I38&lt;&gt;0,(C38*H38*$E38)-J38,$C38*H38*$E38*(1-I38)),2)</f>
        <v>0</v>
      </c>
    </row>
    <row r="39" spans="1:15" ht="178.5" customHeight="1" x14ac:dyDescent="0.25">
      <c r="A39" s="3" t="s">
        <v>27</v>
      </c>
      <c r="G39" s="25" t="s">
        <v>152</v>
      </c>
    </row>
    <row r="40" spans="1:15" x14ac:dyDescent="0.25">
      <c r="A40" s="3" t="s">
        <v>32</v>
      </c>
      <c r="B40" s="4" t="s">
        <v>52</v>
      </c>
      <c r="C40" s="23">
        <v>5</v>
      </c>
      <c r="D40" s="4" t="s">
        <v>46</v>
      </c>
      <c r="E40" s="4">
        <v>1</v>
      </c>
      <c r="G40" s="4" t="s">
        <v>53</v>
      </c>
      <c r="H40" s="1">
        <v>0</v>
      </c>
      <c r="I40" s="13">
        <v>0</v>
      </c>
      <c r="J40" s="14">
        <v>0</v>
      </c>
      <c r="K40" s="24">
        <f>ROUND(IF(I40&lt;&gt;0,(C40*H40*$E40)-J40,$C40*H40*$E40*(1-I40)),2)</f>
        <v>0</v>
      </c>
    </row>
    <row r="41" spans="1:15" ht="390" x14ac:dyDescent="0.25">
      <c r="A41" s="3" t="s">
        <v>27</v>
      </c>
      <c r="G41" s="25" t="s">
        <v>153</v>
      </c>
    </row>
    <row r="42" spans="1:15" x14ac:dyDescent="0.25">
      <c r="A42" s="3" t="s">
        <v>32</v>
      </c>
      <c r="B42" s="4" t="s">
        <v>54</v>
      </c>
      <c r="C42" s="23">
        <v>5</v>
      </c>
      <c r="D42" s="4" t="s">
        <v>46</v>
      </c>
      <c r="E42" s="4">
        <v>1</v>
      </c>
      <c r="G42" s="4" t="s">
        <v>55</v>
      </c>
      <c r="H42" s="1">
        <v>0</v>
      </c>
      <c r="I42" s="13">
        <v>0</v>
      </c>
      <c r="J42" s="14">
        <v>0</v>
      </c>
      <c r="K42" s="24">
        <f>ROUND(IF(I42&lt;&gt;0,(C42*H42*$E42)-J42,$C42*H42*$E42*(1-I42)),2)</f>
        <v>0</v>
      </c>
    </row>
    <row r="43" spans="1:15" ht="186.75" customHeight="1" x14ac:dyDescent="0.25">
      <c r="A43" s="3" t="s">
        <v>27</v>
      </c>
      <c r="G43" s="25" t="s">
        <v>148</v>
      </c>
      <c r="O43" s="26" t="s">
        <v>149</v>
      </c>
    </row>
    <row r="45" spans="1:15" x14ac:dyDescent="0.25">
      <c r="A45" s="3" t="s">
        <v>29</v>
      </c>
      <c r="B45" s="12" t="s">
        <v>56</v>
      </c>
      <c r="G45" s="12" t="s">
        <v>57</v>
      </c>
      <c r="I45" s="13">
        <v>0</v>
      </c>
      <c r="J45" s="14">
        <v>0</v>
      </c>
      <c r="K45" s="15">
        <f>ROUND(IF(I45&lt;&gt;0,(K46+K55+K78)*(1-I45),IF(J45&lt;&gt;0,(K46+K55+K78)-J45,(K46+K55+K78))),2)</f>
        <v>0</v>
      </c>
    </row>
    <row r="46" spans="1:15" x14ac:dyDescent="0.25">
      <c r="A46" s="3" t="s">
        <v>29</v>
      </c>
      <c r="B46" s="12" t="s">
        <v>58</v>
      </c>
      <c r="G46" s="12" t="s">
        <v>59</v>
      </c>
      <c r="I46" s="13">
        <v>0</v>
      </c>
      <c r="J46" s="14">
        <v>0</v>
      </c>
      <c r="K46" s="15">
        <f>ROUND(IF(I46&lt;&gt;0,(K47+K49+K51+K53)*(1-I46),IF(J46&lt;&gt;0,(K47+K49+K51+K53)-J46,(K47+K49+K51+K53))),2)</f>
        <v>0</v>
      </c>
    </row>
    <row r="47" spans="1:15" x14ac:dyDescent="0.25">
      <c r="A47" s="3" t="s">
        <v>32</v>
      </c>
      <c r="B47" s="4" t="s">
        <v>60</v>
      </c>
      <c r="C47" s="23">
        <v>235.6</v>
      </c>
      <c r="D47" s="4" t="s">
        <v>43</v>
      </c>
      <c r="E47" s="4">
        <v>1</v>
      </c>
      <c r="G47" s="4" t="s">
        <v>61</v>
      </c>
      <c r="H47" s="1">
        <v>0</v>
      </c>
      <c r="I47" s="13">
        <v>0</v>
      </c>
      <c r="J47" s="14">
        <v>0</v>
      </c>
      <c r="K47" s="24">
        <f>ROUND(IF(I47&lt;&gt;0,(C47*H47*$E47)-J47,$C47*H47*$E47*(1-I47)),2)</f>
        <v>0</v>
      </c>
    </row>
    <row r="48" spans="1:15" ht="405" x14ac:dyDescent="0.25">
      <c r="A48" s="3" t="s">
        <v>27</v>
      </c>
      <c r="G48" s="25" t="s">
        <v>159</v>
      </c>
    </row>
    <row r="49" spans="1:11" x14ac:dyDescent="0.25">
      <c r="A49" s="3" t="s">
        <v>32</v>
      </c>
      <c r="B49" s="4" t="s">
        <v>62</v>
      </c>
      <c r="C49" s="23">
        <v>2</v>
      </c>
      <c r="D49" s="4" t="s">
        <v>46</v>
      </c>
      <c r="E49" s="4">
        <v>1</v>
      </c>
      <c r="G49" s="4" t="s">
        <v>63</v>
      </c>
      <c r="H49" s="1">
        <v>0</v>
      </c>
      <c r="I49" s="13">
        <v>0</v>
      </c>
      <c r="J49" s="14">
        <v>0</v>
      </c>
      <c r="K49" s="24">
        <f>ROUND(IF(I49&lt;&gt;0,(C49*H49*$E49)-J49,$C49*H49*$E49*(1-I49)),2)</f>
        <v>0</v>
      </c>
    </row>
    <row r="50" spans="1:11" ht="97.5" customHeight="1" x14ac:dyDescent="0.25">
      <c r="A50" s="3" t="s">
        <v>27</v>
      </c>
      <c r="G50" s="25" t="s">
        <v>156</v>
      </c>
    </row>
    <row r="51" spans="1:11" x14ac:dyDescent="0.25">
      <c r="A51" s="3" t="s">
        <v>32</v>
      </c>
      <c r="B51" s="4" t="s">
        <v>64</v>
      </c>
      <c r="C51" s="23">
        <v>83.4</v>
      </c>
      <c r="D51" s="4" t="s">
        <v>43</v>
      </c>
      <c r="E51" s="4">
        <v>1</v>
      </c>
      <c r="G51" s="4" t="s">
        <v>65</v>
      </c>
      <c r="H51" s="1">
        <v>0</v>
      </c>
      <c r="I51" s="13">
        <v>0</v>
      </c>
      <c r="J51" s="14">
        <v>0</v>
      </c>
      <c r="K51" s="24">
        <f>ROUND(IF(I51&lt;&gt;0,(C51*H51*$E51)-J51,$C51*H51*$E51*(1-I51)),2)</f>
        <v>0</v>
      </c>
    </row>
    <row r="52" spans="1:11" ht="405" x14ac:dyDescent="0.25">
      <c r="A52" s="3" t="s">
        <v>27</v>
      </c>
      <c r="G52" s="25" t="s">
        <v>158</v>
      </c>
    </row>
    <row r="53" spans="1:11" x14ac:dyDescent="0.25">
      <c r="A53" s="3" t="s">
        <v>32</v>
      </c>
      <c r="B53" s="4" t="s">
        <v>66</v>
      </c>
      <c r="C53" s="23">
        <v>2</v>
      </c>
      <c r="D53" s="4" t="s">
        <v>46</v>
      </c>
      <c r="E53" s="4">
        <v>1</v>
      </c>
      <c r="G53" s="4" t="s">
        <v>63</v>
      </c>
      <c r="H53" s="1">
        <v>0</v>
      </c>
      <c r="I53" s="13">
        <v>0</v>
      </c>
      <c r="J53" s="14">
        <v>0</v>
      </c>
      <c r="K53" s="24">
        <f>ROUND(IF(I53&lt;&gt;0,(C53*H53*$E53)-J53,$C53*H53*$E53*(1-I53)),2)</f>
        <v>0</v>
      </c>
    </row>
    <row r="54" spans="1:11" ht="93.75" customHeight="1" x14ac:dyDescent="0.25">
      <c r="A54" s="3" t="s">
        <v>27</v>
      </c>
      <c r="G54" s="27" t="s">
        <v>67</v>
      </c>
    </row>
    <row r="55" spans="1:11" x14ac:dyDescent="0.25">
      <c r="A55" s="3" t="s">
        <v>29</v>
      </c>
      <c r="B55" s="12" t="s">
        <v>68</v>
      </c>
      <c r="G55" s="12" t="s">
        <v>69</v>
      </c>
      <c r="I55" s="13">
        <v>0</v>
      </c>
      <c r="J55" s="14">
        <v>0</v>
      </c>
      <c r="K55" s="15">
        <f>ROUND(IF(I55&lt;&gt;0,(K56+K58+K60+K62+K64+K66+K68+K70+K72+K74+K76)*(1-I55),IF(J55&lt;&gt;0,(K56+K58+K60+K62+K64+K66+K68+K70+K72+K74+K76)-J55,(K56+K58+K60+K62+K64+K66+K68+K70+K72+K74+K76))),2)</f>
        <v>0</v>
      </c>
    </row>
    <row r="56" spans="1:11" x14ac:dyDescent="0.25">
      <c r="A56" s="3" t="s">
        <v>32</v>
      </c>
      <c r="B56" s="4" t="s">
        <v>70</v>
      </c>
      <c r="C56" s="23">
        <v>10</v>
      </c>
      <c r="D56" s="4" t="s">
        <v>46</v>
      </c>
      <c r="E56" s="4">
        <v>1</v>
      </c>
      <c r="G56" s="4" t="s">
        <v>71</v>
      </c>
      <c r="H56" s="1">
        <v>0</v>
      </c>
      <c r="I56" s="13">
        <v>0</v>
      </c>
      <c r="J56" s="14">
        <v>0</v>
      </c>
      <c r="K56" s="24">
        <f>ROUND(IF(I56&lt;&gt;0,(C56*H56*$E56)-J56,$C56*H56*$E56*(1-I56)),2)</f>
        <v>0</v>
      </c>
    </row>
    <row r="57" spans="1:11" ht="292.5" customHeight="1" x14ac:dyDescent="0.25">
      <c r="A57" s="3" t="s">
        <v>27</v>
      </c>
      <c r="G57" s="27" t="s">
        <v>72</v>
      </c>
    </row>
    <row r="58" spans="1:11" x14ac:dyDescent="0.25">
      <c r="A58" s="3" t="s">
        <v>32</v>
      </c>
      <c r="B58" s="4" t="s">
        <v>73</v>
      </c>
      <c r="C58" s="23">
        <v>20</v>
      </c>
      <c r="D58" s="4" t="s">
        <v>46</v>
      </c>
      <c r="E58" s="4">
        <v>1</v>
      </c>
      <c r="G58" s="4" t="s">
        <v>74</v>
      </c>
      <c r="H58" s="1">
        <v>0</v>
      </c>
      <c r="I58" s="13">
        <v>0</v>
      </c>
      <c r="J58" s="14">
        <v>0</v>
      </c>
      <c r="K58" s="24">
        <f>ROUND(IF(I58&lt;&gt;0,(C58*H58*$E58)-J58,$C58*H58*$E58*(1-I58)),2)</f>
        <v>0</v>
      </c>
    </row>
    <row r="59" spans="1:11" ht="48.75" customHeight="1" x14ac:dyDescent="0.25">
      <c r="A59" s="3" t="s">
        <v>27</v>
      </c>
      <c r="G59" s="27" t="s">
        <v>75</v>
      </c>
    </row>
    <row r="60" spans="1:11" x14ac:dyDescent="0.25">
      <c r="A60" s="3" t="s">
        <v>32</v>
      </c>
      <c r="B60" s="4" t="s">
        <v>76</v>
      </c>
      <c r="C60" s="23">
        <v>150</v>
      </c>
      <c r="D60" s="4" t="s">
        <v>77</v>
      </c>
      <c r="E60" s="4">
        <v>1</v>
      </c>
      <c r="G60" s="4" t="s">
        <v>78</v>
      </c>
      <c r="H60" s="1">
        <v>0</v>
      </c>
      <c r="I60" s="13">
        <v>0</v>
      </c>
      <c r="J60" s="14">
        <v>0</v>
      </c>
      <c r="K60" s="24">
        <f>ROUND(IF(I60&lt;&gt;0,(C60*H60*$E60)-J60,$C60*H60*$E60*(1-I60)),2)</f>
        <v>0</v>
      </c>
    </row>
    <row r="61" spans="1:11" ht="114" customHeight="1" x14ac:dyDescent="0.25">
      <c r="A61" s="3" t="s">
        <v>27</v>
      </c>
      <c r="G61" s="27" t="s">
        <v>79</v>
      </c>
    </row>
    <row r="62" spans="1:11" x14ac:dyDescent="0.25">
      <c r="A62" s="3" t="s">
        <v>32</v>
      </c>
      <c r="B62" s="4" t="s">
        <v>80</v>
      </c>
      <c r="C62" s="23">
        <v>250</v>
      </c>
      <c r="D62" s="4" t="s">
        <v>46</v>
      </c>
      <c r="E62" s="4">
        <v>1</v>
      </c>
      <c r="G62" s="4" t="s">
        <v>81</v>
      </c>
      <c r="H62" s="1">
        <v>0</v>
      </c>
      <c r="I62" s="13">
        <v>0</v>
      </c>
      <c r="J62" s="14">
        <v>0</v>
      </c>
      <c r="K62" s="24">
        <f>ROUND(IF(I62&lt;&gt;0,(C62*H62*$E62)-J62,$C62*H62*$E62*(1-I62)),2)</f>
        <v>0</v>
      </c>
    </row>
    <row r="63" spans="1:11" ht="81" customHeight="1" x14ac:dyDescent="0.25">
      <c r="A63" s="3" t="s">
        <v>27</v>
      </c>
      <c r="G63" s="27" t="s">
        <v>82</v>
      </c>
    </row>
    <row r="64" spans="1:11" x14ac:dyDescent="0.25">
      <c r="A64" s="3" t="s">
        <v>32</v>
      </c>
      <c r="B64" s="4" t="s">
        <v>83</v>
      </c>
      <c r="C64" s="23">
        <v>200</v>
      </c>
      <c r="D64" s="4" t="s">
        <v>77</v>
      </c>
      <c r="E64" s="4">
        <v>1</v>
      </c>
      <c r="G64" s="4" t="s">
        <v>84</v>
      </c>
      <c r="H64" s="1">
        <v>0</v>
      </c>
      <c r="I64" s="13">
        <v>0</v>
      </c>
      <c r="J64" s="14">
        <v>0</v>
      </c>
      <c r="K64" s="24">
        <f>ROUND(IF(I64&lt;&gt;0,(C64*H64*$E64)-J64,$C64*H64*$E64*(1-I64)),2)</f>
        <v>0</v>
      </c>
    </row>
    <row r="65" spans="1:11" ht="123.75" customHeight="1" x14ac:dyDescent="0.25">
      <c r="A65" s="3" t="s">
        <v>27</v>
      </c>
      <c r="G65" s="27" t="s">
        <v>85</v>
      </c>
    </row>
    <row r="66" spans="1:11" x14ac:dyDescent="0.25">
      <c r="A66" s="3" t="s">
        <v>32</v>
      </c>
      <c r="B66" s="4" t="s">
        <v>86</v>
      </c>
      <c r="C66" s="23">
        <v>50</v>
      </c>
      <c r="D66" s="4" t="s">
        <v>46</v>
      </c>
      <c r="E66" s="4">
        <v>1</v>
      </c>
      <c r="G66" s="4" t="s">
        <v>87</v>
      </c>
      <c r="H66" s="1">
        <v>0</v>
      </c>
      <c r="I66" s="13">
        <v>0</v>
      </c>
      <c r="J66" s="14">
        <v>0</v>
      </c>
      <c r="K66" s="24">
        <f>ROUND(IF(I66&lt;&gt;0,(C66*H66*$E66)-J66,$C66*H66*$E66*(1-I66)),2)</f>
        <v>0</v>
      </c>
    </row>
    <row r="67" spans="1:11" ht="48" customHeight="1" x14ac:dyDescent="0.25">
      <c r="A67" s="3" t="s">
        <v>27</v>
      </c>
      <c r="G67" s="27" t="s">
        <v>88</v>
      </c>
    </row>
    <row r="68" spans="1:11" x14ac:dyDescent="0.25">
      <c r="A68" s="3" t="s">
        <v>32</v>
      </c>
      <c r="B68" s="4" t="s">
        <v>89</v>
      </c>
      <c r="C68" s="23">
        <v>32</v>
      </c>
      <c r="D68" s="4" t="s">
        <v>77</v>
      </c>
      <c r="E68" s="4">
        <v>1</v>
      </c>
      <c r="G68" s="4" t="s">
        <v>90</v>
      </c>
      <c r="H68" s="1">
        <v>0</v>
      </c>
      <c r="I68" s="13">
        <v>0</v>
      </c>
      <c r="J68" s="14">
        <v>0</v>
      </c>
      <c r="K68" s="24">
        <f>ROUND(IF(I68&lt;&gt;0,(C68*H68*$E68)-J68,$C68*H68*$E68*(1-I68)),2)</f>
        <v>0</v>
      </c>
    </row>
    <row r="69" spans="1:11" ht="78.75" customHeight="1" x14ac:dyDescent="0.25">
      <c r="A69" s="3" t="s">
        <v>27</v>
      </c>
      <c r="G69" s="27" t="s">
        <v>91</v>
      </c>
    </row>
    <row r="70" spans="1:11" x14ac:dyDescent="0.25">
      <c r="A70" s="3" t="s">
        <v>32</v>
      </c>
      <c r="B70" s="4" t="s">
        <v>92</v>
      </c>
      <c r="C70" s="23">
        <v>75</v>
      </c>
      <c r="D70" s="4" t="s">
        <v>43</v>
      </c>
      <c r="E70" s="4">
        <v>1</v>
      </c>
      <c r="G70" s="4" t="s">
        <v>93</v>
      </c>
      <c r="H70" s="1">
        <v>0</v>
      </c>
      <c r="I70" s="13">
        <v>0</v>
      </c>
      <c r="J70" s="14">
        <v>0</v>
      </c>
      <c r="K70" s="24">
        <f>ROUND(IF(I70&lt;&gt;0,(C70*H70*$E70)-J70,$C70*H70*$E70*(1-I70)),2)</f>
        <v>0</v>
      </c>
    </row>
    <row r="71" spans="1:11" ht="102.75" customHeight="1" x14ac:dyDescent="0.25">
      <c r="A71" s="3" t="s">
        <v>27</v>
      </c>
      <c r="G71" s="27" t="s">
        <v>94</v>
      </c>
    </row>
    <row r="72" spans="1:11" x14ac:dyDescent="0.25">
      <c r="A72" s="3" t="s">
        <v>32</v>
      </c>
      <c r="B72" s="4" t="s">
        <v>95</v>
      </c>
      <c r="C72" s="23">
        <v>1</v>
      </c>
      <c r="D72" s="4" t="s">
        <v>34</v>
      </c>
      <c r="E72" s="4">
        <v>1</v>
      </c>
      <c r="F72" s="4" t="s">
        <v>35</v>
      </c>
      <c r="G72" s="4" t="s">
        <v>96</v>
      </c>
      <c r="H72" s="1">
        <v>0</v>
      </c>
      <c r="I72" s="13">
        <v>0</v>
      </c>
      <c r="J72" s="14">
        <v>0</v>
      </c>
      <c r="K72" s="24">
        <f>ROUND(IF(I72&lt;&gt;0,(C72*H72*$E72)-J72,$C72*H72*$E72*(1-I72)),2)</f>
        <v>0</v>
      </c>
    </row>
    <row r="73" spans="1:11" ht="87.75" customHeight="1" x14ac:dyDescent="0.25">
      <c r="A73" s="3" t="s">
        <v>27</v>
      </c>
      <c r="G73" s="27" t="s">
        <v>97</v>
      </c>
    </row>
    <row r="74" spans="1:11" x14ac:dyDescent="0.25">
      <c r="A74" s="3" t="s">
        <v>32</v>
      </c>
      <c r="B74" s="4" t="s">
        <v>98</v>
      </c>
      <c r="C74" s="23">
        <v>1</v>
      </c>
      <c r="D74" s="4" t="s">
        <v>34</v>
      </c>
      <c r="E74" s="4">
        <v>1</v>
      </c>
      <c r="F74" s="4" t="s">
        <v>35</v>
      </c>
      <c r="G74" s="4" t="s">
        <v>99</v>
      </c>
      <c r="H74" s="1">
        <v>0</v>
      </c>
      <c r="I74" s="13">
        <v>0</v>
      </c>
      <c r="J74" s="14">
        <v>0</v>
      </c>
      <c r="K74" s="24">
        <f>ROUND(IF(I74&lt;&gt;0,(C74*H74*$E74)-J74,$C74*H74*$E74*(1-I74)),2)</f>
        <v>0</v>
      </c>
    </row>
    <row r="75" spans="1:11" ht="357" customHeight="1" x14ac:dyDescent="0.25">
      <c r="A75" s="3" t="s">
        <v>27</v>
      </c>
      <c r="G75" s="25" t="s">
        <v>100</v>
      </c>
    </row>
    <row r="76" spans="1:11" x14ac:dyDescent="0.25">
      <c r="A76" s="3" t="s">
        <v>32</v>
      </c>
      <c r="B76" s="4" t="s">
        <v>101</v>
      </c>
      <c r="C76" s="23">
        <v>32</v>
      </c>
      <c r="D76" s="4" t="s">
        <v>77</v>
      </c>
      <c r="E76" s="4">
        <v>1</v>
      </c>
      <c r="G76" s="4" t="s">
        <v>102</v>
      </c>
      <c r="H76" s="1">
        <v>0</v>
      </c>
      <c r="I76" s="13">
        <v>0</v>
      </c>
      <c r="J76" s="14">
        <v>0</v>
      </c>
      <c r="K76" s="24">
        <f>ROUND(IF(I76&lt;&gt;0,(C76*H76*$E76)-J76,$C76*H76*$E76*(1-I76)),2)</f>
        <v>0</v>
      </c>
    </row>
    <row r="77" spans="1:11" ht="272.25" customHeight="1" x14ac:dyDescent="0.25">
      <c r="A77" s="3" t="s">
        <v>27</v>
      </c>
      <c r="G77" s="27" t="s">
        <v>103</v>
      </c>
    </row>
    <row r="78" spans="1:11" x14ac:dyDescent="0.25">
      <c r="A78" s="3" t="s">
        <v>29</v>
      </c>
      <c r="B78" s="12" t="s">
        <v>104</v>
      </c>
      <c r="G78" s="12" t="s">
        <v>105</v>
      </c>
      <c r="I78" s="13">
        <v>0</v>
      </c>
      <c r="J78" s="14">
        <v>0</v>
      </c>
      <c r="K78" s="15">
        <f>ROUND(IF(I78&lt;&gt;0,(K79+K81+K83)*(1-I78),IF(J78&lt;&gt;0,(K79+K81+K83)-J78,(K79+K81+K83))),2)</f>
        <v>0</v>
      </c>
    </row>
    <row r="79" spans="1:11" x14ac:dyDescent="0.25">
      <c r="A79" s="3" t="s">
        <v>32</v>
      </c>
      <c r="B79" s="4" t="s">
        <v>106</v>
      </c>
      <c r="C79" s="23">
        <v>64</v>
      </c>
      <c r="D79" s="4" t="s">
        <v>43</v>
      </c>
      <c r="E79" s="4">
        <v>1</v>
      </c>
      <c r="G79" s="4" t="s">
        <v>107</v>
      </c>
      <c r="H79" s="1">
        <v>0</v>
      </c>
      <c r="I79" s="13">
        <v>0</v>
      </c>
      <c r="J79" s="14">
        <v>0</v>
      </c>
      <c r="K79" s="24">
        <f>ROUND(IF(I79&lt;&gt;0,(C79*H79*$E79)-J79,$C79*H79*$E79*(1-I79)),2)</f>
        <v>0</v>
      </c>
    </row>
    <row r="80" spans="1:11" ht="306.75" customHeight="1" x14ac:dyDescent="0.25">
      <c r="A80" s="3" t="s">
        <v>27</v>
      </c>
      <c r="G80" s="27" t="s">
        <v>108</v>
      </c>
    </row>
    <row r="81" spans="1:11" x14ac:dyDescent="0.25">
      <c r="A81" s="3" t="s">
        <v>32</v>
      </c>
      <c r="B81" s="4" t="s">
        <v>109</v>
      </c>
      <c r="C81" s="23">
        <v>64</v>
      </c>
      <c r="D81" s="4" t="s">
        <v>43</v>
      </c>
      <c r="E81" s="4">
        <v>1</v>
      </c>
      <c r="G81" s="4" t="s">
        <v>110</v>
      </c>
      <c r="H81" s="1">
        <v>0</v>
      </c>
      <c r="I81" s="13">
        <v>0</v>
      </c>
      <c r="J81" s="14">
        <v>0</v>
      </c>
      <c r="K81" s="24">
        <f>ROUND(IF(I81&lt;&gt;0,(C81*H81*$E81)-J81,$C81*H81*$E81*(1-I81)),2)</f>
        <v>0</v>
      </c>
    </row>
    <row r="82" spans="1:11" ht="200.25" customHeight="1" x14ac:dyDescent="0.25">
      <c r="A82" s="3" t="s">
        <v>27</v>
      </c>
      <c r="G82" s="25" t="s">
        <v>111</v>
      </c>
    </row>
    <row r="83" spans="1:11" x14ac:dyDescent="0.25">
      <c r="A83" s="3" t="s">
        <v>32</v>
      </c>
      <c r="B83" s="4" t="s">
        <v>112</v>
      </c>
      <c r="C83" s="23">
        <v>1</v>
      </c>
      <c r="D83" s="4" t="s">
        <v>34</v>
      </c>
      <c r="E83" s="4">
        <v>1</v>
      </c>
      <c r="F83" s="4" t="s">
        <v>35</v>
      </c>
      <c r="G83" s="4" t="s">
        <v>113</v>
      </c>
      <c r="H83" s="1">
        <v>0</v>
      </c>
      <c r="I83" s="13">
        <v>0</v>
      </c>
      <c r="J83" s="14">
        <v>0</v>
      </c>
      <c r="K83" s="24">
        <f>ROUND(IF(I83&lt;&gt;0,(C83*H83*$E83)-J83,$C83*H83*$E83*(1-I83)),2)</f>
        <v>0</v>
      </c>
    </row>
    <row r="84" spans="1:11" ht="82.5" customHeight="1" x14ac:dyDescent="0.25">
      <c r="A84" s="3" t="s">
        <v>27</v>
      </c>
      <c r="G84" s="27" t="s">
        <v>114</v>
      </c>
    </row>
    <row r="86" spans="1:11" x14ac:dyDescent="0.25">
      <c r="A86" s="3" t="s">
        <v>29</v>
      </c>
      <c r="B86" s="12" t="s">
        <v>115</v>
      </c>
      <c r="G86" s="12" t="s">
        <v>116</v>
      </c>
      <c r="I86" s="13">
        <v>0</v>
      </c>
      <c r="J86" s="14">
        <v>0</v>
      </c>
      <c r="K86" s="15">
        <f>ROUND(IF(I86&lt;&gt;0,(K87+K89+K91+K93+K95+K97)*(1-I86),IF(J86&lt;&gt;0,(K87+K89+K91+K93+K95+K97)-J86,(K87+K89+K91+K93+K95+K97))),2)</f>
        <v>0</v>
      </c>
    </row>
    <row r="87" spans="1:11" x14ac:dyDescent="0.25">
      <c r="A87" s="3" t="s">
        <v>32</v>
      </c>
      <c r="B87" s="4" t="s">
        <v>117</v>
      </c>
      <c r="C87" s="23">
        <v>1</v>
      </c>
      <c r="D87" s="4" t="s">
        <v>34</v>
      </c>
      <c r="E87" s="4">
        <v>1</v>
      </c>
      <c r="F87" s="4" t="s">
        <v>35</v>
      </c>
      <c r="G87" s="4" t="s">
        <v>118</v>
      </c>
      <c r="H87" s="1">
        <v>0</v>
      </c>
      <c r="I87" s="13">
        <v>0</v>
      </c>
      <c r="J87" s="14">
        <v>0</v>
      </c>
      <c r="K87" s="24">
        <f>ROUND(IF(I87&lt;&gt;0,(C87*H87*$E87)-J87,$C87*H87*$E87*(1-I87)),2)</f>
        <v>0</v>
      </c>
    </row>
    <row r="88" spans="1:11" ht="98.25" customHeight="1" x14ac:dyDescent="0.25">
      <c r="A88" s="3" t="s">
        <v>27</v>
      </c>
      <c r="G88" s="27" t="s">
        <v>119</v>
      </c>
    </row>
    <row r="89" spans="1:11" x14ac:dyDescent="0.25">
      <c r="A89" s="3" t="s">
        <v>32</v>
      </c>
      <c r="B89" s="4" t="s">
        <v>120</v>
      </c>
      <c r="C89" s="23">
        <v>1</v>
      </c>
      <c r="D89" s="4" t="s">
        <v>34</v>
      </c>
      <c r="E89" s="4">
        <v>1</v>
      </c>
      <c r="F89" s="4" t="s">
        <v>35</v>
      </c>
      <c r="G89" s="4" t="s">
        <v>121</v>
      </c>
      <c r="H89" s="1">
        <v>0</v>
      </c>
      <c r="I89" s="13">
        <v>0</v>
      </c>
      <c r="J89" s="14">
        <v>0</v>
      </c>
      <c r="K89" s="24">
        <f>ROUND(IF(I89&lt;&gt;0,(C89*H89*$E89)-J89,$C89*H89*$E89*(1-I89)),2)</f>
        <v>0</v>
      </c>
    </row>
    <row r="90" spans="1:11" ht="160.5" customHeight="1" x14ac:dyDescent="0.25">
      <c r="A90" s="3" t="s">
        <v>27</v>
      </c>
      <c r="G90" s="27" t="s">
        <v>122</v>
      </c>
    </row>
    <row r="91" spans="1:11" x14ac:dyDescent="0.25">
      <c r="A91" s="3" t="s">
        <v>32</v>
      </c>
      <c r="B91" s="4" t="s">
        <v>123</v>
      </c>
      <c r="C91" s="23">
        <v>4.32</v>
      </c>
      <c r="D91" s="4" t="s">
        <v>77</v>
      </c>
      <c r="E91" s="4">
        <v>1</v>
      </c>
      <c r="G91" s="4" t="s">
        <v>124</v>
      </c>
      <c r="H91" s="1">
        <v>0</v>
      </c>
      <c r="I91" s="13">
        <v>0</v>
      </c>
      <c r="J91" s="14">
        <v>0</v>
      </c>
      <c r="K91" s="24">
        <f>ROUND(IF(I91&lt;&gt;0,(C91*H91*$E91)-J91,$C91*H91*$E91*(1-I91)),2)</f>
        <v>0</v>
      </c>
    </row>
    <row r="92" spans="1:11" ht="409.5" x14ac:dyDescent="0.25">
      <c r="A92" s="3" t="s">
        <v>27</v>
      </c>
      <c r="G92" s="25" t="s">
        <v>157</v>
      </c>
    </row>
    <row r="93" spans="1:11" x14ac:dyDescent="0.25">
      <c r="A93" s="3" t="s">
        <v>32</v>
      </c>
      <c r="B93" s="4" t="s">
        <v>125</v>
      </c>
      <c r="C93" s="23">
        <v>320</v>
      </c>
      <c r="D93" s="4" t="s">
        <v>126</v>
      </c>
      <c r="E93" s="4">
        <v>0</v>
      </c>
      <c r="F93" s="4" t="s">
        <v>127</v>
      </c>
      <c r="G93" s="4" t="s">
        <v>128</v>
      </c>
      <c r="H93" s="1">
        <v>0</v>
      </c>
      <c r="I93" s="13">
        <v>0</v>
      </c>
      <c r="J93" s="14">
        <v>0</v>
      </c>
      <c r="K93" s="24">
        <f>ROUND(IF(I93&lt;&gt;0,(C93*H93*$E93)-J93,$C93*H93*$E93*(1-I93)),2)</f>
        <v>0</v>
      </c>
    </row>
    <row r="94" spans="1:11" ht="160.5" customHeight="1" x14ac:dyDescent="0.25">
      <c r="A94" s="3" t="s">
        <v>27</v>
      </c>
      <c r="G94" s="27" t="s">
        <v>129</v>
      </c>
    </row>
    <row r="95" spans="1:11" x14ac:dyDescent="0.25">
      <c r="A95" s="3" t="s">
        <v>32</v>
      </c>
      <c r="B95" s="4" t="s">
        <v>130</v>
      </c>
      <c r="C95" s="23">
        <v>2</v>
      </c>
      <c r="D95" s="4" t="s">
        <v>131</v>
      </c>
      <c r="E95" s="4">
        <v>1</v>
      </c>
      <c r="G95" s="4" t="s">
        <v>132</v>
      </c>
      <c r="H95" s="1">
        <v>0</v>
      </c>
      <c r="I95" s="13">
        <v>0</v>
      </c>
      <c r="J95" s="14">
        <v>0</v>
      </c>
      <c r="K95" s="24">
        <f>ROUND(IF(I95&lt;&gt;0,(C95*H95*$E95)-J95,$C95*H95*$E95*(1-I95)),2)</f>
        <v>0</v>
      </c>
    </row>
    <row r="96" spans="1:11" ht="352.5" customHeight="1" x14ac:dyDescent="0.25">
      <c r="A96" s="3" t="s">
        <v>27</v>
      </c>
      <c r="G96" s="27" t="s">
        <v>133</v>
      </c>
    </row>
    <row r="97" spans="1:11" x14ac:dyDescent="0.25">
      <c r="A97" s="3" t="s">
        <v>32</v>
      </c>
      <c r="B97" s="4" t="s">
        <v>134</v>
      </c>
      <c r="C97" s="23">
        <v>1</v>
      </c>
      <c r="D97" s="4" t="s">
        <v>34</v>
      </c>
      <c r="E97" s="4">
        <v>1</v>
      </c>
      <c r="F97" s="4" t="s">
        <v>35</v>
      </c>
      <c r="G97" s="4" t="s">
        <v>135</v>
      </c>
      <c r="H97" s="1">
        <v>0</v>
      </c>
      <c r="I97" s="13">
        <v>0</v>
      </c>
      <c r="J97" s="14">
        <v>0</v>
      </c>
      <c r="K97" s="24">
        <f>ROUND(IF(I97&lt;&gt;0,(C97*H97*$E97)-J97,$C97*H97*$E97*(1-I97)),2)</f>
        <v>0</v>
      </c>
    </row>
    <row r="98" spans="1:11" ht="86.25" customHeight="1" x14ac:dyDescent="0.25">
      <c r="A98" s="3" t="s">
        <v>27</v>
      </c>
      <c r="G98" s="27" t="s">
        <v>136</v>
      </c>
    </row>
    <row r="100" spans="1:11" x14ac:dyDescent="0.25">
      <c r="A100" s="3" t="s">
        <v>29</v>
      </c>
      <c r="B100" s="12" t="s">
        <v>137</v>
      </c>
      <c r="G100" s="12" t="s">
        <v>113</v>
      </c>
      <c r="I100" s="13">
        <v>0</v>
      </c>
      <c r="J100" s="14">
        <v>0</v>
      </c>
      <c r="K100" s="15">
        <f>ROUND(IF(I100&lt;&gt;0,(K101)*(1-I100),IF(J100&lt;&gt;0,(K101)-J100,(K101))),2)</f>
        <v>0</v>
      </c>
    </row>
    <row r="101" spans="1:11" x14ac:dyDescent="0.25">
      <c r="A101" s="3" t="s">
        <v>32</v>
      </c>
      <c r="B101" s="4" t="s">
        <v>138</v>
      </c>
      <c r="C101" s="23">
        <v>1</v>
      </c>
      <c r="D101" s="4" t="s">
        <v>34</v>
      </c>
      <c r="E101" s="4">
        <v>1</v>
      </c>
      <c r="F101" s="4" t="s">
        <v>35</v>
      </c>
      <c r="G101" s="4" t="s">
        <v>139</v>
      </c>
      <c r="H101" s="1">
        <v>0</v>
      </c>
      <c r="I101" s="13">
        <v>0</v>
      </c>
      <c r="J101" s="14">
        <v>0</v>
      </c>
      <c r="K101" s="24">
        <f>ROUND(IF(I101&lt;&gt;0,(C101*H101*$E101)-J101,$C101*H101*$E101*(1-I101)),2)</f>
        <v>0</v>
      </c>
    </row>
    <row r="102" spans="1:11" ht="77.25" customHeight="1" x14ac:dyDescent="0.25">
      <c r="A102" s="3" t="s">
        <v>27</v>
      </c>
      <c r="G102" s="27" t="s">
        <v>114</v>
      </c>
    </row>
    <row r="104" spans="1:11" x14ac:dyDescent="0.25">
      <c r="A104" s="3" t="s">
        <v>29</v>
      </c>
      <c r="B104" s="12" t="s">
        <v>140</v>
      </c>
      <c r="G104" s="12" t="s">
        <v>141</v>
      </c>
      <c r="I104" s="13">
        <v>0</v>
      </c>
      <c r="J104" s="14">
        <v>0</v>
      </c>
      <c r="K104" s="15">
        <f>ROUND(IF(I104&lt;&gt;0,(K105+K107)*(1-I104),IF(J104&lt;&gt;0,(K105+K107)-J104,(K105+K107))),2)</f>
        <v>0</v>
      </c>
    </row>
    <row r="105" spans="1:11" x14ac:dyDescent="0.25">
      <c r="A105" s="3" t="s">
        <v>32</v>
      </c>
      <c r="B105" s="4" t="s">
        <v>142</v>
      </c>
      <c r="C105" s="23">
        <v>1</v>
      </c>
      <c r="D105" s="4" t="s">
        <v>143</v>
      </c>
      <c r="E105" s="4">
        <v>0</v>
      </c>
      <c r="F105" s="4" t="s">
        <v>127</v>
      </c>
      <c r="G105" s="4" t="s">
        <v>144</v>
      </c>
      <c r="H105" s="1">
        <v>0</v>
      </c>
      <c r="I105" s="13">
        <v>0</v>
      </c>
      <c r="J105" s="14">
        <v>0</v>
      </c>
      <c r="K105" s="24">
        <f>ROUND(IF(I105&lt;&gt;0,(C105*H105*$E105)-J105,$C105*H105*$E105*(1-I105)),2)</f>
        <v>0</v>
      </c>
    </row>
    <row r="106" spans="1:11" ht="58.5" customHeight="1" x14ac:dyDescent="0.25">
      <c r="A106" s="3" t="s">
        <v>27</v>
      </c>
      <c r="G106" s="27" t="s">
        <v>145</v>
      </c>
    </row>
    <row r="107" spans="1:11" x14ac:dyDescent="0.25">
      <c r="A107" s="3" t="s">
        <v>32</v>
      </c>
      <c r="B107" s="4" t="s">
        <v>146</v>
      </c>
      <c r="C107" s="23">
        <v>1</v>
      </c>
      <c r="D107" s="4" t="s">
        <v>143</v>
      </c>
      <c r="E107" s="4">
        <v>0</v>
      </c>
      <c r="F107" s="4" t="s">
        <v>127</v>
      </c>
      <c r="G107" s="4" t="s">
        <v>147</v>
      </c>
      <c r="H107" s="1">
        <v>0</v>
      </c>
      <c r="I107" s="13">
        <v>0</v>
      </c>
      <c r="J107" s="14">
        <v>0</v>
      </c>
      <c r="K107" s="24">
        <f>ROUND(IF(I107&lt;&gt;0,(C107*H107*$E107)-J107,$C107*H107*$E107*(1-I107)),2)</f>
        <v>0</v>
      </c>
    </row>
    <row r="108" spans="1:11" ht="61.5" customHeight="1" x14ac:dyDescent="0.25">
      <c r="A108" s="3" t="s">
        <v>27</v>
      </c>
      <c r="G108" s="27" t="s">
        <v>145</v>
      </c>
    </row>
  </sheetData>
  <sheetProtection algorithmName="SHA-512" hashValue="ii6MJVkPHgc3i8n/WSMq8Bypzt5/qZEKi7Yd595MM67ONyB2VzRhr6YOCnp2jdwExyg3XHkTLuYEy9qfBBE5wA==" saltValue="EDse+n+BzKiK9ScbTDoi7w==" spinCount="100000" sheet="1" formatCells="0" formatColumns="0" formatRows="0" insertColumns="0" insertRows="0" insertHyperlinks="0" deleteColumns="0" deleteRows="0" sort="0" autoFilter="0" pivotTables="0"/>
  <mergeCells count="19">
    <mergeCell ref="G11:Q11"/>
    <mergeCell ref="B12:F12"/>
    <mergeCell ref="G12:Q12"/>
    <mergeCell ref="L21:M21"/>
    <mergeCell ref="N21:O21"/>
    <mergeCell ref="P21:Q21"/>
    <mergeCell ref="B11:F11"/>
    <mergeCell ref="B2:Q2"/>
    <mergeCell ref="B3:Q3"/>
    <mergeCell ref="B6:F6"/>
    <mergeCell ref="G6:Q6"/>
    <mergeCell ref="B7:F7"/>
    <mergeCell ref="G7:Q7"/>
    <mergeCell ref="B8:F8"/>
    <mergeCell ref="G8:Q8"/>
    <mergeCell ref="B9:F9"/>
    <mergeCell ref="G9:Q9"/>
    <mergeCell ref="B10:F10"/>
    <mergeCell ref="G10:Q10"/>
  </mergeCells>
  <pageMargins left="0.7" right="0.7" top="0.75" bottom="0.75" header="0.3" footer="0.3"/>
  <pageSetup paperSize="9" fitToHeight="0" orientation="landscape"/>
  <headerFooter>
    <oddHeader>&amp;L&amp;BLV Erstellung &amp;R &amp;P / &amp;N</oddHeader>
    <oddFooter>&amp;LHamburger Bahnhof / &amp;BHamburger Bahnhof_26 &amp;R Erstellt mit NOVA AVA - 23.06.2026</oddFooter>
    <evenHeader>&amp;L&amp;BLV Erstellung &amp;R &amp;P / &amp;N</evenHeader>
    <evenFooter>&amp;LHamburger Bahnhof / &amp;BHamburger Bahnhof_26 &amp;R Erstellt mit NOVA AVA - 23.06.2026</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Los 2 - Trockenbau</vt:lpstr>
      <vt:lpstr>'Los 2 - Trockenbau'!Druckbereich</vt:lpstr>
      <vt:lpstr>'Los 2 - Trockenbau'!Drucktitel</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Hamburger Bahnhof_26 - Trockenbau</dc:title>
  <dc:subject>Hamburger Bahnhof - Rieckhallen Oktober 26</dc:subject>
  <dc:creator>NOVA AVA</dc:creator>
  <cp:keywords/>
  <dc:description/>
  <cp:lastModifiedBy>Schulz, Alica</cp:lastModifiedBy>
  <dcterms:created xsi:type="dcterms:W3CDTF">2026-06-23T13:16:59Z</dcterms:created>
  <dcterms:modified xsi:type="dcterms:W3CDTF">2026-06-30T12:41:02Z</dcterms:modified>
  <cp:category/>
</cp:coreProperties>
</file>