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mc:AlternateContent xmlns:mc="http://schemas.openxmlformats.org/markup-compatibility/2006">
    <mc:Choice Requires="x15">
      <x15ac:absPath xmlns:x15ac="http://schemas.microsoft.com/office/spreadsheetml/2010/11/ac" url="K:\ZSE-II\II1\ZVS_II_5\HSD\01_Ausschreibungen\2026\SPK-2026-00070_Ausstellungsbau Sammlungspräsentation Next Door\02_Vergabeunterlagen\"/>
    </mc:Choice>
  </mc:AlternateContent>
  <xr:revisionPtr revIDLastSave="0" documentId="8_{4F442B2A-B256-4A44-A0B9-DDDABEC28F48}" xr6:coauthVersionLast="47" xr6:coauthVersionMax="47" xr10:uidLastSave="{00000000-0000-0000-0000-000000000000}"/>
  <bookViews>
    <workbookView xWindow="-120" yWindow="-120" windowWidth="29040" windowHeight="15720" xr2:uid="{00000000-000D-0000-FFFF-FFFF00000000}"/>
  </bookViews>
  <sheets>
    <sheet name="Los 1- Metallbau" sheetId="1" r:id="rId1"/>
  </sheets>
  <definedNames>
    <definedName name="_xlnm.Print_Area" localSheetId="0">'Los 1- Metallbau'!$B$1:$Q$29</definedName>
    <definedName name="_xlnm.Print_Titles" localSheetId="0">'Los 1- Metallbau'!$21:$22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1" l="1"/>
  <c r="K26" i="1"/>
  <c r="K25" i="1" s="1"/>
  <c r="K15" i="1" s="1"/>
  <c r="K17" i="1" s="1"/>
  <c r="H18" i="1"/>
  <c r="K16" i="1"/>
  <c r="K18" i="1" l="1"/>
  <c r="K19" i="1" s="1"/>
</calcChain>
</file>

<file path=xl/sharedStrings.xml><?xml version="1.0" encoding="utf-8"?>
<sst xmlns="http://schemas.openxmlformats.org/spreadsheetml/2006/main" count="46" uniqueCount="42">
  <si>
    <t>NOVA</t>
  </si>
  <si>
    <t>Hamburger Bahnhof - Rieckhallen Oktober 26</t>
  </si>
  <si>
    <t>Name</t>
  </si>
  <si>
    <t>Straße</t>
  </si>
  <si>
    <t>PLZ / Ort</t>
  </si>
  <si>
    <t>Land</t>
  </si>
  <si>
    <t>Kontaktperson</t>
  </si>
  <si>
    <t>Telefonnummer</t>
  </si>
  <si>
    <t>E-Mail-Adresse</t>
  </si>
  <si>
    <t>Summe, netto</t>
  </si>
  <si>
    <t>Nachlass</t>
  </si>
  <si>
    <t>Gesamtsumme, netto</t>
  </si>
  <si>
    <t>Gesamtsumme, brutto</t>
  </si>
  <si>
    <t>OZ</t>
  </si>
  <si>
    <t>Menge</t>
  </si>
  <si>
    <t>ME</t>
  </si>
  <si>
    <t>Typ</t>
  </si>
  <si>
    <t>Kurztext</t>
  </si>
  <si>
    <t>EP</t>
  </si>
  <si>
    <t>Nachlass %</t>
  </si>
  <si>
    <t>Absoluter Nachlass</t>
  </si>
  <si>
    <t>GB</t>
  </si>
  <si>
    <t>Leistungsbereiche</t>
  </si>
  <si>
    <t>DIN 276-1 2008-12</t>
  </si>
  <si>
    <t>DIN 276 2018-12</t>
  </si>
  <si>
    <t>awardbefore</t>
  </si>
  <si>
    <t>Vorbemerkung</t>
  </si>
  <si>
    <t>text</t>
  </si>
  <si>
    <t>ctgy</t>
  </si>
  <si>
    <t>01</t>
  </si>
  <si>
    <t>Stahlbau - Sonderkonstruktion</t>
  </si>
  <si>
    <t>pos</t>
  </si>
  <si>
    <t>01.__.0010</t>
  </si>
  <si>
    <t>psch</t>
  </si>
  <si>
    <t>statische Berechnung, Werk- und Montageplanung</t>
  </si>
  <si>
    <t xml:space="preserve">Erstellen des Standsicherheitsnachweises (prüffähig), der Werk- und Montageplanung.
 Die statische Nachweisführung (Standsicherheitsnachweis nach geltenden Normen, insbesondere DIN EN 1993 Eurocode 3) ist durch den Auftragnehmer zu erbringen und vor Ausführungsbeginn zur Prüfung vorzulegen. Die Wahl geeigneter Materialquerschnitte sowie die Verbindungstechnik (Schweiß-, Schraub- oder sonstige Verbindungen) liegen in der Verantwortung des Auftragnehmers und sind auf Basis der vom Auftraggeber vorgegebenen Lastannahmen zu dimensionieren.
 Neben den technischen Anforderungen sind ausdrücklich auch die künstlerischen und gestalterischen Vorgaben des Auftraggebers zu berücksichtigen. Querschnittsformen, Verbindungsdetails und Oberflächenbehandlung sind so zu wählen, dass das neue Tragwerk der bestehenden Hallenkonstruktion in Erscheinung und Detailausbildung möglichst nahekommt. Ziel ist es, den gestalterischen Eindruck zu erzeugen, die Konstruktion gehöre zum baulichen Bestand des Gebäudes.
</t>
  </si>
  <si>
    <t>01.__.0020</t>
  </si>
  <si>
    <t>Pauschalposition</t>
  </si>
  <si>
    <t>Lieferung und Montage einer Stahl-Sonderkonstruktion</t>
  </si>
  <si>
    <t xml:space="preserve">Lieferung und Montage einer Stahl-Sonderkonstruktion für den musealen Innenbereich gemäß beiliegenden Entwurfsskizzen und Vordimensionierung des Auftraggebers.
 Der Zugang zum Gebäude ist eingeschränkt. Die maximalen Abmessungen der Einzelbauteile sowie die Montagereihenfolge sind zwingend auf die örtlichen Zugangsverhältnisse abzustimmen. Der Auftragnehmer hat sich vor Angebotsabgabe über die Zugangs- und Transportbedingungen vor Ort zu informieren und seine Konstruktion sowie Montageplanung entsprechend auszurichten.
 Alle Materialien und Verbindungsmittel sind für den dauerhaften Innenbereichseinsatz geeignet zu wählen.
 Oberflächen sind entsprechend der musealen Nutzung hochwertig auszuführen. Im Angebot ist die vorgesehene Oberflächenbehandlung verbindlich anzugeben.
 Ausführungszeichnungen und Stücklisten sind vor Fertigung zur Freigabe einzureichen
 Die Pauschale umfasst sämtliche Leistungen zur Werkstattfertigung, Lieferung, Einbringung, Montage, Ausrichtung und Befestigung der Stahlkonstruktion einschließlich aller Nebenleistungen, Verbindungsmittel, Oberflächenbehandlungen, Transport- und Hebearbeiten sowie aller zur vollständigen Herstellung der dargestellten Konstruktion erforderlichen Leistungen.
</t>
  </si>
  <si>
    <t>Hamburger Bahnhof_26 - Los 1: Metallbau - Sonderkonstruktion</t>
  </si>
  <si>
    <t>Ein Termin zur Besichtigung (Begehung vor Ort) steht jederzeit zur Verfügung.
 Sämtliche in den Leistungspositionen und den beigefügten Zeichnungen enthaltenen Maßangaben gelten als unverbindliche Richtwerte. Der Bieter ist verpflichtet, alle Maße vor Ausführung vor Ort eigenständig zu überprüfen.
 Geräte oder Hilfsmittel (z. B. Lifte, Gerüste o. Ä.) können vom Auftraggeber nicht zur Verfügung gestellt werden. Der Anschluss elektrischer Geräte ist im Vorfeld mit dem Auftraggeber, vertreten durch das Referat Sicherheitstechnik, über die Projektkoordination abzustimmen.
Bitte beachten: momentan sind die Hubwagen des Hamburger Bahnhofs ausser Berieb und es ist nicht absehbar, ab wann diese ggf. wieder in Benuzung sein werden. 
 Bereitstellung (betriebs- und einsatzbereit) von Geräten, Werkzeugen, Maschinen, Gerüsten und sonstigen Betriebsmitteln, die für die vertragsgemäße Ausführung der Bauleistungen erforderlich sind, sowie Kosten für das Vorhalten und Betreiben der Geräte, Anlagen und Einrichtungen – einschließlich Mieten, Pachten, Gebühren o. Ä. – sind mit dieser Pauschale abgegolten. Eigenständige Müllentsorgung (keine Bereitstellung von Müllcontainern durch den Auftraggeber). Zufahrt zur Baustelle ist vorhanden.
 Gravierender Mehraufwand aufgrund radikaler Änderungen ist umgehend zu melden, und das weitere Vorgehen ist mit der Projektleitung abzustimmen. Zusätzliche Leistungen sind ausschließlich nach vorheriger schriftlicher Beauftragung durch den Auftraggeber abrechenbar.
 Alle verwendeten Baustoffe und Oberflächen müssen mindestens der Baustoffklasse B1 (schwerentflammbar) nach DIN 4102-1 bzw. Klasse C nach EN 13501-1 entsprechen. Für jeden Baustoff ist vor Einbau ein gültiges Prüfzeugnis vorzulegen. Nachweise sind in der Baudokumentation zu hinterlegen. Die geltenden Brandschutzbestimmungen sind einzuhalten.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</si>
</sst>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quot;%&quot;"/>
    <numFmt numFmtId="165" formatCode="##,##0.000\ [$€];\-##,##0.000\ [$€];&quot;€&quot;"/>
    <numFmt numFmtId="166" formatCode="#,##0.00\ [$€];\-#,##0.00\ [$€];&quot;€&quot;"/>
    <numFmt numFmtId="167" formatCode="##,##0.000"/>
  </numFmts>
  <fonts count="5" x14ac:knownFonts="1">
    <font>
      <sz val="11"/>
      <color rgb="FF000000"/>
      <name val="Calibri"/>
    </font>
    <font>
      <b/>
      <sz val="11"/>
      <color rgb="FF000000"/>
      <name val="Calibri"/>
    </font>
    <font>
      <sz val="1"/>
      <color rgb="FF000000"/>
      <name val="Calibri"/>
    </font>
    <font>
      <b/>
      <sz val="14"/>
      <color rgb="FF000000"/>
      <name val="Calibri"/>
    </font>
    <font>
      <sz val="13"/>
      <color rgb="FF000000"/>
      <name val="Calibri"/>
    </font>
  </fonts>
  <fills count="3">
    <fill>
      <patternFill patternType="none"/>
    </fill>
    <fill>
      <patternFill patternType="gray125"/>
    </fill>
    <fill>
      <patternFill patternType="solid">
        <fgColor rgb="FFFFFDD8"/>
        <bgColor rgb="FF000000"/>
      </patternFill>
    </fill>
  </fills>
  <borders count="3">
    <border>
      <left/>
      <right/>
      <top/>
      <bottom/>
      <diagonal/>
    </border>
    <border>
      <left/>
      <right/>
      <top style="medium">
        <color rgb="FF000000"/>
      </top>
      <bottom/>
      <diagonal/>
    </border>
    <border>
      <left/>
      <right/>
      <top/>
      <bottom style="medium">
        <color rgb="FF000000"/>
      </bottom>
      <diagonal/>
    </border>
  </borders>
  <cellStyleXfs count="1">
    <xf numFmtId="0" fontId="0" fillId="0" borderId="0"/>
  </cellStyleXfs>
  <cellXfs count="26">
    <xf numFmtId="0" fontId="0" fillId="0" borderId="0" xfId="0"/>
    <xf numFmtId="165" fontId="0" fillId="2" borderId="0" xfId="0" applyNumberFormat="1" applyFill="1" applyProtection="1">
      <protection locked="0"/>
    </xf>
    <xf numFmtId="0" fontId="0" fillId="2" borderId="0" xfId="0" applyFill="1" applyProtection="1">
      <protection locked="0"/>
    </xf>
    <xf numFmtId="0" fontId="2" fillId="0" borderId="0" xfId="0" applyFont="1" applyProtection="1"/>
    <xf numFmtId="0" fontId="0" fillId="0" borderId="0" xfId="0" applyProtection="1"/>
    <xf numFmtId="0" fontId="3" fillId="0" borderId="0" xfId="0" applyFont="1" applyProtection="1"/>
    <xf numFmtId="0" fontId="0" fillId="0" borderId="0" xfId="0" applyProtection="1"/>
    <xf numFmtId="0" fontId="4" fillId="0" borderId="0" xfId="0" applyFont="1" applyProtection="1"/>
    <xf numFmtId="0" fontId="1" fillId="0" borderId="0" xfId="0" applyFont="1" applyProtection="1"/>
    <xf numFmtId="0" fontId="0" fillId="0" borderId="1" xfId="0" applyBorder="1" applyProtection="1"/>
    <xf numFmtId="0" fontId="1" fillId="0" borderId="1" xfId="0" applyFont="1" applyBorder="1" applyProtection="1"/>
    <xf numFmtId="166" fontId="1" fillId="0" borderId="1" xfId="0" applyNumberFormat="1" applyFont="1" applyBorder="1" applyProtection="1"/>
    <xf numFmtId="0" fontId="1" fillId="0" borderId="0" xfId="0" applyFont="1" applyProtection="1"/>
    <xf numFmtId="164" fontId="0" fillId="2" borderId="0" xfId="0" applyNumberFormat="1" applyFill="1" applyProtection="1"/>
    <xf numFmtId="165" fontId="0" fillId="2" borderId="0" xfId="0" applyNumberFormat="1" applyFill="1" applyProtection="1"/>
    <xf numFmtId="166" fontId="1" fillId="0" borderId="0" xfId="0" applyNumberFormat="1" applyFont="1" applyProtection="1"/>
    <xf numFmtId="10" fontId="0" fillId="0" borderId="0" xfId="0" applyNumberFormat="1" applyProtection="1"/>
    <xf numFmtId="0" fontId="0" fillId="0" borderId="2" xfId="0" applyBorder="1" applyProtection="1"/>
    <xf numFmtId="0" fontId="1" fillId="0" borderId="2" xfId="0" applyFont="1" applyBorder="1" applyProtection="1"/>
    <xf numFmtId="166" fontId="1" fillId="0" borderId="2" xfId="0" applyNumberFormat="1" applyFont="1" applyBorder="1" applyProtection="1"/>
    <xf numFmtId="0" fontId="1" fillId="0" borderId="0" xfId="0" applyFont="1" applyAlignment="1" applyProtection="1">
      <alignment horizontal="right"/>
    </xf>
    <xf numFmtId="0" fontId="1" fillId="0" borderId="0" xfId="0" applyFont="1" applyAlignment="1" applyProtection="1">
      <alignment horizontal="right"/>
    </xf>
    <xf numFmtId="0" fontId="0" fillId="0" borderId="0" xfId="0" applyAlignment="1" applyProtection="1">
      <alignment wrapText="1"/>
    </xf>
    <xf numFmtId="167" fontId="0" fillId="0" borderId="0" xfId="0" applyNumberFormat="1" applyProtection="1"/>
    <xf numFmtId="166" fontId="0" fillId="0" borderId="0" xfId="0" applyNumberFormat="1" applyProtection="1"/>
    <xf numFmtId="0" fontId="0" fillId="0" borderId="0" xfId="0" applyProtection="1">
      <protection locked="0"/>
    </xf>
  </cellXfs>
  <cellStyles count="1">
    <cellStyle name="Standard"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9"/>
  <sheetViews>
    <sheetView tabSelected="1" topLeftCell="B1" workbookViewId="0">
      <selection activeCell="K27" sqref="K27"/>
    </sheetView>
  </sheetViews>
  <sheetFormatPr baseColWidth="10" defaultColWidth="9.140625" defaultRowHeight="15" x14ac:dyDescent="0.25"/>
  <cols>
    <col min="1" max="1" width="0" style="4" hidden="1" customWidth="1"/>
    <col min="2" max="2" width="12.85546875" style="4" bestFit="1" customWidth="1"/>
    <col min="3" max="3" width="7" style="4" bestFit="1" customWidth="1"/>
    <col min="4" max="4" width="5.85546875" style="4" bestFit="1" customWidth="1"/>
    <col min="5" max="5" width="0" style="4" hidden="1" customWidth="1"/>
    <col min="6" max="6" width="30" style="4" customWidth="1"/>
    <col min="7" max="7" width="94" style="4" customWidth="1"/>
    <col min="8" max="8" width="15" style="4" customWidth="1"/>
    <col min="9" max="10" width="0" style="4" hidden="1" customWidth="1"/>
    <col min="11" max="11" width="15" style="4" customWidth="1"/>
    <col min="12" max="12" width="10" style="4" customWidth="1"/>
    <col min="13" max="13" width="30" style="4" customWidth="1"/>
    <col min="14" max="14" width="10" style="4" customWidth="1"/>
    <col min="15" max="15" width="30" style="4" customWidth="1"/>
    <col min="16" max="16" width="10" style="4" customWidth="1"/>
    <col min="17" max="17" width="30" style="4" customWidth="1"/>
    <col min="18" max="16384" width="9.140625" style="4"/>
  </cols>
  <sheetData>
    <row r="1" spans="1:17" x14ac:dyDescent="0.25">
      <c r="A1" s="3" t="s">
        <v>0</v>
      </c>
    </row>
    <row r="2" spans="1:17" ht="18" customHeight="1" x14ac:dyDescent="0.3">
      <c r="B2" s="5" t="s">
        <v>40</v>
      </c>
      <c r="C2" s="6"/>
      <c r="D2" s="6"/>
      <c r="E2" s="6"/>
      <c r="F2" s="6"/>
      <c r="G2" s="6"/>
      <c r="H2" s="6"/>
      <c r="I2" s="6"/>
      <c r="J2" s="6"/>
      <c r="K2" s="6"/>
      <c r="L2" s="6"/>
      <c r="M2" s="6"/>
      <c r="N2" s="6"/>
      <c r="O2" s="6"/>
      <c r="P2" s="6"/>
      <c r="Q2" s="6"/>
    </row>
    <row r="3" spans="1:17" ht="15.95" customHeight="1" x14ac:dyDescent="0.3">
      <c r="B3" s="7" t="s">
        <v>1</v>
      </c>
      <c r="C3" s="6"/>
      <c r="D3" s="6"/>
      <c r="E3" s="6"/>
      <c r="F3" s="6"/>
      <c r="G3" s="6"/>
      <c r="H3" s="6"/>
      <c r="I3" s="6"/>
      <c r="J3" s="6"/>
      <c r="K3" s="6"/>
      <c r="L3" s="6"/>
      <c r="M3" s="6"/>
      <c r="N3" s="6"/>
      <c r="O3" s="6"/>
      <c r="P3" s="6"/>
      <c r="Q3" s="6"/>
    </row>
    <row r="6" spans="1:17" x14ac:dyDescent="0.25">
      <c r="B6" s="8" t="s">
        <v>2</v>
      </c>
      <c r="C6" s="6"/>
      <c r="D6" s="6"/>
      <c r="E6" s="6"/>
      <c r="F6" s="6"/>
      <c r="G6" s="2"/>
      <c r="H6" s="25"/>
      <c r="I6" s="25"/>
      <c r="J6" s="25"/>
      <c r="K6" s="25"/>
      <c r="L6" s="25"/>
      <c r="M6" s="25"/>
      <c r="N6" s="25"/>
      <c r="O6" s="25"/>
      <c r="P6" s="25"/>
      <c r="Q6" s="25"/>
    </row>
    <row r="7" spans="1:17" x14ac:dyDescent="0.25">
      <c r="B7" s="8" t="s">
        <v>3</v>
      </c>
      <c r="C7" s="6"/>
      <c r="D7" s="6"/>
      <c r="E7" s="6"/>
      <c r="F7" s="6"/>
      <c r="G7" s="2"/>
      <c r="H7" s="25"/>
      <c r="I7" s="25"/>
      <c r="J7" s="25"/>
      <c r="K7" s="25"/>
      <c r="L7" s="25"/>
      <c r="M7" s="25"/>
      <c r="N7" s="25"/>
      <c r="O7" s="25"/>
      <c r="P7" s="25"/>
      <c r="Q7" s="25"/>
    </row>
    <row r="8" spans="1:17" x14ac:dyDescent="0.25">
      <c r="B8" s="8" t="s">
        <v>4</v>
      </c>
      <c r="C8" s="6"/>
      <c r="D8" s="6"/>
      <c r="E8" s="6"/>
      <c r="F8" s="6"/>
      <c r="G8" s="2"/>
      <c r="H8" s="25"/>
      <c r="I8" s="25"/>
      <c r="J8" s="25"/>
      <c r="K8" s="25"/>
      <c r="L8" s="25"/>
      <c r="M8" s="25"/>
      <c r="N8" s="25"/>
      <c r="O8" s="25"/>
      <c r="P8" s="25"/>
      <c r="Q8" s="25"/>
    </row>
    <row r="9" spans="1:17" x14ac:dyDescent="0.25">
      <c r="B9" s="8" t="s">
        <v>5</v>
      </c>
      <c r="C9" s="6"/>
      <c r="D9" s="6"/>
      <c r="E9" s="6"/>
      <c r="F9" s="6"/>
      <c r="G9" s="2"/>
      <c r="H9" s="25"/>
      <c r="I9" s="25"/>
      <c r="J9" s="25"/>
      <c r="K9" s="25"/>
      <c r="L9" s="25"/>
      <c r="M9" s="25"/>
      <c r="N9" s="25"/>
      <c r="O9" s="25"/>
      <c r="P9" s="25"/>
      <c r="Q9" s="25"/>
    </row>
    <row r="10" spans="1:17" x14ac:dyDescent="0.25">
      <c r="B10" s="8" t="s">
        <v>6</v>
      </c>
      <c r="C10" s="6"/>
      <c r="D10" s="6"/>
      <c r="E10" s="6"/>
      <c r="F10" s="6"/>
      <c r="G10" s="2"/>
      <c r="H10" s="25"/>
      <c r="I10" s="25"/>
      <c r="J10" s="25"/>
      <c r="K10" s="25"/>
      <c r="L10" s="25"/>
      <c r="M10" s="25"/>
      <c r="N10" s="25"/>
      <c r="O10" s="25"/>
      <c r="P10" s="25"/>
      <c r="Q10" s="25"/>
    </row>
    <row r="11" spans="1:17" x14ac:dyDescent="0.25">
      <c r="B11" s="8" t="s">
        <v>7</v>
      </c>
      <c r="C11" s="6"/>
      <c r="D11" s="6"/>
      <c r="E11" s="6"/>
      <c r="F11" s="6"/>
      <c r="G11" s="2"/>
      <c r="H11" s="25"/>
      <c r="I11" s="25"/>
      <c r="J11" s="25"/>
      <c r="K11" s="25"/>
      <c r="L11" s="25"/>
      <c r="M11" s="25"/>
      <c r="N11" s="25"/>
      <c r="O11" s="25"/>
      <c r="P11" s="25"/>
      <c r="Q11" s="25"/>
    </row>
    <row r="12" spans="1:17" x14ac:dyDescent="0.25">
      <c r="B12" s="8" t="s">
        <v>8</v>
      </c>
      <c r="C12" s="6"/>
      <c r="D12" s="6"/>
      <c r="E12" s="6"/>
      <c r="F12" s="6"/>
      <c r="G12" s="2"/>
      <c r="H12" s="25"/>
      <c r="I12" s="25"/>
      <c r="J12" s="25"/>
      <c r="K12" s="25"/>
      <c r="L12" s="25"/>
      <c r="M12" s="25"/>
      <c r="N12" s="25"/>
      <c r="O12" s="25"/>
      <c r="P12" s="25"/>
      <c r="Q12" s="25"/>
    </row>
    <row r="15" spans="1:17" x14ac:dyDescent="0.25">
      <c r="B15" s="9"/>
      <c r="C15" s="9"/>
      <c r="D15" s="9"/>
      <c r="E15" s="9"/>
      <c r="F15" s="9"/>
      <c r="G15" s="10" t="s">
        <v>9</v>
      </c>
      <c r="H15" s="9"/>
      <c r="I15" s="9"/>
      <c r="J15" s="9"/>
      <c r="K15" s="11">
        <f>(K25)</f>
        <v>0</v>
      </c>
      <c r="L15" s="9"/>
      <c r="M15" s="9"/>
      <c r="N15" s="9"/>
      <c r="O15" s="9"/>
      <c r="P15" s="9"/>
      <c r="Q15" s="9"/>
    </row>
    <row r="16" spans="1:17" x14ac:dyDescent="0.25">
      <c r="G16" s="12" t="s">
        <v>10</v>
      </c>
      <c r="I16" s="13">
        <v>0</v>
      </c>
      <c r="J16" s="14">
        <v>0</v>
      </c>
      <c r="K16" s="15">
        <f>ROUND(IF(I16&lt;&gt;0,K15*I16,IF(J16&lt;&gt;0,J16,0)),2)</f>
        <v>0</v>
      </c>
    </row>
    <row r="17" spans="1:17" x14ac:dyDescent="0.25">
      <c r="G17" s="12" t="s">
        <v>11</v>
      </c>
      <c r="K17" s="15">
        <f>ROUND(K15-K16,2)</f>
        <v>0</v>
      </c>
    </row>
    <row r="18" spans="1:17" x14ac:dyDescent="0.25">
      <c r="G18" s="12"/>
      <c r="H18" s="16">
        <f>0.19</f>
        <v>0.19</v>
      </c>
      <c r="K18" s="15">
        <f>ROUND(K17*H18,2)</f>
        <v>0</v>
      </c>
    </row>
    <row r="19" spans="1:17" x14ac:dyDescent="0.25">
      <c r="B19" s="17"/>
      <c r="C19" s="17"/>
      <c r="D19" s="17"/>
      <c r="E19" s="17"/>
      <c r="F19" s="17"/>
      <c r="G19" s="18" t="s">
        <v>12</v>
      </c>
      <c r="H19" s="17"/>
      <c r="I19" s="17"/>
      <c r="J19" s="17"/>
      <c r="K19" s="19">
        <f>ROUND(K17+K18,2)</f>
        <v>0</v>
      </c>
      <c r="L19" s="17"/>
      <c r="M19" s="17"/>
      <c r="N19" s="17"/>
      <c r="O19" s="17"/>
      <c r="P19" s="17"/>
      <c r="Q19" s="17"/>
    </row>
    <row r="21" spans="1:17" x14ac:dyDescent="0.25">
      <c r="B21" s="12" t="s">
        <v>13</v>
      </c>
      <c r="C21" s="20" t="s">
        <v>14</v>
      </c>
      <c r="D21" s="12" t="s">
        <v>15</v>
      </c>
      <c r="F21" s="12" t="s">
        <v>16</v>
      </c>
      <c r="G21" s="12" t="s">
        <v>17</v>
      </c>
      <c r="H21" s="20" t="s">
        <v>18</v>
      </c>
      <c r="I21" s="20" t="s">
        <v>19</v>
      </c>
      <c r="J21" s="20" t="s">
        <v>20</v>
      </c>
      <c r="K21" s="20" t="s">
        <v>21</v>
      </c>
      <c r="L21" s="21" t="s">
        <v>22</v>
      </c>
      <c r="M21" s="6"/>
      <c r="N21" s="21" t="s">
        <v>23</v>
      </c>
      <c r="O21" s="6"/>
      <c r="P21" s="21" t="s">
        <v>24</v>
      </c>
      <c r="Q21" s="6"/>
    </row>
    <row r="23" spans="1:17" x14ac:dyDescent="0.25">
      <c r="A23" s="3" t="s">
        <v>25</v>
      </c>
      <c r="G23" s="4" t="s">
        <v>26</v>
      </c>
    </row>
    <row r="24" spans="1:17" ht="409.5" x14ac:dyDescent="0.25">
      <c r="A24" s="3" t="s">
        <v>27</v>
      </c>
      <c r="G24" s="22" t="s">
        <v>41</v>
      </c>
    </row>
    <row r="25" spans="1:17" x14ac:dyDescent="0.25">
      <c r="A25" s="3" t="s">
        <v>28</v>
      </c>
      <c r="B25" s="12" t="s">
        <v>29</v>
      </c>
      <c r="G25" s="12" t="s">
        <v>30</v>
      </c>
      <c r="I25" s="13">
        <v>0</v>
      </c>
      <c r="J25" s="14">
        <v>0</v>
      </c>
      <c r="K25" s="15">
        <f>ROUND(IF(I25&lt;&gt;0,(K26+K28)*(1-I25),IF(J25&lt;&gt;0,(K26+K28)-J25,(K26+K28))),2)</f>
        <v>0</v>
      </c>
    </row>
    <row r="26" spans="1:17" x14ac:dyDescent="0.25">
      <c r="A26" s="3" t="s">
        <v>31</v>
      </c>
      <c r="B26" s="4" t="s">
        <v>32</v>
      </c>
      <c r="C26" s="23">
        <v>1</v>
      </c>
      <c r="D26" s="4" t="s">
        <v>33</v>
      </c>
      <c r="E26" s="4">
        <v>1</v>
      </c>
      <c r="G26" s="4" t="s">
        <v>34</v>
      </c>
      <c r="H26" s="1">
        <v>0</v>
      </c>
      <c r="I26" s="13">
        <v>0</v>
      </c>
      <c r="J26" s="14">
        <v>0</v>
      </c>
      <c r="K26" s="24">
        <f>ROUND(IF(I26&lt;&gt;0,(C26*H26*$E26)-J26,$C26*H26*$E26*(1-I26)),2)</f>
        <v>0</v>
      </c>
    </row>
    <row r="27" spans="1:17" ht="210" x14ac:dyDescent="0.25">
      <c r="A27" s="3" t="s">
        <v>27</v>
      </c>
      <c r="G27" s="22" t="s">
        <v>35</v>
      </c>
    </row>
    <row r="28" spans="1:17" x14ac:dyDescent="0.25">
      <c r="A28" s="3" t="s">
        <v>31</v>
      </c>
      <c r="B28" s="4" t="s">
        <v>36</v>
      </c>
      <c r="C28" s="23">
        <v>1</v>
      </c>
      <c r="D28" s="4" t="s">
        <v>33</v>
      </c>
      <c r="E28" s="4">
        <v>1</v>
      </c>
      <c r="F28" s="4" t="s">
        <v>37</v>
      </c>
      <c r="G28" s="4" t="s">
        <v>38</v>
      </c>
      <c r="H28" s="1">
        <v>0</v>
      </c>
      <c r="I28" s="13">
        <v>0</v>
      </c>
      <c r="J28" s="14">
        <v>0</v>
      </c>
      <c r="K28" s="24">
        <f>ROUND(IF(I28&lt;&gt;0,(C28*H28*$E28)-J28,$C28*H28*$E28*(1-I28)),2)</f>
        <v>0</v>
      </c>
    </row>
    <row r="29" spans="1:17" ht="301.5" customHeight="1" x14ac:dyDescent="0.25">
      <c r="A29" s="3" t="s">
        <v>27</v>
      </c>
      <c r="G29" s="22" t="s">
        <v>39</v>
      </c>
    </row>
  </sheetData>
  <sheetProtection algorithmName="SHA-512" hashValue="GcQBgK7yX0SxYCIe32CDIJSQc40OvRumcOzoxiNYaDrcvdkkdlg1RrOqu9HY6ZMvixciT6e6Hep3/ymnKCxyVQ==" saltValue="bCsLwhCR8ukypngfIMnXRQ==" spinCount="100000" sheet="1" formatCells="0" formatColumns="0" formatRows="0" insertColumns="0" insertRows="0" insertHyperlinks="0" deleteColumns="0" deleteRows="0" sort="0" autoFilter="0" pivotTables="0"/>
  <mergeCells count="19">
    <mergeCell ref="G11:Q11"/>
    <mergeCell ref="B12:F12"/>
    <mergeCell ref="G12:Q12"/>
    <mergeCell ref="L21:M21"/>
    <mergeCell ref="N21:O21"/>
    <mergeCell ref="P21:Q21"/>
    <mergeCell ref="B2:Q2"/>
    <mergeCell ref="B3:Q3"/>
    <mergeCell ref="B6:F6"/>
    <mergeCell ref="G6:Q6"/>
    <mergeCell ref="B7:F7"/>
    <mergeCell ref="G7:Q7"/>
    <mergeCell ref="B8:F8"/>
    <mergeCell ref="G8:Q8"/>
    <mergeCell ref="B9:F9"/>
    <mergeCell ref="G9:Q9"/>
    <mergeCell ref="B10:F10"/>
    <mergeCell ref="G10:Q10"/>
    <mergeCell ref="B11:F11"/>
  </mergeCells>
  <pageMargins left="0.7" right="0.7" top="0.75" bottom="0.75" header="0.3" footer="0.3"/>
  <pageSetup paperSize="9" fitToHeight="0" orientation="landscape"/>
  <headerFooter>
    <oddHeader>&amp;L&amp;BLV Erstellung &amp;R &amp;P / &amp;N</oddHeader>
    <oddFooter>&amp;LHamburger Bahnhof / &amp;BHamburger Bahnhof_26 &amp;R Erstellt mit NOVA AVA - 23.06.2026</oddFooter>
    <evenHeader>&amp;L&amp;BLV Erstellung &amp;R &amp;P / &amp;N</evenHeader>
    <evenFooter>&amp;LHamburger Bahnhof / &amp;BHamburger Bahnhof_26 &amp;R Erstellt mit NOVA AVA - 23.06.2026</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Los 1- Metallbau</vt:lpstr>
      <vt:lpstr>'Los 1- Metallbau'!Druckbereich</vt:lpstr>
      <vt:lpstr>'Los 1- Metallbau'!Drucktitel</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Hamburger Bahnhof_26 - Stahlbau - Sonderkonstruktion</dc:title>
  <dc:subject>Hamburger Bahnhof - Rieckhallen Oktober 26</dc:subject>
  <dc:creator>NOVA AVA</dc:creator>
  <cp:keywords/>
  <dc:description/>
  <cp:lastModifiedBy>Schulz, Alica</cp:lastModifiedBy>
  <dcterms:created xsi:type="dcterms:W3CDTF">2026-06-23T14:42:09Z</dcterms:created>
  <dcterms:modified xsi:type="dcterms:W3CDTF">2026-06-30T12:24:24Z</dcterms:modified>
  <cp:category/>
</cp:coreProperties>
</file>