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K:\ZSE-II\II1\ZVS_II_5\HSD\01_Ausschreibungen\2026\SPK-2026-00108_Transportsverpackungs- und Umzugsleistung eines Depotraums im Museums für Europäische Kulturen\02_Vergabeunterlagen\"/>
    </mc:Choice>
  </mc:AlternateContent>
  <xr:revisionPtr revIDLastSave="0" documentId="13_ncr:1_{6A71983C-153D-4E0A-B4A4-D2E351691FD1}" xr6:coauthVersionLast="47" xr6:coauthVersionMax="47" xr10:uidLastSave="{00000000-0000-0000-0000-000000000000}"/>
  <bookViews>
    <workbookView xWindow="-120" yWindow="-120" windowWidth="29040" windowHeight="15720" xr2:uid="{5C6AC875-46BF-48E3-B9DD-21CB0106C7AF}"/>
  </bookViews>
  <sheets>
    <sheet name="IV_Leistungsverzeichnis" sheetId="1" r:id="rId1"/>
  </sheets>
  <definedNames>
    <definedName name="_xlnm.Print_Area" localSheetId="0">IV_Leistungsverzeichnis!$B$1:$K$460</definedName>
    <definedName name="_xlnm.Print_Titles" localSheetId="0">IV_Leistungsverzeichnis!$C:$E</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59" i="1" l="1"/>
  <c r="B459" i="1"/>
  <c r="D457" i="1"/>
  <c r="B457" i="1"/>
  <c r="D455" i="1"/>
  <c r="B455" i="1"/>
  <c r="D453" i="1"/>
  <c r="B453" i="1"/>
  <c r="D451" i="1"/>
  <c r="B451" i="1"/>
  <c r="D449" i="1"/>
  <c r="B449" i="1"/>
  <c r="D447" i="1"/>
  <c r="B447" i="1"/>
  <c r="D445" i="1"/>
  <c r="B445" i="1"/>
  <c r="D443" i="1"/>
  <c r="B443" i="1"/>
  <c r="D441" i="1"/>
  <c r="B441" i="1"/>
  <c r="D439" i="1"/>
  <c r="B439" i="1"/>
  <c r="J425" i="1"/>
  <c r="J418" i="1"/>
  <c r="J411" i="1"/>
  <c r="J404" i="1"/>
  <c r="J393" i="1"/>
  <c r="J384" i="1"/>
  <c r="K402" i="1" s="1"/>
  <c r="K457" i="1" s="1"/>
  <c r="J373" i="1"/>
  <c r="K382" i="1" s="1"/>
  <c r="K455" i="1" s="1"/>
  <c r="J361" i="1"/>
  <c r="K371" i="1" s="1"/>
  <c r="K453" i="1" s="1"/>
  <c r="J350" i="1"/>
  <c r="J340" i="1"/>
  <c r="K338" i="1"/>
  <c r="K449" i="1" s="1"/>
  <c r="J331" i="1"/>
  <c r="J320" i="1"/>
  <c r="J309" i="1"/>
  <c r="K307" i="1"/>
  <c r="K447" i="1" s="1"/>
  <c r="J295" i="1"/>
  <c r="J283" i="1"/>
  <c r="K293" i="1" s="1"/>
  <c r="K445" i="1" s="1"/>
  <c r="J268" i="1"/>
  <c r="K281" i="1" s="1"/>
  <c r="K443" i="1" s="1"/>
  <c r="J258" i="1"/>
  <c r="J251" i="1"/>
  <c r="J241" i="1"/>
  <c r="J232" i="1"/>
  <c r="J222" i="1"/>
  <c r="J213" i="1"/>
  <c r="D211" i="1"/>
  <c r="D210" i="1"/>
  <c r="D209" i="1"/>
  <c r="D208" i="1"/>
  <c r="D207" i="1"/>
  <c r="D206" i="1"/>
  <c r="D205" i="1"/>
  <c r="D204" i="1"/>
  <c r="D203" i="1"/>
  <c r="J200" i="1"/>
  <c r="D190" i="1"/>
  <c r="J187" i="1"/>
  <c r="J146" i="1"/>
  <c r="J136" i="1"/>
  <c r="J123" i="1"/>
  <c r="J110" i="1"/>
  <c r="J11" i="1"/>
  <c r="K432" i="1" l="1"/>
  <c r="K459" i="1" s="1"/>
  <c r="K359" i="1"/>
  <c r="K451" i="1" s="1"/>
  <c r="K266" i="1"/>
  <c r="J464" i="1"/>
  <c r="K161" i="1"/>
  <c r="K441" i="1" s="1"/>
  <c r="K22" i="1"/>
  <c r="K439" i="1" s="1"/>
  <c r="K464" i="1" l="1"/>
  <c r="K434" i="1"/>
  <c r="K435" i="1" s="1"/>
  <c r="K436" i="1" s="1"/>
  <c r="K466" i="1" l="1"/>
  <c r="K463" i="1"/>
</calcChain>
</file>

<file path=xl/sharedStrings.xml><?xml version="1.0" encoding="utf-8"?>
<sst xmlns="http://schemas.openxmlformats.org/spreadsheetml/2006/main" count="447" uniqueCount="318">
  <si>
    <t>Berlin MEK | Museum Europäischer Kulturen</t>
  </si>
  <si>
    <t>Ausschreibung Umzugsleistungen</t>
  </si>
  <si>
    <t>Auslagerung und Einlagerung</t>
  </si>
  <si>
    <t>Menge</t>
  </si>
  <si>
    <t xml:space="preserve">Einheit </t>
  </si>
  <si>
    <t>EP (in EUR)</t>
  </si>
  <si>
    <t>GP (in EUR)</t>
  </si>
  <si>
    <t>Zwischen-summen (in EUR)</t>
  </si>
  <si>
    <t>Pos.</t>
  </si>
  <si>
    <t>1</t>
  </si>
  <si>
    <t>Vorbereitende Arbeiten</t>
  </si>
  <si>
    <t>1.1</t>
  </si>
  <si>
    <t>Einarbeitung in das Projekt / Erstellung und Feinabstimmmung des Transportkonzeptes</t>
  </si>
  <si>
    <t>psch</t>
  </si>
  <si>
    <t xml:space="preserve">Leistungsbeschreibung: </t>
  </si>
  <si>
    <t>Einarbeitung in das Projekt, Feinabstimmung / Überarbeitung der Konzepte</t>
  </si>
  <si>
    <t>Leistungsumfang:</t>
  </si>
  <si>
    <t>Einarbeitung in die Aufgabenstellung und vorbereitende Arbeiten.</t>
  </si>
  <si>
    <t>Erstellung und Feinabstimmung eines Transportkonzeptes, inkl.:</t>
  </si>
  <si>
    <t>- Konzept für Standortverwaltung und Dokumentation</t>
  </si>
  <si>
    <t>- Logistikkonzept</t>
  </si>
  <si>
    <t>- Ressourcen/Materialkonzept</t>
  </si>
  <si>
    <t>Einholung der Freigaben zu den vorgenannten Konzepten beim AG</t>
  </si>
  <si>
    <t>Zwischensumme</t>
  </si>
  <si>
    <t>2</t>
  </si>
  <si>
    <t>Beräumung der beiden Sammlungsbereiche</t>
  </si>
  <si>
    <t>Allgemeine Erläuterungen zur Beräumung</t>
  </si>
  <si>
    <t>Pauschale Leistungen</t>
  </si>
  <si>
    <t>Die nachfolgenden Leistungen werden pauschal beschrieben und sind entsprechend so anzubieten.</t>
  </si>
  <si>
    <t>Sammlungsbereiche</t>
  </si>
  <si>
    <t>Die Sammlung gliedert sich in zwei Hauptbereiche A und B, welche jeweils je nach Objektart und/oder Transportvorbereitungszustand nochmal untergliedert ist</t>
  </si>
  <si>
    <t>Sammlungsbereich A: Dokumenten u. Foto-Sammlung</t>
  </si>
  <si>
    <t>A.1 Fotosammlung</t>
  </si>
  <si>
    <t>A.2 Dokumentensammlung</t>
  </si>
  <si>
    <t>A.2.1: bereits verpackte Objekte</t>
  </si>
  <si>
    <t>A.2.2: noch vollständige zu verpackende Objekte</t>
  </si>
  <si>
    <t>A.2.3: Sonstige Objekte</t>
  </si>
  <si>
    <t>Zielort: s. "Ausführungsort 2" in I_Allgemeine Vorbemerkungen</t>
  </si>
  <si>
    <t>Sammlungsbereich B: Keramik-, Medien- und Holzobjekte</t>
  </si>
  <si>
    <t>B.1 Keramik</t>
  </si>
  <si>
    <t>B.2 Mediengeräte</t>
  </si>
  <si>
    <t>Zielort:  s. "Ausführungsort 4" in I_Allgemeine Vorbemerkungen</t>
  </si>
  <si>
    <t>Objekte</t>
  </si>
  <si>
    <r>
      <t xml:space="preserve">siehe </t>
    </r>
    <r>
      <rPr>
        <i/>
        <sz val="9"/>
        <rFont val="Arial"/>
        <family val="2"/>
      </rPr>
      <t>Projektbeschreibung, Punkt 2.8 Objektbeschaffenheit</t>
    </r>
  </si>
  <si>
    <t>Bestandsschränke</t>
  </si>
  <si>
    <t>Aus Raum 312c (Dokumenten- und Fotosammlung) sollen Bestandsschränke mitgenommen werden</t>
  </si>
  <si>
    <t>Transportwege</t>
  </si>
  <si>
    <r>
      <t xml:space="preserve">siehe </t>
    </r>
    <r>
      <rPr>
        <i/>
        <sz val="9"/>
        <rFont val="Arial"/>
        <family val="2"/>
      </rPr>
      <t>Projektbeschreibung, Punkt 2.6 Transportwege</t>
    </r>
  </si>
  <si>
    <t>2.1</t>
  </si>
  <si>
    <t xml:space="preserve">A.1 Fotosammlung (insgesamt ca. 210.000 Objekte), bestehend aus: </t>
  </si>
  <si>
    <t>- Archiv Objektfotos (ca. 20.000 Fotografien)</t>
  </si>
  <si>
    <t>- Archiv Dokumentation (ca. 12.000 Fotografien)</t>
  </si>
  <si>
    <t>- Fotoalben (Anzahl ca. 600)</t>
  </si>
  <si>
    <t>- Dias (Anzahl ca. 17.000)</t>
  </si>
  <si>
    <t>- Stereofotos (Anzahl ca. 700)</t>
  </si>
  <si>
    <t>- Glasnegative (Anzahl ca. 4.400), davon ca.:</t>
  </si>
  <si>
    <t>- 15% &gt; 9x12cm</t>
  </si>
  <si>
    <t>- 85% ≤ 9x12cm</t>
  </si>
  <si>
    <t>- Glasdias (ca. 1.200, davon ca. 750 Stereo-Glasdias)</t>
  </si>
  <si>
    <t>- Sammlung, Alltagsfotografie, Ethnografische Aufnahmen (Anzahl ca. 90.000)</t>
  </si>
  <si>
    <t>- Panoramen u. Fotos auf Objekten (7 Stk)</t>
  </si>
  <si>
    <t>- Postkarten (Anzahl ca. 30.000)</t>
  </si>
  <si>
    <t>- Negative (Anzahl ca. 30.000)</t>
  </si>
  <si>
    <t>- Historische gerahmte Fotografien (Anzahl ca. 150)</t>
  </si>
  <si>
    <t>- Ungeklärte Nachlässe (ca. 6 Umzugskartons)</t>
  </si>
  <si>
    <t>Die Objekte verteilen sich auf insgesamt ca. 60 Schränke (Planschränke, Flügeltürschränke, Register- und Hängeregisterschränke)</t>
  </si>
  <si>
    <t>A.1.1 - Bereits vom MEK verpackte Objekte</t>
  </si>
  <si>
    <t>- Objekte aus ca. 33 Metallfügeltürschränken</t>
  </si>
  <si>
    <t>- Objekte aus ca. 8 Holzschränken</t>
  </si>
  <si>
    <t>A.1.2 - Noch zu verpackende Objekte</t>
  </si>
  <si>
    <t>- Objekte aus ca. 6 Planschränken (insgesamt ca. 55 Schubladen)</t>
  </si>
  <si>
    <t>- Objekte aus ca. 12 Register- und Hängeregisterschränke</t>
  </si>
  <si>
    <t>- Objekte aus 1 Karteikartenschrank</t>
  </si>
  <si>
    <t xml:space="preserve">A.2 Dokumentensammlung, bestehend aus : </t>
  </si>
  <si>
    <t xml:space="preserve">Die Dokumentensammlung gliedert sich im Bezug auf die Transportvorbereitung und den Transport in 3 verschiedene Unterkategorien:
- Sammlungsbereich A.2.1: Objekte sind bereits vom MEK umverpackt und sind für den Transport in Transportbehälter (ENB) zu verpacken 
- Sammlungsbereich A.2.2: Objekte sind noch nicht umverpackt und müssen vollständig umverpackt werden (in Archivbox, Schachteln etc.), sowie für den Transport in Transportbehälter (ENB) verpackt werden.
- Sammlungsbereich A.2.3: Sonstige (Plakatschubladen, Umzugskartons)
</t>
  </si>
  <si>
    <t>A.2.1 - Bereits vom MEK verpackte Objekte</t>
  </si>
  <si>
    <t xml:space="preserve">- Warenkataloge (ca. 17 lfm) </t>
  </si>
  <si>
    <t>- Sammelalben (ca. 6 lfm)</t>
  </si>
  <si>
    <t>- Comics (ca. 5 lfm)</t>
  </si>
  <si>
    <t>- Poesiealben (8,5 lfm)</t>
  </si>
  <si>
    <t>- Archivschachteln mit Jurismappen mit Dokumenten (ca. 11 lfm)</t>
  </si>
  <si>
    <t>A.2.2 - Noch zu verpackende Objekte</t>
  </si>
  <si>
    <t>- Dokumente (ca. 20 lfm)</t>
  </si>
  <si>
    <t>- Gemischte Bestände (Bücher, Leitz-Ordner, lose gestapelte Akten, Medien lose Schachteln, Stehordner, Fotografien (ca. 31 lfm))</t>
  </si>
  <si>
    <t>- Schallplatten u. Tonbänder (ca. 2 lfm)</t>
  </si>
  <si>
    <t>- Adventskalender (ca. 4 lfm)</t>
  </si>
  <si>
    <t>Insgesamt handelt es sich bei Kat. A u. B um ca. 105 lfm Fachboden unverpackter Archivbestände im Bestand bzw. ca. 120 lfm nach Umverpackung)</t>
  </si>
  <si>
    <t>A.2.3 - Sonstige Objekte</t>
  </si>
  <si>
    <t>- Plakate (ca. 52 Planschrank-Schubladen)</t>
  </si>
  <si>
    <t>- Umzugskartons (9 Stk)</t>
  </si>
  <si>
    <t>A.3 Bestandsschränke</t>
  </si>
  <si>
    <t>Auflistung der zu transportierenden Bestandsschränke (z.T. mit Objekten) aus dem Raum 312c und dem Foyer zum Interimsstandort gem. Ausführungsort 2:</t>
  </si>
  <si>
    <t xml:space="preserve">Raum 312c:
- 2 DIA-Schränke (mit Objekten)
- 3 Registerschränke mit Karteikarten (mit Objekten)
- 33 Flügeltür-Stahlschränke
- 17 Planschränke mit Objekten (davon 6 Planschränke Fotosammlung und 11Planschränke Dokumentensammlung)
- 1 Schrank (mit Objekten, Hängeregister)
</t>
  </si>
  <si>
    <t>2.1.1</t>
  </si>
  <si>
    <t>Transportvorbereitung des Bereiches A.1 Fotosammlung</t>
  </si>
  <si>
    <t>Transportvorbereitung der Fotosammlung</t>
  </si>
  <si>
    <t>Notwendigkeit zum Tragen von PSA während der Arbeiten in Raum 312c</t>
  </si>
  <si>
    <t>Konservatorisch fachgerechte Entnahme aller Objekte aus den Depotschränken, Regalen und Freiaufstellflächen unter Einhaltung der geltenden Sicherheits- und Schutzvorschriften.</t>
  </si>
  <si>
    <t>Ablauftechnische Eintaktung der Dokumentation des Sammlungsbereiches, der Schranknummer und des Fachbodens/Schublade/Auszug etc.)</t>
  </si>
  <si>
    <t>Vorbereitung der Objekte für den hausinternen Transport:</t>
  </si>
  <si>
    <t>Sorgfältiges Verpacken (der noch nicht verpackten Objekte) und Sichern der Objekte</t>
  </si>
  <si>
    <t>Platzierung der verpackten Objekte (alle, der Transportbehälter (ENB) auf dem Transportwagen / Rollcontainer / der Pallette. Nach erfolgter Platzierung auf der Palette / auf dem Transportwagen oder Rollcontainer sind die Behälter mit Folie zu stretchen.</t>
  </si>
  <si>
    <t>Einhaltung aller konservatorischen Standards, um Schäden an Objekten oder Schränken zu vermeiden.</t>
  </si>
  <si>
    <t>Abstimmung mit dem Fachpersonal der Sammlung während der Arbeiten.</t>
  </si>
  <si>
    <t>2.1.2</t>
  </si>
  <si>
    <t>Transportvorbereitung des Bereiches A.2 Dokumentensammlung</t>
  </si>
  <si>
    <t>Transportvorbereitung der Dokumentensammlung</t>
  </si>
  <si>
    <t>Ablauftechnische Eintaktung der Dokumentation des Sammlungsbereiches und des Konvolutes/ der Bestandsgruppe.</t>
  </si>
  <si>
    <t>Platzierung der verpackten Objekte (alle, der Transportbehälter (ENB) auf dem Transportwagen / der Pallette. Nach erfolgter Platzierung auf der Palette / auf dem Transportwagen sind die Behälter mit Folie zu stretchen.</t>
  </si>
  <si>
    <t>2.1.3</t>
  </si>
  <si>
    <t>Transport der Objekte zum Ausführungsstandort 2</t>
  </si>
  <si>
    <r>
      <t>Transport der Objekte aus dem Sammlungsbereich A zum Interimsstandort (s."</t>
    </r>
    <r>
      <rPr>
        <i/>
        <sz val="9"/>
        <color theme="1"/>
        <rFont val="Arial"/>
        <family val="2"/>
      </rPr>
      <t>Ausführungsort 2"</t>
    </r>
    <r>
      <rPr>
        <sz val="9"/>
        <color theme="1"/>
        <rFont val="Arial"/>
        <family val="2"/>
      </rPr>
      <t xml:space="preserve"> in </t>
    </r>
    <r>
      <rPr>
        <i/>
        <sz val="9"/>
        <color theme="1"/>
        <rFont val="Arial"/>
        <family val="2"/>
      </rPr>
      <t>I_Allgemeine Vorbemerkungen</t>
    </r>
    <r>
      <rPr>
        <sz val="9"/>
        <color theme="1"/>
        <rFont val="Arial"/>
        <family val="2"/>
      </rPr>
      <t>)</t>
    </r>
  </si>
  <si>
    <t>Transport der bereits fertig gepackten Paletten aus Raum 312c über die Erschließungsbereiche und den Aufzug nach unten zur Verladestation</t>
  </si>
  <si>
    <t>Verladen der Paletten in den LKW</t>
  </si>
  <si>
    <t>Fahrten zum Ausführungsort 2</t>
  </si>
  <si>
    <t>Entladen der Paletten an der Übergabestelle</t>
  </si>
  <si>
    <t>Inkl. aller Transportkosten und Nebenkosten für Fahrzeuge und Personal, sowie für Hilfsmittel zur Sicherrung der Ladung und für Schutzvorkehrungen für den Transport.</t>
  </si>
  <si>
    <t>2.1.4</t>
  </si>
  <si>
    <t>Transport von Bestandsschränken und Lagertechnik</t>
  </si>
  <si>
    <t>Transport der leeren Bestandschränke welche unter A.3 aufgelistet sind, zum Interimsstandort</t>
  </si>
  <si>
    <t>Notwendigkeit zum Tragen von PSA während der Arbeiten</t>
  </si>
  <si>
    <t>Reinigung der leeren Bestandsschränke (Außen- und Innenflächen: trockene Reinigung mit Staubsauger (H-Sauger), danach feuchtes Abwischen)</t>
  </si>
  <si>
    <t>Transport von leeren Bestandsschränke zum LKW (unter Nutzung von Aufzug und Treppen)</t>
  </si>
  <si>
    <t>Transport der Bestandsschränke mit Objekten zum LKW (unter Nutzung von Aufzug und Treppen), inkl. Sicherung der Objekte innerhalb von Schuabladen oder Schränken für den Transport.</t>
  </si>
  <si>
    <t>Fahrt zum Ausführungsort 2 mit dem LKW bis zur Übergabestelle</t>
  </si>
  <si>
    <t>Bei Bedarf ist ein Umlegen der Schränke im Zuge des Transportes zu berücksichtigen (auf Grund von Durchgangshöhen etc).</t>
  </si>
  <si>
    <t>Schränke, die auf Grund ihrer Größe nicht in den Aufzug passen, sind nach Bedarf auseinander zu bauen und in transportierbare Teile zu zerlegen.</t>
  </si>
  <si>
    <t>Die Wahl der Transportgeräte sind Sache des AN und je nach Schrank individuell zu entscheiden.</t>
  </si>
  <si>
    <t>Inkl. aller erforderlichen Werkzeuge, Hilfsmittel und Tranportgeräte</t>
  </si>
  <si>
    <t>2.2</t>
  </si>
  <si>
    <t>Übersicht zu den Keramik-, Medien- und Holzobjekten Objekten in Raum 312 c</t>
  </si>
  <si>
    <t>Keramikgefäße:</t>
  </si>
  <si>
    <t>- ca. 233 empfindliche Keramikgefäße (je nach Objektgröße: Verpacken in ENB oder stabile Kiste (Holz, PE/PP oder Karton), Sichern und Transport). Einige hohe Gefäße sind zu hoch für ENB und daher in stabile Kisten zu packen.</t>
  </si>
  <si>
    <t>Ofenkacheln u. Fliesen:</t>
  </si>
  <si>
    <t>- ca. 430 Euro-Norm-Boxen mit Ofenkacheln und Fliesen (auf Palette stellen/stapeln und stretchen)</t>
  </si>
  <si>
    <t>- 7 Fliesen auf Platten montiert (Verpacken, Sichern und Transport)</t>
  </si>
  <si>
    <t>Ofenteile / Keramikreliefs / Großformate:</t>
  </si>
  <si>
    <t>- 2 empfindliche Großformate (Liegend-Transport in stabiler Kiste, Sichern, auf Transportgerät bringen und Transport)</t>
  </si>
  <si>
    <t>- 2 Großformate (Transportverpackung, auf Transportgerät bringen, Sichern und Transport)</t>
  </si>
  <si>
    <t>- 2 Paletten Ofenteile (Keramikrohre u. Ofenplatten) (Verpacken, Sichern und Transport)</t>
  </si>
  <si>
    <t>- 13 einzelne Ofenteile (Verpacken, Sichern und Transport)</t>
  </si>
  <si>
    <t>B.2 Medienobjekte</t>
  </si>
  <si>
    <t>Mediengeräte und Holzobjekte</t>
  </si>
  <si>
    <t>- ca. 120 Mediengeräte und Holzobjekte, davon ca.:</t>
  </si>
  <si>
    <t>- ca. 60% kleine Exponate (Verpacken, Sichern und Transport)</t>
  </si>
  <si>
    <t>- ca. 30% mittelgroße Exponate (Verpacken, Sichern und Transport)</t>
  </si>
  <si>
    <t>- ca. 10% große Exponate (auf Palette, Sichern und Transport)</t>
  </si>
  <si>
    <t>- 5 Kisten Mediengeräte (Verpacken, Sichern und Transport)</t>
  </si>
  <si>
    <t>2.2.1</t>
  </si>
  <si>
    <t>Transportvorbereitung Keramikgefäße, Fliesen, Ofenkacheln, Ofenteile aus Bereich B.1</t>
  </si>
  <si>
    <t>Entnahme der Objekte aus den Regalen, Verpacken der noch nicht verpackten Objekte, Sichern von Objekten auf dem Transportgerät / im Transportbehälter</t>
  </si>
  <si>
    <t>Ablauftechnische Eintaktung der Dokumentation des jeweiligen  Sammlungsbereiches, der Schranknummer und des Fachbodens/Schublade/Auszug etc.)</t>
  </si>
  <si>
    <t>Vorbereitung der Objekte für den Transport:</t>
  </si>
  <si>
    <t>Platzierung der verpackten Objekte, der Transportbehälter (ENB) auf dem Transportwagen / auf der Pallette. Nach erfolgter Platzierung auf dem Transportwagen / auf der Palette sind die Behälter mit Folie zu stretchen.</t>
  </si>
  <si>
    <t>Einhaltung aller konservatorischen Standards, um Schäden an Objekten zu vermeiden.</t>
  </si>
  <si>
    <t>2.2.2</t>
  </si>
  <si>
    <t>Transportvorbereitung der Mediengeräte und Holzobjekte aus dem Bereich B.2</t>
  </si>
  <si>
    <t>Entnahme der Objekte aus den Schränken, Vorbereitung der Objekte für den Transport, Verpacken der noch nicht verpackten Objekte, Sichern von Objekten auf dem Transportgerät / im Transportbehälter</t>
  </si>
  <si>
    <t>Staubdichtes Einhausen von ca. 70 transportverpackten Mediengeräten und Ausstattung mit klimastabilisierenden Hilfsmitteln z.B. Silikagel oder glw.</t>
  </si>
  <si>
    <t>2.2.3</t>
  </si>
  <si>
    <t>in-House Transport der Objekte zum Ausführungsort 3</t>
  </si>
  <si>
    <t>In-House-Transport von ca. 35 Paletten mit Sammlungsgut aus dem Sammlungsbereich B zum neuen Standort (s."Ausführungsort 3" in I_Allgemeine Vorbemerkungen)</t>
  </si>
  <si>
    <t>Transport der bereits fertig gepackten Paletten aus Raum 312c über die Erschließungsbereiche und den Aufzug nach unten in das Erdgeschoss</t>
  </si>
  <si>
    <t>Verfahren der Paletten durch die Durchgangsräume zum Ausführungsort 3</t>
  </si>
  <si>
    <t>Abstellen der Paletten auf Zwischenlagerfläche</t>
  </si>
  <si>
    <t>2.2.4</t>
  </si>
  <si>
    <t>Transport der Objekte zum Zwischenlager Ausführungsort 4</t>
  </si>
  <si>
    <t>St</t>
  </si>
  <si>
    <t>Transport der Objekte aus dem Sammlungsbereich B zum neuen Standort (s."Ausführungsort 4" in I_Allgemeine Vorbemerkungen)</t>
  </si>
  <si>
    <t>Fahrt zum Ausführungsort 4</t>
  </si>
  <si>
    <t>Entladen der Paletten und Transport in Zwischenlager</t>
  </si>
  <si>
    <t>2.2.5</t>
  </si>
  <si>
    <t>in-House Transport der Objekte zum Zieldepot Ausführungsort 4</t>
  </si>
  <si>
    <t>in-House Transport der Objekte aus dem Zwischenlager am Ausführungsort 4 zum neuen Zieldepot (s."Ausführungsort 4" in I_Allgemeine Vorbemerkungen)</t>
  </si>
  <si>
    <t>Transport der bereits fertig gepackten Paletten aus dem Zwischenlager im 2. OG über den Aufzug nach unten in das 1. OG</t>
  </si>
  <si>
    <t>Verfahren der Paletten durch die Durchgangsräume zum Depot R 149</t>
  </si>
  <si>
    <t>Abstellen der Paletten im Depotraum</t>
  </si>
  <si>
    <t>2.2.6</t>
  </si>
  <si>
    <t>Transport der Objekte zum Zieldepot Ausführungsort 4</t>
  </si>
  <si>
    <t>Transport der Objekte aus dem Ausführungort 3 zum neuen Standort (s."Ausführungsort 4" in I_Allgemeine Vorbemerkungen)</t>
  </si>
  <si>
    <t xml:space="preserve">Transport der bereits fertig gepackten Paletten aus dem Ausführungsort 3 durch die Durchgangsräume zur Verladestation vom Ausführungsort 1 </t>
  </si>
  <si>
    <t>Entladen der Paletten und Transport in den Depotraum</t>
  </si>
  <si>
    <t>Vorbereitung Entsorgung alter Stahlregale</t>
  </si>
  <si>
    <t>Abbau und Transport alter, nicht mehr benötigter Stahlregale und Vertragen zum Entsorgungscontainer</t>
  </si>
  <si>
    <t>Abbau und Transport der Regale aus Raum 312c über die Erschließungsbereiche und den Aufzug nach unten zum Entsorgungscontainer</t>
  </si>
  <si>
    <t>Es handelt sich um ca. 45 lfm Regale mit ca. 1,0 m Feldbreite und ca. 0,8-0.9 m Tiefe. Höhe ca. 2,2 m</t>
  </si>
  <si>
    <t>Vorbereitung und Entsorgung Holzkisten und -paletten</t>
  </si>
  <si>
    <t>Vorbereitung für fachgerechte Entsorgung von Holzkisten und Holzpaletten</t>
  </si>
  <si>
    <t>Transport der Holzkisten und Paletten aus Raum 312c über die Erschließungsbereiche und den Aufzug nach unten zum Entsorgungscontainer</t>
  </si>
  <si>
    <t>- 7 Holzkisten (BxTxH ca. 50x100x50 cm)</t>
  </si>
  <si>
    <t>- 2 Holzpaletten</t>
  </si>
  <si>
    <t>3</t>
  </si>
  <si>
    <t>Transportmittel</t>
  </si>
  <si>
    <t>3.2</t>
  </si>
  <si>
    <t>Transportmittel Objekte</t>
  </si>
  <si>
    <t>Bereitstellung und Vorhaltung von Transportgeräten für die Beräumung der Objekte</t>
  </si>
  <si>
    <t>Die Art und Anzahl ist so zu wählen, dass ein reibungsloser Transport möglich ist.</t>
  </si>
  <si>
    <t>Die Transportmittel sind von ihren Abmessungen her so zu wählen, dass sie für die jeweiligen Verkehrswege geeignet sind.</t>
  </si>
  <si>
    <t>Die Objekte sind möglichst erschütterungsarm zu transportieren. Auf die richtige Wahl der Rollen ist zu achten.</t>
  </si>
  <si>
    <t>Der AN kann im Zuge der Erstellung des Transportkonzeptes eigene Vorschläge für Transportgeräte und Ausstattung hervorbringen</t>
  </si>
  <si>
    <t>Der AN stellt für die Zeit der Beräumung geeignete Transportmittel für den Objekttransport für die Dauer der Beräumung zur Verfügung</t>
  </si>
  <si>
    <t>Für das Verpacken sind Arbeitstische zu stellen und vorzuhalten</t>
  </si>
  <si>
    <t>Die Aufwendungen für die Bereitstellung, die Vorhaltung und die Instandhaltung sind einzubeziehen.</t>
  </si>
  <si>
    <t>Die Transportgeräte sind regelämßig zu reinigen.</t>
  </si>
  <si>
    <t>4</t>
  </si>
  <si>
    <t>Verpackungsmaterial</t>
  </si>
  <si>
    <t>4.1</t>
  </si>
  <si>
    <t>Bereitsstellung aller notwendigen Verpackungs- und Verbrauchsmaterialien für den Objekttransport, die über die Zurverfügungstellung von Verpackungsmaterial durch das MEK für bereits verpackte Objekte hinausgehen. Inklusive Entsorgung nach Abschluss des Transportes.</t>
  </si>
  <si>
    <t>Die Leistung beinhaltet sämtliche Kisten und Verpackungen, die nach Abschluss des Transportes nicht am Objekt verbleiben und im Bestückungsprozess durch das MEK sukzessive entfernt werden.</t>
  </si>
  <si>
    <r>
      <t xml:space="preserve">Material für </t>
    </r>
    <r>
      <rPr>
        <u/>
        <sz val="9"/>
        <rFont val="Arial"/>
        <family val="2"/>
      </rPr>
      <t xml:space="preserve">direkten </t>
    </r>
    <r>
      <rPr>
        <sz val="9"/>
        <rFont val="Arial"/>
        <family val="2"/>
      </rPr>
      <t xml:space="preserve">Objektkontakt:
- liegt unmittelbar am Objekt an, darunter oder darauf
- ist sauber / ohne Verunreinigungen
- Papiere und Kartone: säurefrei, inert,  wasserdampfpermeabel, ohne Appreturen/ Additive/ Biozide/Antistatika
- Hölzer: Fichte, IPPC-Standard, wärmebehandelt gegen Schädlinge, sauber und glatte Oberfläche  (z.B. Kanthölzer, Paletten für Großobjekte)
- Textil: 100% Baumwolle, ungefärbt, unbehandelt, ungebleicht, oberflächenschonend
- Kunststoffe ausschließlich PE, PP, PET: inert, nicht haftend/fasernd, oberflächenschonend, ohne Appreturen/ Additive/ - Biozide/Antistatika, keine Weichmacher, keine Ausdünstungen organischer Schadgase, Kunststoffe nur mit bestandenem Oddytest oder nach Freigabe durch das MEK
- Material mit Schädlingsrisiko muss im IPM mitgeführt werden (z.B. Hitzebehandlung oder Anoxia)
</t>
    </r>
  </si>
  <si>
    <r>
      <t xml:space="preserve">Material für </t>
    </r>
    <r>
      <rPr>
        <u/>
        <sz val="9"/>
        <rFont val="Arial"/>
        <family val="2"/>
      </rPr>
      <t>indirekten</t>
    </r>
    <r>
      <rPr>
        <sz val="9"/>
        <rFont val="Arial"/>
        <family val="2"/>
      </rPr>
      <t xml:space="preserve"> Objektkontakt:
- immer mit Zwischenschicht zum Objekt
- ist sauber / ohne Verunreinigungen
- Kunststoffe: inert/ohne Weichmacher (z.B. Euronormboxen)
- Hölzer: Fichte, IPPC-Standard, wärmebehandelt gegen Schädlinge, sauber  (z.B. Paletten für Euronormboxen)</t>
    </r>
  </si>
  <si>
    <t>Besorgen und Bereitsstellung der benötigten Verpackungs- und Verbrauchsmaterialien</t>
  </si>
  <si>
    <t>Nicht mehr verwendbares Verpackungsmaterial ist eigenständig zu entsorgen</t>
  </si>
  <si>
    <t>5</t>
  </si>
  <si>
    <t>Schutzausrüstung (PSA)</t>
  </si>
  <si>
    <t>5.1</t>
  </si>
  <si>
    <t>Die Empfehlung für den persönlichen Arbeitsschutz erfolgt anhand der für das Museum Europäischer Kulturen durch naturwissenschaftliche Analysen nachgewiesenen Gefahrstoffe gemäß dem aktuellen Wissensstand. Sollte sich die Arbeitssituation durch das Auftreten weiterer Gefahrstoffe ändern sind die Schutzstufen zu prüfen und gegebenenfalls anzupassen.</t>
  </si>
  <si>
    <t>Empfehlung zur Kalkulation für die persönliche Schutzausrüstung (PSA):</t>
  </si>
  <si>
    <t>Atemschutz: 
Kombinationsfilter A-P3, Kennfarbe braun-weiß.
Empfohlen wird eine gebläseunterstützte Haube (Vollmaske) mit Akku.</t>
  </si>
  <si>
    <t>Körperschutz: 
Schutzanzug Kat III Typ 5/6 gemäß Norm DIN EN ISO 13982</t>
  </si>
  <si>
    <t>Augenschutz:
Korbbrille Kategorie 5 (entspricht DIN EN 166)</t>
  </si>
  <si>
    <t>Handschutz:
Schutzhandschuhe, Nitril, puderfrei, gemäß EN 374.</t>
  </si>
  <si>
    <t>Die Aufwendungen für die Besorgung, die Vorhaltung, Instandhaltung und sachgerechte Entsorgung sind einzubeziehen.</t>
  </si>
  <si>
    <t>Empfohlen wird ein angebrachter häufiger Wechsel im Gebrauch.</t>
  </si>
  <si>
    <t>6</t>
  </si>
  <si>
    <t>Entsorgungsleistungen</t>
  </si>
  <si>
    <t>6.1</t>
  </si>
  <si>
    <t>Entsorgung von nicht verwendeten Holzschränken, Möbeln und Kisten</t>
  </si>
  <si>
    <t>m3</t>
  </si>
  <si>
    <t>Entsorgung von nicht verwendeten Holzschränken und -Möbeln</t>
  </si>
  <si>
    <t xml:space="preserve">Fachgerechte und sortenreine Entsorgung von Lagertechnik und Möbeln aus Holz (Klassifizierung A4), welche nicht für die Einlagerung verwendet werden </t>
  </si>
  <si>
    <t>Transport aus dem jeweiligen Geschoss zum Container</t>
  </si>
  <si>
    <t>Der Container ist vom AN zur Verfügung zu stellen und nach Beendigung der Arbeiten wieder mitzunehmen.</t>
  </si>
  <si>
    <t>Der Container muss verschließbar und abschließbar sein.</t>
  </si>
  <si>
    <t xml:space="preserve">Das jeweilige Entsorgungsgut, sowie der genaue Zeitpunkt der Containerstellung ist mit der örtlichen Bauleitung abzustimmen. </t>
  </si>
  <si>
    <t>Material wird Eigentum des AN, eine fachgerechte Entsorgung des Materials liegt im Verantwortungsbereich des AN.</t>
  </si>
  <si>
    <t>6.2</t>
  </si>
  <si>
    <t>Entsorgung von nicht verwendeten Stahlschränken und -möbeln</t>
  </si>
  <si>
    <t>Entsorgung von nicht verwendeten Stahlschränken und Möbeln</t>
  </si>
  <si>
    <t>Fachgerechte und sortenreine Entsorgung von Lagertechnik und Möbeln aus Stahl, welche nicht für die Einlagerung verwendet werden .</t>
  </si>
  <si>
    <t>Transport aus dem Depotraum 312c zum Container.</t>
  </si>
  <si>
    <t>6.3</t>
  </si>
  <si>
    <t>Abholung und Entsorgung von Verpackungsmaterial</t>
  </si>
  <si>
    <t>Sukksessive Abholung und Entsorgung von Paletten und Verpackungsmaterial vom Ausführungsort 4, welche im Anschluss an die Transportleistung im Zuge der Bestückung durch das MEK nicht mehr benötigt werden und zur Abholung in einem noch zu nennendem Raum in Haus 20 zwischengelagert werden.</t>
  </si>
  <si>
    <t>Mitname, Transport des Verpackungsmaterials. Das Material wird Eigentum des AN, eine fachgerechte Entsorgung des Materials liegt im Verantwortungsbereich des AN.</t>
  </si>
  <si>
    <t xml:space="preserve">Terminabstimmung mit AG </t>
  </si>
  <si>
    <t>7</t>
  </si>
  <si>
    <t>Wetterschutzvorrichtung</t>
  </si>
  <si>
    <t>7.1</t>
  </si>
  <si>
    <t>Wetterschutzvorrichtung Ausführungsort 1</t>
  </si>
  <si>
    <t>Der Gebäudeausgang am Gebäude bzw. Ladebereich ist frei bewittert. In Abhängigkeit von den Wetterbedingungen zum Transportzeitpunkt sind gesonderte Schutzmaßnahmen für die Verladung der Objekte zu treffen.</t>
  </si>
  <si>
    <t>Eingangssituation s. Fotos in der Anlage</t>
  </si>
  <si>
    <t xml:space="preserve">Zu kalkulieren ist eine Einhausung der Zugangstür mit Dach, als
Latten-/Folienkonstruktion. </t>
  </si>
  <si>
    <t>Die Konstruktion soll nur an den Transporttagen aufgestellt werden.</t>
  </si>
  <si>
    <t>Der mehrfache Auf- und Abbau ist in die Position mit einzukalkulieren.</t>
  </si>
  <si>
    <t>Konstruktionsmaterial bleibt im Eigentum des AN und ist nach Abschluss der Leistung wieder zu demontieren und mitzunehmen</t>
  </si>
  <si>
    <t>7.2</t>
  </si>
  <si>
    <t>Wetterschutzvorrichtung Ausführungsort 4</t>
  </si>
  <si>
    <t>Der Gebäudeausgang am Gebäude bzw. Ladebereich ist frei bewittert. In Abhängigkeit von den Wetterbedingungen zum Transportzeitpunkt sind gesonderte Schutzmaßnahmen für die Verladung der Objekte zu treffen siehe II_Projektbeschreibung 2.15 Baustelleneinrichtung</t>
  </si>
  <si>
    <t xml:space="preserve">Zu kalkulieren ist eine Einhausung der Zugangstür mit Dach, als
Gerüst-/Folienkonstruktion. </t>
  </si>
  <si>
    <t>Die Konstruktion soll für den Transportzeitraum bis zum Ende der Ausführung bestehen.</t>
  </si>
  <si>
    <t>8</t>
  </si>
  <si>
    <t>Standortverwaltung + Dokumentation</t>
  </si>
  <si>
    <t>8.1</t>
  </si>
  <si>
    <t>Standortverwaltung</t>
  </si>
  <si>
    <t>Für eine eindeutige Nachvollziehbarkeit aller Transportvorgänge sind diese sorgfältig zu dokumentieren, sowie Verpackungseinheiten zu beschriften.</t>
  </si>
  <si>
    <t>Um die Nachvollziehbarkeit der Verpackungsinhalte während sowie nach dem Transport zu gewährleisten, sind alle Verpackungseinheiten (z. B. Umzugskisten, ENBs, Schachteln) mit einer klar lesbaren und reversiblen Beschriftung und Nummerierung zu versehen, die die enthaltenen Objekte benennt.</t>
  </si>
  <si>
    <t>Diese muss bei Einzelobjekten die Inventarnummer und Bezeichnung enthalten, bei Objekten aus dem Sammlungsbereich A.1 den jeweiligen Herkunftsstandort (Schrank und Fachbodennummer), bei Objekten aus dem Sammlungsbereich A.2 die Zuordnung zum jeweiligen Bestand, und bei Konvoluten bzw. vielteiligen Objekten aus dem Sammlungsbereich B die eindeutige Zuordnung zum jeweIligen Konvolut. Für Bestände und Konvolute, die auf mehr als einen Transportbehälter verteilt sind, ist außerdem die Anzahl der Transportbehälter zu dokumentieren.</t>
  </si>
  <si>
    <t>Paletten und sonstige Verpackungseinheiten sind mit einer durchlaufenden Nummerierung zu versehen.</t>
  </si>
  <si>
    <t>Zudem ist laufend eine Liste zur führen, in der jederzeit für den AG  nachvollziehbar der IST-Standort (z.B. bei noch nicht verpackten Objekten und bei Schachteln), Bestands- und Konvolutbezeichnung sowie die Nummer des Transportbehälters eingetragen wird.</t>
  </si>
  <si>
    <t>Die Liste muss entweder jederzeit vom AG abrufbar sein, oder regelmäßig übermittelt werden.</t>
  </si>
  <si>
    <t>9</t>
  </si>
  <si>
    <t>Erstellen von Gefährdungsbeurteilungen</t>
  </si>
  <si>
    <t>9.1</t>
  </si>
  <si>
    <t>Die Gefährdungsbeurteilung ist das zentrale Instrument für den Arbeitsschutz, basierend auf den §§ 5 und 6 des Arbeitsschutzgesetzes (ArbSchG).</t>
  </si>
  <si>
    <t xml:space="preserve">Bei Arbeiten in kontaminierten Bereichen ist der Auftraggeber gemäß der DGUV Regel 101-004 „Kontaminierte Bereiche“ und der TRGS 524 „Schutzmaßnahmen für Tätigkeiten in kontaminierten Bereichen“ aufgefordert, einen Arbeits- und Sicherheitsplan (AS-Plan) zu erstellen. </t>
  </si>
  <si>
    <t xml:space="preserve">Der AG übergibt dem AN einen für die ausgeschriebene Leistung angepassten Arbeits- und Sicherheitsplan (A+S-Plan). </t>
  </si>
  <si>
    <t xml:space="preserve">Mit dem A+S-Plan werden dem ausführenden Unternehmen diejenigen Informationen zur Verfügung gestellt, die für die Gefährdungsbeurteilung und die endgültige Festlegung der Schutzmaßnahmen zwingend benötigt werden (siehe dazu insbesondere TRGS 524 Nr. 3.1 [3] in Verbindung mit Nr. 3.2 [4] und [6]). </t>
  </si>
  <si>
    <t>Für die Arbeiten am Ausführungsort 1 ist eine Gefährdungsbeurteilung einzeln für alle erforderlichen Tätigkeiten vorzunehmen und bekannte spezifische Auffälligkeiten an Objektgruppen oder Einzelobjekten einzubeziehen.</t>
  </si>
  <si>
    <t>10</t>
  </si>
  <si>
    <t>Ortstermine und Teilnahme an Projektbesprechungen</t>
  </si>
  <si>
    <t>10.1</t>
  </si>
  <si>
    <t>Teilnahme an einer Begehung vor Ort</t>
  </si>
  <si>
    <t>Teilnahme der Projektleiterin / des Projekleiters und der Restauratorin / des Restaurators an Begehungen vor Ort mit den beteiligten Personen vom MEK (Sammlungsabteilungen, Sammlungsverwaltung) und der Objektüberwachung.</t>
  </si>
  <si>
    <t xml:space="preserve">Ziel ist die Besprechung von konkreten konservatorischen und logistischen Besonderheiten, Herausforderungen und Details. </t>
  </si>
  <si>
    <t>Die Begehung finden vor Ort am Ausführungsort 1 statt.</t>
  </si>
  <si>
    <t>Die Termine werden nach Bedarf und mit entsprechendem zeitlichen Vorlauf vereinbart.</t>
  </si>
  <si>
    <t>Zeitansatz: ca. 2 Stunden / Begehung</t>
  </si>
  <si>
    <t>10.2</t>
  </si>
  <si>
    <t>Teilnahme an Besprechungen (Nutzer JF)</t>
  </si>
  <si>
    <t>Teilnahme der Projektleiterin / des Projekleiters an regelmäßigen Besprechungen mit den beteiligten Personen vom MEK (Sammlungsabteilungen, Sammlungsverwaltung) und der Objektüberwachung.</t>
  </si>
  <si>
    <t>Verpackungswünsche + Schnittstellen</t>
  </si>
  <si>
    <t xml:space="preserve">Die Besprechungen finden online statt. </t>
  </si>
  <si>
    <t>Die Termine finden turnusmäßig alle 2 Wochen statt, können aber auch nach Bedarf abgerufen werden.</t>
  </si>
  <si>
    <t>Zeitansatz: ca. 1,0 - 1,5 Stunden / Besprechung</t>
  </si>
  <si>
    <t>11</t>
  </si>
  <si>
    <t>Regiestunden</t>
  </si>
  <si>
    <t>11.1</t>
  </si>
  <si>
    <t>Regiestunden Projektleiterin / Projektleiter</t>
  </si>
  <si>
    <t>Ausführung von Stundenlohnarbeiten durch die projektverantwortliche Projektleiterin / den Projektleiter für unvorhergesehene Maßnahmen (inkl. aller Nebenkosten).</t>
  </si>
  <si>
    <t>Ausführung nur nach Freigabe durch den AG.
Abrechnung auf Nachweis.</t>
  </si>
  <si>
    <t>11.2</t>
  </si>
  <si>
    <t>Regiestunden Fachkraft (Restaurierung)</t>
  </si>
  <si>
    <t>Regiestunden konservatorische Fachkraft für Restauerierungsleistungen (konservatorische Begleitung)</t>
  </si>
  <si>
    <t>Ausführung von Stundenlohnarbeiten durch die Facharbeiterin / den Facharbeiter für unvorhergesehene Maßnahmen (inkl. aller Nebenkosten).</t>
  </si>
  <si>
    <t>11.3</t>
  </si>
  <si>
    <t>Regiestunden Fachkraft (Transportvorbereitung Objekte)</t>
  </si>
  <si>
    <t>Regiestunden Fachkraft für die Transportvorbereitung und Verpackung der Objekte oder Arbeiten im Zusammenhang mit Objekten</t>
  </si>
  <si>
    <t>11.4</t>
  </si>
  <si>
    <t>Regiestunden Fachkraft (Möbeltransport, Entsorgung)</t>
  </si>
  <si>
    <t>Regiestunden Fachkraft für Möbeltransporte und Entsorgungsleistungen</t>
  </si>
  <si>
    <t>Ausführung von Stundenlohnarbeiten durch Facharbeiterin / den Facharbeiter unvorhergesehene Maßnahmen (inkl. aller Nebenkosten).</t>
  </si>
  <si>
    <t xml:space="preserve">Gesamtsumme EUR (netto) </t>
  </si>
  <si>
    <t xml:space="preserve">Mehrwertsteuer EUR (19%) </t>
  </si>
  <si>
    <t xml:space="preserve">Gesamtsumme EUR (brutto) </t>
  </si>
  <si>
    <t>Kontrolle der Summen ausblenden:</t>
  </si>
  <si>
    <t>Differenz (Ergebnis '0' ist gut)</t>
  </si>
  <si>
    <t>IV_LEISTUNGSVERZEICHNIS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</si>
</sst>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dd\.mm\.yyyy"/>
    <numFmt numFmtId="165" formatCode="#,##0.00\ &quot;€&quot;"/>
    <numFmt numFmtId="166" formatCode="#,##0.00\ _€"/>
    <numFmt numFmtId="167" formatCode="#,##0;[Red]\-#,##0;[Green]\ 0"/>
  </numFmts>
  <fonts count="42" x14ac:knownFonts="1">
    <font>
      <sz val="10"/>
      <color rgb="FF000000"/>
      <name val="Arial"/>
    </font>
    <font>
      <b/>
      <sz val="12"/>
      <name val="Arial"/>
      <family val="2"/>
    </font>
    <font>
      <sz val="10"/>
      <name val="Arial"/>
      <family val="2"/>
    </font>
    <font>
      <b/>
      <sz val="9"/>
      <color rgb="FF000000"/>
      <name val="Arial"/>
      <family val="2"/>
    </font>
    <font>
      <sz val="10"/>
      <color theme="1"/>
      <name val="Arial"/>
      <family val="2"/>
    </font>
    <font>
      <sz val="12"/>
      <name val="Arial"/>
      <family val="2"/>
    </font>
    <font>
      <sz val="9"/>
      <color rgb="FF000000"/>
      <name val="Arial"/>
      <family val="2"/>
    </font>
    <font>
      <sz val="8"/>
      <color rgb="FF000000"/>
      <name val="Arial"/>
      <family val="2"/>
    </font>
    <font>
      <b/>
      <sz val="9"/>
      <color rgb="FFFF0000"/>
      <name val="Arial"/>
      <family val="2"/>
    </font>
    <font>
      <sz val="9"/>
      <name val="Arial"/>
      <family val="2"/>
    </font>
    <font>
      <sz val="8"/>
      <name val="Arial"/>
      <family val="2"/>
    </font>
    <font>
      <sz val="9"/>
      <color theme="1"/>
      <name val="Arial"/>
      <family val="2"/>
    </font>
    <font>
      <b/>
      <sz val="9"/>
      <name val="Arial"/>
      <family val="2"/>
    </font>
    <font>
      <sz val="4.5"/>
      <name val="Arial"/>
      <family val="2"/>
    </font>
    <font>
      <b/>
      <sz val="4.5"/>
      <name val="Arial"/>
      <family val="2"/>
    </font>
    <font>
      <sz val="4.5"/>
      <color rgb="FF000000"/>
      <name val="Arial"/>
      <family val="2"/>
    </font>
    <font>
      <b/>
      <sz val="8"/>
      <name val="Arial"/>
      <family val="2"/>
    </font>
    <font>
      <b/>
      <sz val="9"/>
      <color theme="1"/>
      <name val="Arial"/>
      <family val="2"/>
    </font>
    <font>
      <sz val="6"/>
      <color rgb="FF000000"/>
      <name val="Arial"/>
      <family val="2"/>
    </font>
    <font>
      <b/>
      <sz val="11"/>
      <name val="Arial"/>
      <family val="2"/>
    </font>
    <font>
      <sz val="9"/>
      <color theme="1" tint="0.34998626667073579"/>
      <name val="Arial"/>
      <family val="2"/>
    </font>
    <font>
      <sz val="10"/>
      <color theme="7"/>
      <name val="Arial"/>
      <family val="2"/>
    </font>
    <font>
      <sz val="10"/>
      <color rgb="FF00B050"/>
      <name val="Arial"/>
      <family val="2"/>
    </font>
    <font>
      <sz val="9"/>
      <color theme="0" tint="-0.499984740745262"/>
      <name val="Arial"/>
      <family val="2"/>
    </font>
    <font>
      <b/>
      <sz val="11"/>
      <color theme="1"/>
      <name val="Arial"/>
      <family val="2"/>
    </font>
    <font>
      <sz val="9"/>
      <color rgb="FFFF0000"/>
      <name val="Arial"/>
      <family val="2"/>
    </font>
    <font>
      <b/>
      <sz val="8"/>
      <color theme="1"/>
      <name val="Arial"/>
      <family val="2"/>
    </font>
    <font>
      <i/>
      <sz val="9"/>
      <name val="Arial"/>
      <family val="2"/>
    </font>
    <font>
      <i/>
      <sz val="9"/>
      <color theme="1"/>
      <name val="Arial"/>
      <family val="2"/>
    </font>
    <font>
      <sz val="8"/>
      <color theme="0" tint="-0.499984740745262"/>
      <name val="Arial"/>
      <family val="2"/>
    </font>
    <font>
      <sz val="10"/>
      <color rgb="FFFF40FF"/>
      <name val="Arial"/>
      <family val="2"/>
    </font>
    <font>
      <sz val="10"/>
      <color theme="7" tint="-0.249977111117893"/>
      <name val="Arial"/>
      <family val="2"/>
    </font>
    <font>
      <u/>
      <sz val="9"/>
      <name val="Arial"/>
      <family val="2"/>
    </font>
    <font>
      <b/>
      <sz val="9"/>
      <color theme="1" tint="0.34998626667073579"/>
      <name val="Arial"/>
      <family val="2"/>
    </font>
    <font>
      <b/>
      <sz val="8"/>
      <color theme="1" tint="0.34998626667073579"/>
      <name val="Arial"/>
      <family val="2"/>
    </font>
    <font>
      <sz val="8"/>
      <color theme="1" tint="0.34998626667073579"/>
      <name val="Arial"/>
      <family val="2"/>
    </font>
    <font>
      <sz val="8"/>
      <color theme="1"/>
      <name val="Arial"/>
      <family val="2"/>
    </font>
    <font>
      <b/>
      <sz val="10"/>
      <name val="Arial"/>
      <family val="2"/>
    </font>
    <font>
      <b/>
      <sz val="10"/>
      <color theme="7" tint="-0.249977111117893"/>
      <name val="Arial"/>
      <family val="2"/>
    </font>
    <font>
      <sz val="10"/>
      <color rgb="FF000000"/>
      <name val="Arial"/>
      <family val="2"/>
    </font>
    <font>
      <sz val="10"/>
      <color rgb="FFFF0000"/>
      <name val="Arial"/>
      <family val="2"/>
    </font>
    <font>
      <b/>
      <sz val="10"/>
      <color rgb="FFFF0000"/>
      <name val="Arial"/>
      <family val="2"/>
    </font>
  </fonts>
  <fills count="8">
    <fill>
      <patternFill patternType="none"/>
    </fill>
    <fill>
      <patternFill patternType="gray125"/>
    </fill>
    <fill>
      <patternFill patternType="solid">
        <fgColor rgb="FFFFC3E9"/>
        <bgColor indexed="64"/>
      </patternFill>
    </fill>
    <fill>
      <patternFill patternType="solid">
        <fgColor theme="0" tint="-0.14999847407452621"/>
        <bgColor indexed="64"/>
      </patternFill>
    </fill>
    <fill>
      <patternFill patternType="solid">
        <fgColor rgb="FFFAE1F8"/>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4" tint="0.59999389629810485"/>
        <bgColor indexed="64"/>
      </patternFill>
    </fill>
  </fills>
  <borders count="44">
    <border>
      <left/>
      <right/>
      <top/>
      <bottom/>
      <diagonal/>
    </border>
    <border>
      <left style="thin">
        <color indexed="64"/>
      </left>
      <right style="thin">
        <color indexed="64"/>
      </right>
      <top style="thin">
        <color indexed="64"/>
      </top>
      <bottom/>
      <diagonal/>
    </border>
    <border>
      <left/>
      <right/>
      <top style="thin">
        <color theme="0" tint="-0.34998626667073579"/>
      </top>
      <bottom/>
      <diagonal/>
    </border>
    <border>
      <left/>
      <right/>
      <top style="medium">
        <color auto="1"/>
      </top>
      <bottom style="medium">
        <color auto="1"/>
      </bottom>
      <diagonal/>
    </border>
    <border>
      <left style="thin">
        <color indexed="64"/>
      </left>
      <right style="thin">
        <color indexed="64"/>
      </right>
      <top style="medium">
        <color auto="1"/>
      </top>
      <bottom/>
      <diagonal/>
    </border>
    <border>
      <left/>
      <right style="thin">
        <color indexed="64"/>
      </right>
      <top/>
      <bottom/>
      <diagonal/>
    </border>
    <border>
      <left style="thin">
        <color auto="1"/>
      </left>
      <right style="thin">
        <color auto="1"/>
      </right>
      <top/>
      <bottom/>
      <diagonal/>
    </border>
    <border>
      <left/>
      <right/>
      <top style="thin">
        <color theme="0" tint="-0.499984740745262"/>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theme="1"/>
      </left>
      <right style="thin">
        <color theme="1"/>
      </right>
      <top style="thin">
        <color theme="0" tint="-0.499984740745262"/>
      </top>
      <bottom style="thin">
        <color theme="0" tint="-0.499984740745262"/>
      </bottom>
      <diagonal/>
    </border>
    <border>
      <left style="thin">
        <color indexed="64"/>
      </left>
      <right/>
      <top style="thin">
        <color theme="0" tint="-0.499984740745262"/>
      </top>
      <bottom style="thin">
        <color theme="0" tint="-0.499984740745262"/>
      </bottom>
      <diagonal/>
    </border>
    <border>
      <left/>
      <right/>
      <top style="thin">
        <color theme="0" tint="-0.499984740745262"/>
      </top>
      <bottom/>
      <diagonal/>
    </border>
    <border>
      <left/>
      <right/>
      <top style="thin">
        <color theme="1" tint="0.499984740745262"/>
      </top>
      <bottom style="thin">
        <color theme="1" tint="0.499984740745262"/>
      </bottom>
      <diagonal/>
    </border>
    <border>
      <left/>
      <right/>
      <top style="thin">
        <color theme="1" tint="0.499984740745262"/>
      </top>
      <bottom style="medium">
        <color auto="1"/>
      </bottom>
      <diagonal/>
    </border>
    <border>
      <left/>
      <right/>
      <top style="thin">
        <color theme="1" tint="0.34998626667073579"/>
      </top>
      <bottom/>
      <diagonal/>
    </border>
    <border>
      <left/>
      <right/>
      <top style="medium">
        <color auto="1"/>
      </top>
      <bottom style="thin">
        <color theme="0" tint="-0.499984740745262"/>
      </bottom>
      <diagonal/>
    </border>
    <border>
      <left/>
      <right/>
      <top/>
      <bottom style="thin">
        <color theme="0" tint="-0.499984740745262"/>
      </bottom>
      <diagonal/>
    </border>
    <border>
      <left style="thin">
        <color auto="1"/>
      </left>
      <right style="thin">
        <color auto="1"/>
      </right>
      <top/>
      <bottom style="thin">
        <color theme="0" tint="-0.499984740745262"/>
      </bottom>
      <diagonal/>
    </border>
    <border>
      <left style="thin">
        <color indexed="64"/>
      </left>
      <right/>
      <top style="thin">
        <color theme="0" tint="-0.499984740745262"/>
      </top>
      <bottom/>
      <diagonal/>
    </border>
    <border>
      <left style="thin">
        <color theme="1"/>
      </left>
      <right style="thin">
        <color theme="1"/>
      </right>
      <top style="thin">
        <color theme="0" tint="-0.499984740745262"/>
      </top>
      <bottom/>
      <diagonal/>
    </border>
    <border>
      <left style="thin">
        <color auto="1"/>
      </left>
      <right style="thin">
        <color auto="1"/>
      </right>
      <top style="medium">
        <color auto="1"/>
      </top>
      <bottom style="thin">
        <color theme="0" tint="-0.499984740745262"/>
      </bottom>
      <diagonal/>
    </border>
    <border>
      <left style="thin">
        <color indexed="64"/>
      </left>
      <right/>
      <top style="medium">
        <color auto="1"/>
      </top>
      <bottom style="thin">
        <color theme="0" tint="-0.499984740745262"/>
      </bottom>
      <diagonal/>
    </border>
    <border>
      <left style="thin">
        <color auto="1"/>
      </left>
      <right style="thin">
        <color auto="1"/>
      </right>
      <top style="thin">
        <color theme="0" tint="-0.499984740745262"/>
      </top>
      <bottom/>
      <diagonal/>
    </border>
    <border>
      <left/>
      <right/>
      <top style="medium">
        <color auto="1"/>
      </top>
      <bottom/>
      <diagonal/>
    </border>
    <border>
      <left style="thin">
        <color auto="1"/>
      </left>
      <right style="thin">
        <color auto="1"/>
      </right>
      <top style="medium">
        <color auto="1"/>
      </top>
      <bottom style="thin">
        <color theme="1" tint="0.499984740745262"/>
      </bottom>
      <diagonal/>
    </border>
    <border>
      <left style="thin">
        <color auto="1"/>
      </left>
      <right/>
      <top style="medium">
        <color auto="1"/>
      </top>
      <bottom style="thin">
        <color theme="1" tint="0.499984740745262"/>
      </bottom>
      <diagonal/>
    </border>
    <border>
      <left/>
      <right/>
      <top style="thin">
        <color rgb="FF808080"/>
      </top>
      <bottom style="thin">
        <color rgb="FF808080"/>
      </bottom>
      <diagonal/>
    </border>
    <border>
      <left/>
      <right/>
      <top style="thin">
        <color theme="1" tint="0.499984740745262"/>
      </top>
      <bottom/>
      <diagonal/>
    </border>
    <border>
      <left style="thin">
        <color auto="1"/>
      </left>
      <right style="thin">
        <color auto="1"/>
      </right>
      <top style="thin">
        <color theme="1" tint="0.499984740745262"/>
      </top>
      <bottom/>
      <diagonal/>
    </border>
    <border>
      <left/>
      <right/>
      <top style="thin">
        <color theme="1" tint="0.499984740745262"/>
      </top>
      <bottom style="thin">
        <color theme="1" tint="0.34998626667073579"/>
      </bottom>
      <diagonal/>
    </border>
    <border>
      <left/>
      <right/>
      <top style="medium">
        <color theme="1"/>
      </top>
      <bottom style="thin">
        <color theme="0" tint="-0.499984740745262"/>
      </bottom>
      <diagonal/>
    </border>
    <border>
      <left style="thin">
        <color auto="1"/>
      </left>
      <right style="thin">
        <color auto="1"/>
      </right>
      <top style="medium">
        <color theme="1"/>
      </top>
      <bottom style="thin">
        <color theme="0" tint="-0.499984740745262"/>
      </bottom>
      <diagonal/>
    </border>
    <border>
      <left style="thin">
        <color theme="1"/>
      </left>
      <right style="thin">
        <color theme="1"/>
      </right>
      <top style="thin">
        <color theme="0" tint="-0.499984740745262"/>
      </top>
      <bottom style="medium">
        <color theme="1"/>
      </bottom>
      <diagonal/>
    </border>
    <border>
      <left/>
      <right/>
      <top style="thin">
        <color theme="1" tint="0.34998626667073579"/>
      </top>
      <bottom style="medium">
        <color auto="1"/>
      </bottom>
      <diagonal/>
    </border>
    <border>
      <left style="thin">
        <color auto="1"/>
      </left>
      <right style="thin">
        <color auto="1"/>
      </right>
      <top style="thin">
        <color theme="0" tint="-0.499984740745262"/>
      </top>
      <bottom style="medium">
        <color auto="1"/>
      </bottom>
      <diagonal/>
    </border>
    <border>
      <left/>
      <right style="thin">
        <color indexed="64"/>
      </right>
      <top style="medium">
        <color auto="1"/>
      </top>
      <bottom/>
      <diagonal/>
    </border>
    <border>
      <left/>
      <right/>
      <top style="thin">
        <color theme="0" tint="-0.34998626667073579"/>
      </top>
      <bottom style="medium">
        <color auto="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auto="1"/>
      </bottom>
      <diagonal/>
    </border>
    <border>
      <left/>
      <right style="medium">
        <color indexed="64"/>
      </right>
      <top/>
      <bottom style="medium">
        <color indexed="64"/>
      </bottom>
      <diagonal/>
    </border>
  </borders>
  <cellStyleXfs count="1">
    <xf numFmtId="0" fontId="0" fillId="0" borderId="0"/>
  </cellStyleXfs>
  <cellXfs count="362">
    <xf numFmtId="0" fontId="0" fillId="0" borderId="0" xfId="0"/>
    <xf numFmtId="0" fontId="11" fillId="4" borderId="4" xfId="0" applyFont="1" applyFill="1" applyBorder="1" applyAlignment="1" applyProtection="1">
      <alignment horizontal="center"/>
      <protection locked="0"/>
    </xf>
    <xf numFmtId="166" fontId="9" fillId="4" borderId="5" xfId="0" applyNumberFormat="1" applyFont="1" applyFill="1" applyBorder="1" applyAlignment="1" applyProtection="1">
      <alignment horizontal="left"/>
      <protection locked="0"/>
    </xf>
    <xf numFmtId="0" fontId="11" fillId="4" borderId="20" xfId="0" applyFont="1" applyFill="1" applyBorder="1" applyAlignment="1" applyProtection="1">
      <alignment horizontal="center"/>
      <protection locked="0"/>
    </xf>
    <xf numFmtId="166" fontId="9" fillId="4" borderId="21" xfId="0" applyNumberFormat="1" applyFont="1" applyFill="1" applyBorder="1" applyAlignment="1" applyProtection="1">
      <alignment horizontal="left"/>
      <protection locked="0"/>
    </xf>
    <xf numFmtId="166" fontId="9" fillId="4" borderId="15" xfId="0" applyNumberFormat="1" applyFont="1" applyFill="1" applyBorder="1" applyAlignment="1" applyProtection="1">
      <alignment horizontal="left"/>
      <protection locked="0"/>
    </xf>
    <xf numFmtId="0" fontId="11" fillId="4" borderId="24" xfId="0" applyFont="1" applyFill="1" applyBorder="1" applyAlignment="1" applyProtection="1">
      <alignment horizontal="center"/>
      <protection locked="0"/>
    </xf>
    <xf numFmtId="166" fontId="9" fillId="4" borderId="25" xfId="0" applyNumberFormat="1" applyFont="1" applyFill="1" applyBorder="1" applyAlignment="1" applyProtection="1">
      <alignment horizontal="left"/>
      <protection locked="0"/>
    </xf>
    <xf numFmtId="0" fontId="11" fillId="4" borderId="8" xfId="0" applyFont="1" applyFill="1" applyBorder="1" applyAlignment="1" applyProtection="1">
      <alignment horizontal="center"/>
      <protection locked="0"/>
    </xf>
    <xf numFmtId="166" fontId="9" fillId="4" borderId="7" xfId="0" applyNumberFormat="1" applyFont="1" applyFill="1" applyBorder="1" applyAlignment="1" applyProtection="1">
      <alignment horizontal="left"/>
      <protection locked="0"/>
    </xf>
    <xf numFmtId="0" fontId="11" fillId="4" borderId="31" xfId="0" applyFont="1" applyFill="1" applyBorder="1" applyAlignment="1" applyProtection="1">
      <alignment horizontal="center"/>
      <protection locked="0"/>
    </xf>
    <xf numFmtId="166" fontId="9" fillId="4" borderId="31" xfId="0" applyNumberFormat="1" applyFont="1" applyFill="1" applyBorder="1" applyAlignment="1" applyProtection="1">
      <alignment horizontal="left"/>
      <protection locked="0"/>
    </xf>
    <xf numFmtId="0" fontId="11" fillId="4" borderId="17" xfId="0" applyFont="1" applyFill="1" applyBorder="1" applyAlignment="1" applyProtection="1">
      <alignment horizontal="center"/>
      <protection locked="0"/>
    </xf>
    <xf numFmtId="0" fontId="9" fillId="4" borderId="17" xfId="0" applyFont="1" applyFill="1" applyBorder="1" applyAlignment="1" applyProtection="1">
      <alignment horizontal="center"/>
      <protection locked="0"/>
    </xf>
    <xf numFmtId="166" fontId="9" fillId="4" borderId="16" xfId="0" applyNumberFormat="1" applyFont="1" applyFill="1" applyBorder="1" applyAlignment="1" applyProtection="1">
      <alignment horizontal="left"/>
      <protection locked="0"/>
    </xf>
    <xf numFmtId="0" fontId="11" fillId="6" borderId="4" xfId="0" applyFont="1" applyFill="1" applyBorder="1" applyAlignment="1" applyProtection="1">
      <alignment horizontal="center"/>
      <protection locked="0"/>
    </xf>
    <xf numFmtId="166" fontId="9" fillId="6" borderId="35" xfId="0" applyNumberFormat="1" applyFont="1" applyFill="1" applyBorder="1" applyAlignment="1" applyProtection="1">
      <alignment horizontal="left"/>
      <protection locked="0"/>
    </xf>
    <xf numFmtId="166" fontId="9" fillId="6" borderId="4" xfId="0" applyNumberFormat="1" applyFont="1" applyFill="1" applyBorder="1" applyAlignment="1" applyProtection="1">
      <alignment horizontal="left"/>
      <protection locked="0"/>
    </xf>
    <xf numFmtId="0" fontId="12" fillId="0" borderId="7" xfId="0" quotePrefix="1" applyFont="1" applyBorder="1" applyAlignment="1" applyProtection="1">
      <alignment horizontal="left"/>
    </xf>
    <xf numFmtId="0" fontId="10" fillId="0" borderId="7" xfId="0" applyFont="1" applyBorder="1" applyProtection="1"/>
    <xf numFmtId="49" fontId="9" fillId="0" borderId="7" xfId="0" applyNumberFormat="1" applyFont="1" applyBorder="1" applyAlignment="1" applyProtection="1">
      <alignment horizontal="left" wrapText="1"/>
    </xf>
    <xf numFmtId="14" fontId="10" fillId="0" borderId="7" xfId="0" applyNumberFormat="1" applyFont="1" applyBorder="1" applyAlignment="1" applyProtection="1">
      <alignment horizontal="right"/>
    </xf>
    <xf numFmtId="0" fontId="11" fillId="0" borderId="9" xfId="0" applyFont="1" applyBorder="1" applyAlignment="1" applyProtection="1">
      <alignment horizontal="center"/>
    </xf>
    <xf numFmtId="0" fontId="23" fillId="0" borderId="9" xfId="0" applyFont="1" applyBorder="1" applyAlignment="1" applyProtection="1">
      <alignment horizontal="left"/>
    </xf>
    <xf numFmtId="166" fontId="9" fillId="0" borderId="7" xfId="0" applyNumberFormat="1" applyFont="1" applyBorder="1" applyAlignment="1" applyProtection="1">
      <alignment horizontal="left"/>
    </xf>
    <xf numFmtId="166" fontId="12" fillId="0" borderId="9" xfId="0" applyNumberFormat="1" applyFont="1" applyBorder="1" applyAlignment="1" applyProtection="1">
      <alignment horizontal="left"/>
    </xf>
    <xf numFmtId="165" fontId="9" fillId="0" borderId="7" xfId="0" applyNumberFormat="1" applyFont="1" applyBorder="1" applyProtection="1"/>
    <xf numFmtId="0" fontId="0" fillId="0" borderId="0" xfId="0" applyProtection="1"/>
    <xf numFmtId="0" fontId="12" fillId="0" borderId="0" xfId="0" quotePrefix="1" applyFont="1" applyAlignment="1" applyProtection="1">
      <alignment horizontal="left"/>
    </xf>
    <xf numFmtId="0" fontId="10" fillId="0" borderId="0" xfId="0" applyFont="1" applyProtection="1"/>
    <xf numFmtId="49" fontId="9" fillId="0" borderId="7" xfId="0" applyNumberFormat="1" applyFont="1" applyBorder="1" applyAlignment="1" applyProtection="1">
      <alignment wrapText="1"/>
    </xf>
    <xf numFmtId="14" fontId="10" fillId="0" borderId="0" xfId="0" applyNumberFormat="1" applyFont="1" applyAlignment="1" applyProtection="1">
      <alignment horizontal="right"/>
    </xf>
    <xf numFmtId="49" fontId="20" fillId="0" borderId="7" xfId="0" applyNumberFormat="1" applyFont="1" applyBorder="1" applyAlignment="1" applyProtection="1">
      <alignment horizontal="left" wrapText="1" indent="1"/>
    </xf>
    <xf numFmtId="49" fontId="9" fillId="0" borderId="7" xfId="0" applyNumberFormat="1" applyFont="1" applyBorder="1" applyAlignment="1" applyProtection="1">
      <alignment horizontal="left" wrapText="1" indent="1"/>
    </xf>
    <xf numFmtId="0" fontId="9" fillId="5" borderId="36" xfId="0" quotePrefix="1" applyFont="1" applyFill="1" applyBorder="1" applyAlignment="1" applyProtection="1">
      <alignment horizontal="left"/>
    </xf>
    <xf numFmtId="0" fontId="16" fillId="5" borderId="36" xfId="0" quotePrefix="1" applyFont="1" applyFill="1" applyBorder="1" applyProtection="1"/>
    <xf numFmtId="49" fontId="12" fillId="5" borderId="36" xfId="0" applyNumberFormat="1" applyFont="1" applyFill="1" applyBorder="1" applyAlignment="1" applyProtection="1">
      <alignment wrapText="1"/>
    </xf>
    <xf numFmtId="14" fontId="10" fillId="5" borderId="36" xfId="0" applyNumberFormat="1" applyFont="1" applyFill="1" applyBorder="1" applyAlignment="1" applyProtection="1">
      <alignment horizontal="right"/>
    </xf>
    <xf numFmtId="0" fontId="11" fillId="5" borderId="36" xfId="0" applyFont="1" applyFill="1" applyBorder="1" applyAlignment="1" applyProtection="1">
      <alignment horizontal="center"/>
    </xf>
    <xf numFmtId="0" fontId="23" fillId="5" borderId="36" xfId="0" applyFont="1" applyFill="1" applyBorder="1" applyAlignment="1" applyProtection="1">
      <alignment horizontal="left"/>
    </xf>
    <xf numFmtId="166" fontId="9" fillId="5" borderId="36" xfId="0" applyNumberFormat="1" applyFont="1" applyFill="1" applyBorder="1" applyAlignment="1" applyProtection="1">
      <alignment horizontal="left"/>
    </xf>
    <xf numFmtId="165" fontId="12" fillId="5" borderId="36" xfId="0" applyNumberFormat="1" applyFont="1" applyFill="1" applyBorder="1" applyAlignment="1" applyProtection="1">
      <alignment horizontal="left"/>
    </xf>
    <xf numFmtId="0" fontId="9" fillId="0" borderId="0" xfId="0" quotePrefix="1" applyFont="1" applyAlignment="1" applyProtection="1">
      <alignment horizontal="left"/>
    </xf>
    <xf numFmtId="0" fontId="16" fillId="0" borderId="0" xfId="0" quotePrefix="1" applyFont="1" applyProtection="1"/>
    <xf numFmtId="49" fontId="12" fillId="0" borderId="0" xfId="0" applyNumberFormat="1" applyFont="1" applyAlignment="1" applyProtection="1">
      <alignment wrapText="1"/>
    </xf>
    <xf numFmtId="0" fontId="36" fillId="0" borderId="0" xfId="0" applyFont="1" applyAlignment="1" applyProtection="1">
      <alignment horizontal="center"/>
    </xf>
    <xf numFmtId="0" fontId="29" fillId="0" borderId="0" xfId="0" applyFont="1" applyAlignment="1" applyProtection="1">
      <alignment horizontal="left"/>
    </xf>
    <xf numFmtId="166" fontId="10" fillId="0" borderId="0" xfId="0" applyNumberFormat="1" applyFont="1" applyAlignment="1" applyProtection="1">
      <alignment horizontal="left"/>
    </xf>
    <xf numFmtId="165" fontId="16" fillId="0" borderId="0" xfId="0" applyNumberFormat="1" applyFont="1" applyAlignment="1" applyProtection="1">
      <alignment horizontal="left"/>
    </xf>
    <xf numFmtId="0" fontId="9" fillId="5" borderId="23" xfId="0" quotePrefix="1" applyFont="1" applyFill="1" applyBorder="1" applyAlignment="1" applyProtection="1">
      <alignment horizontal="left"/>
    </xf>
    <xf numFmtId="0" fontId="16" fillId="5" borderId="23" xfId="0" quotePrefix="1" applyFont="1" applyFill="1" applyBorder="1" applyProtection="1"/>
    <xf numFmtId="49" fontId="12" fillId="5" borderId="23" xfId="0" applyNumberFormat="1" applyFont="1" applyFill="1" applyBorder="1" applyAlignment="1" applyProtection="1">
      <alignment wrapText="1"/>
    </xf>
    <xf numFmtId="14" fontId="10" fillId="5" borderId="23" xfId="0" applyNumberFormat="1" applyFont="1" applyFill="1" applyBorder="1" applyAlignment="1" applyProtection="1">
      <alignment horizontal="right"/>
    </xf>
    <xf numFmtId="0" fontId="36" fillId="5" borderId="23" xfId="0" applyFont="1" applyFill="1" applyBorder="1" applyAlignment="1" applyProtection="1">
      <alignment horizontal="center"/>
    </xf>
    <xf numFmtId="0" fontId="29" fillId="5" borderId="23" xfId="0" applyFont="1" applyFill="1" applyBorder="1" applyAlignment="1" applyProtection="1">
      <alignment horizontal="left"/>
    </xf>
    <xf numFmtId="166" fontId="10" fillId="5" borderId="23" xfId="0" applyNumberFormat="1" applyFont="1" applyFill="1" applyBorder="1" applyAlignment="1" applyProtection="1">
      <alignment horizontal="left"/>
    </xf>
    <xf numFmtId="165" fontId="37" fillId="5" borderId="23" xfId="0" applyNumberFormat="1" applyFont="1" applyFill="1" applyBorder="1" applyAlignment="1" applyProtection="1">
      <alignment horizontal="left"/>
    </xf>
    <xf numFmtId="0" fontId="9" fillId="5" borderId="0" xfId="0" quotePrefix="1" applyFont="1" applyFill="1" applyAlignment="1" applyProtection="1">
      <alignment horizontal="left"/>
    </xf>
    <xf numFmtId="0" fontId="16" fillId="5" borderId="0" xfId="0" quotePrefix="1" applyFont="1" applyFill="1" applyProtection="1"/>
    <xf numFmtId="49" fontId="9" fillId="5" borderId="0" xfId="0" applyNumberFormat="1" applyFont="1" applyFill="1" applyAlignment="1" applyProtection="1">
      <alignment wrapText="1"/>
    </xf>
    <xf numFmtId="14" fontId="10" fillId="5" borderId="0" xfId="0" applyNumberFormat="1" applyFont="1" applyFill="1" applyAlignment="1" applyProtection="1">
      <alignment horizontal="right"/>
    </xf>
    <xf numFmtId="0" fontId="36" fillId="5" borderId="0" xfId="0" applyFont="1" applyFill="1" applyAlignment="1" applyProtection="1">
      <alignment horizontal="center"/>
    </xf>
    <xf numFmtId="0" fontId="29" fillId="5" borderId="0" xfId="0" applyFont="1" applyFill="1" applyAlignment="1" applyProtection="1">
      <alignment horizontal="left"/>
    </xf>
    <xf numFmtId="166" fontId="10" fillId="5" borderId="0" xfId="0" applyNumberFormat="1" applyFont="1" applyFill="1" applyAlignment="1" applyProtection="1">
      <alignment horizontal="left"/>
    </xf>
    <xf numFmtId="165" fontId="2" fillId="5" borderId="0" xfId="0" applyNumberFormat="1" applyFont="1" applyFill="1" applyAlignment="1" applyProtection="1">
      <alignment horizontal="left"/>
    </xf>
    <xf numFmtId="0" fontId="9" fillId="5" borderId="3" xfId="0" quotePrefix="1" applyFont="1" applyFill="1" applyBorder="1" applyAlignment="1" applyProtection="1">
      <alignment horizontal="left"/>
    </xf>
    <xf numFmtId="0" fontId="16" fillId="5" borderId="3" xfId="0" quotePrefix="1" applyFont="1" applyFill="1" applyBorder="1" applyProtection="1"/>
    <xf numFmtId="49" fontId="12" fillId="5" borderId="3" xfId="0" applyNumberFormat="1" applyFont="1" applyFill="1" applyBorder="1" applyAlignment="1" applyProtection="1">
      <alignment wrapText="1"/>
    </xf>
    <xf numFmtId="14" fontId="10" fillId="5" borderId="3" xfId="0" applyNumberFormat="1" applyFont="1" applyFill="1" applyBorder="1" applyAlignment="1" applyProtection="1">
      <alignment horizontal="right"/>
    </xf>
    <xf numFmtId="0" fontId="36" fillId="5" borderId="3" xfId="0" applyFont="1" applyFill="1" applyBorder="1" applyAlignment="1" applyProtection="1">
      <alignment horizontal="center"/>
    </xf>
    <xf numFmtId="0" fontId="29" fillId="5" borderId="3" xfId="0" applyFont="1" applyFill="1" applyBorder="1" applyAlignment="1" applyProtection="1">
      <alignment horizontal="left"/>
    </xf>
    <xf numFmtId="166" fontId="10" fillId="5" borderId="3" xfId="0" applyNumberFormat="1" applyFont="1" applyFill="1" applyBorder="1" applyAlignment="1" applyProtection="1">
      <alignment horizontal="left"/>
    </xf>
    <xf numFmtId="165" fontId="37" fillId="5" borderId="3" xfId="0" applyNumberFormat="1" applyFont="1" applyFill="1" applyBorder="1" applyAlignment="1" applyProtection="1">
      <alignment horizontal="left"/>
    </xf>
    <xf numFmtId="0" fontId="9" fillId="0" borderId="0" xfId="0" applyFont="1" applyAlignment="1" applyProtection="1">
      <alignment horizontal="left"/>
    </xf>
    <xf numFmtId="0" fontId="2" fillId="0" borderId="0" xfId="0" applyFont="1" applyProtection="1"/>
    <xf numFmtId="49" fontId="9" fillId="0" borderId="0" xfId="0" applyNumberFormat="1" applyFont="1" applyProtection="1"/>
    <xf numFmtId="0" fontId="4" fillId="0" borderId="0" xfId="0" applyFont="1" applyAlignment="1" applyProtection="1">
      <alignment horizontal="left"/>
    </xf>
    <xf numFmtId="166" fontId="2" fillId="0" borderId="0" xfId="0" applyNumberFormat="1" applyFont="1" applyAlignment="1" applyProtection="1">
      <alignment horizontal="left"/>
    </xf>
    <xf numFmtId="0" fontId="2" fillId="0" borderId="0" xfId="0" applyFont="1" applyAlignment="1" applyProtection="1">
      <alignment horizontal="left"/>
    </xf>
    <xf numFmtId="0" fontId="37" fillId="0" borderId="0" xfId="0" applyFont="1" applyProtection="1"/>
    <xf numFmtId="0" fontId="12" fillId="5" borderId="3" xfId="0" quotePrefix="1" applyFont="1" applyFill="1" applyBorder="1" applyAlignment="1" applyProtection="1">
      <alignment horizontal="left" vertical="center"/>
    </xf>
    <xf numFmtId="0" fontId="37" fillId="5" borderId="3" xfId="0" applyFont="1" applyFill="1" applyBorder="1" applyProtection="1"/>
    <xf numFmtId="49" fontId="12" fillId="5" borderId="3" xfId="0" quotePrefix="1" applyNumberFormat="1" applyFont="1" applyFill="1" applyBorder="1" applyAlignment="1" applyProtection="1">
      <alignment horizontal="left" vertical="center"/>
    </xf>
    <xf numFmtId="14" fontId="37" fillId="5" borderId="3" xfId="0" applyNumberFormat="1" applyFont="1" applyFill="1" applyBorder="1" applyAlignment="1" applyProtection="1">
      <alignment horizontal="right"/>
    </xf>
    <xf numFmtId="0" fontId="4" fillId="5" borderId="3" xfId="0" applyFont="1" applyFill="1" applyBorder="1" applyAlignment="1" applyProtection="1">
      <alignment horizontal="center"/>
    </xf>
    <xf numFmtId="0" fontId="2" fillId="5" borderId="3" xfId="0" applyFont="1" applyFill="1" applyBorder="1" applyAlignment="1" applyProtection="1">
      <alignment horizontal="center"/>
    </xf>
    <xf numFmtId="0" fontId="4" fillId="5" borderId="3" xfId="0" applyFont="1" applyFill="1" applyBorder="1" applyAlignment="1" applyProtection="1">
      <alignment horizontal="left"/>
    </xf>
    <xf numFmtId="166" fontId="2" fillId="5" borderId="3" xfId="0" applyNumberFormat="1" applyFont="1" applyFill="1" applyBorder="1" applyAlignment="1" applyProtection="1">
      <alignment horizontal="left"/>
    </xf>
    <xf numFmtId="14" fontId="38" fillId="5" borderId="3" xfId="0" applyNumberFormat="1" applyFont="1" applyFill="1" applyBorder="1" applyAlignment="1" applyProtection="1">
      <alignment horizontal="right"/>
    </xf>
    <xf numFmtId="0" fontId="31" fillId="5" borderId="3" xfId="0" applyFont="1" applyFill="1" applyBorder="1" applyAlignment="1" applyProtection="1">
      <alignment horizontal="center"/>
    </xf>
    <xf numFmtId="0" fontId="31" fillId="5" borderId="3" xfId="0" applyFont="1" applyFill="1" applyBorder="1" applyAlignment="1" applyProtection="1">
      <alignment horizontal="left"/>
    </xf>
    <xf numFmtId="0" fontId="39" fillId="0" borderId="0" xfId="0" applyFont="1" applyProtection="1"/>
    <xf numFmtId="0" fontId="37" fillId="0" borderId="0" xfId="0" applyFont="1" applyAlignment="1" applyProtection="1">
      <alignment horizontal="center" wrapText="1"/>
    </xf>
    <xf numFmtId="49" fontId="12" fillId="5" borderId="3" xfId="0" applyNumberFormat="1" applyFont="1" applyFill="1" applyBorder="1" applyAlignment="1" applyProtection="1">
      <alignment horizontal="left" wrapText="1"/>
    </xf>
    <xf numFmtId="0" fontId="37" fillId="0" borderId="0" xfId="0" quotePrefix="1" applyFont="1" applyAlignment="1" applyProtection="1">
      <alignment horizontal="left" vertical="center"/>
    </xf>
    <xf numFmtId="49" fontId="17" fillId="0" borderId="0" xfId="0" applyNumberFormat="1" applyFont="1" applyAlignment="1" applyProtection="1">
      <alignment horizontal="left" wrapText="1"/>
    </xf>
    <xf numFmtId="14" fontId="37" fillId="0" borderId="0" xfId="0" applyNumberFormat="1" applyFont="1" applyAlignment="1" applyProtection="1">
      <alignment horizontal="right"/>
    </xf>
    <xf numFmtId="0" fontId="4" fillId="0" borderId="0" xfId="0" applyFont="1" applyAlignment="1" applyProtection="1">
      <alignment horizontal="center"/>
    </xf>
    <xf numFmtId="165" fontId="37" fillId="0" borderId="0" xfId="0" applyNumberFormat="1" applyFont="1" applyAlignment="1" applyProtection="1">
      <alignment horizontal="left"/>
    </xf>
    <xf numFmtId="49" fontId="6" fillId="0" borderId="0" xfId="0" applyNumberFormat="1" applyFont="1" applyProtection="1"/>
    <xf numFmtId="166" fontId="40" fillId="0" borderId="37" xfId="0" applyNumberFormat="1" applyFont="1" applyBorder="1" applyAlignment="1" applyProtection="1">
      <alignment horizontal="left"/>
    </xf>
    <xf numFmtId="166" fontId="40" fillId="0" borderId="23" xfId="0" applyNumberFormat="1" applyFont="1" applyBorder="1" applyAlignment="1" applyProtection="1">
      <alignment horizontal="left"/>
    </xf>
    <xf numFmtId="165" fontId="41" fillId="0" borderId="38" xfId="0" applyNumberFormat="1" applyFont="1" applyBorder="1" applyAlignment="1" applyProtection="1">
      <alignment horizontal="left"/>
    </xf>
    <xf numFmtId="0" fontId="10" fillId="0" borderId="39" xfId="0" applyFont="1" applyBorder="1" applyAlignment="1" applyProtection="1">
      <alignment horizontal="left"/>
    </xf>
    <xf numFmtId="167" fontId="10" fillId="0" borderId="40" xfId="0" applyNumberFormat="1" applyFont="1" applyBorder="1" applyProtection="1"/>
    <xf numFmtId="0" fontId="2" fillId="0" borderId="39" xfId="0" applyFont="1" applyBorder="1" applyAlignment="1" applyProtection="1">
      <alignment horizontal="left"/>
    </xf>
    <xf numFmtId="165" fontId="10" fillId="0" borderId="0" xfId="0" applyNumberFormat="1" applyFont="1" applyAlignment="1" applyProtection="1">
      <alignment horizontal="left"/>
    </xf>
    <xf numFmtId="165" fontId="10" fillId="0" borderId="40" xfId="0" applyNumberFormat="1" applyFont="1" applyBorder="1" applyAlignment="1" applyProtection="1">
      <alignment horizontal="right"/>
    </xf>
    <xf numFmtId="0" fontId="2" fillId="0" borderId="40" xfId="0" applyFont="1" applyBorder="1" applyProtection="1"/>
    <xf numFmtId="49" fontId="11" fillId="0" borderId="0" xfId="0" applyNumberFormat="1" applyFont="1" applyProtection="1"/>
    <xf numFmtId="0" fontId="10" fillId="0" borderId="41" xfId="0" applyFont="1" applyBorder="1" applyProtection="1"/>
    <xf numFmtId="0" fontId="2" fillId="0" borderId="42" xfId="0" applyFont="1" applyBorder="1" applyAlignment="1" applyProtection="1">
      <alignment horizontal="left"/>
    </xf>
    <xf numFmtId="167" fontId="10" fillId="0" borderId="43" xfId="0" applyNumberFormat="1" applyFont="1" applyBorder="1" applyProtection="1"/>
    <xf numFmtId="166" fontId="12" fillId="7" borderId="4" xfId="0" applyNumberFormat="1" applyFont="1" applyFill="1" applyBorder="1" applyAlignment="1" applyProtection="1">
      <alignment horizontal="left"/>
    </xf>
    <xf numFmtId="165" fontId="9" fillId="0" borderId="23" xfId="0" applyNumberFormat="1" applyFont="1" applyBorder="1" applyProtection="1"/>
    <xf numFmtId="0" fontId="23" fillId="6" borderId="4" xfId="0" applyFont="1" applyFill="1" applyBorder="1" applyAlignment="1" applyProtection="1">
      <alignment horizontal="left"/>
    </xf>
    <xf numFmtId="0" fontId="12" fillId="0" borderId="23" xfId="0" quotePrefix="1" applyFont="1" applyBorder="1" applyAlignment="1" applyProtection="1">
      <alignment horizontal="left"/>
    </xf>
    <xf numFmtId="0" fontId="16" fillId="0" borderId="23" xfId="0" quotePrefix="1" applyFont="1" applyBorder="1" applyAlignment="1" applyProtection="1">
      <alignment vertical="top"/>
    </xf>
    <xf numFmtId="49" fontId="12" fillId="0" borderId="23" xfId="0" applyNumberFormat="1" applyFont="1" applyBorder="1" applyAlignment="1" applyProtection="1">
      <alignment wrapText="1"/>
    </xf>
    <xf numFmtId="14" fontId="10" fillId="0" borderId="23" xfId="0" applyNumberFormat="1" applyFont="1" applyBorder="1" applyAlignment="1" applyProtection="1">
      <alignment horizontal="right"/>
    </xf>
    <xf numFmtId="49" fontId="9" fillId="0" borderId="7" xfId="0" applyNumberFormat="1" applyFont="1" applyBorder="1" applyProtection="1"/>
    <xf numFmtId="14" fontId="35" fillId="0" borderId="7" xfId="0" applyNumberFormat="1" applyFont="1" applyBorder="1" applyAlignment="1" applyProtection="1">
      <alignment horizontal="right"/>
    </xf>
    <xf numFmtId="0" fontId="35" fillId="0" borderId="7" xfId="0" applyFont="1" applyBorder="1" applyProtection="1"/>
    <xf numFmtId="0" fontId="34" fillId="5" borderId="36" xfId="0" quotePrefix="1" applyFont="1" applyFill="1" applyBorder="1" applyProtection="1"/>
    <xf numFmtId="49" fontId="33" fillId="5" borderId="36" xfId="0" applyNumberFormat="1" applyFont="1" applyFill="1" applyBorder="1" applyAlignment="1" applyProtection="1">
      <alignment wrapText="1"/>
    </xf>
    <xf numFmtId="14" fontId="35" fillId="5" borderId="36" xfId="0" applyNumberFormat="1" applyFont="1" applyFill="1" applyBorder="1" applyAlignment="1" applyProtection="1">
      <alignment horizontal="right"/>
    </xf>
    <xf numFmtId="0" fontId="19" fillId="3" borderId="3" xfId="0" quotePrefix="1" applyFont="1" applyFill="1" applyBorder="1" applyAlignment="1" applyProtection="1">
      <alignment horizontal="left" vertical="center"/>
    </xf>
    <xf numFmtId="0" fontId="16" fillId="3" borderId="3" xfId="0" applyFont="1" applyFill="1" applyBorder="1" applyProtection="1"/>
    <xf numFmtId="49" fontId="12" fillId="3" borderId="3" xfId="0" applyNumberFormat="1" applyFont="1" applyFill="1" applyBorder="1" applyAlignment="1" applyProtection="1">
      <alignment horizontal="left" wrapText="1"/>
    </xf>
    <xf numFmtId="14" fontId="16" fillId="3" borderId="3" xfId="0" applyNumberFormat="1" applyFont="1" applyFill="1" applyBorder="1" applyAlignment="1" applyProtection="1">
      <alignment horizontal="right"/>
    </xf>
    <xf numFmtId="0" fontId="11" fillId="3" borderId="3" xfId="0" applyFont="1" applyFill="1" applyBorder="1" applyAlignment="1" applyProtection="1">
      <alignment horizontal="center"/>
    </xf>
    <xf numFmtId="0" fontId="11" fillId="3" borderId="3" xfId="0" applyFont="1" applyFill="1" applyBorder="1" applyAlignment="1" applyProtection="1">
      <alignment horizontal="left"/>
    </xf>
    <xf numFmtId="166" fontId="9" fillId="3" borderId="3" xfId="0" applyNumberFormat="1" applyFont="1" applyFill="1" applyBorder="1" applyAlignment="1" applyProtection="1">
      <alignment horizontal="left"/>
    </xf>
    <xf numFmtId="165" fontId="9" fillId="3" borderId="3" xfId="0" applyNumberFormat="1" applyFont="1" applyFill="1" applyBorder="1" applyAlignment="1" applyProtection="1">
      <alignment horizontal="left"/>
    </xf>
    <xf numFmtId="14" fontId="35" fillId="0" borderId="23" xfId="0" applyNumberFormat="1" applyFont="1" applyBorder="1" applyAlignment="1" applyProtection="1">
      <alignment horizontal="right"/>
    </xf>
    <xf numFmtId="0" fontId="22" fillId="0" borderId="0" xfId="0" applyFont="1" applyAlignment="1" applyProtection="1">
      <alignment vertical="center" wrapText="1"/>
    </xf>
    <xf numFmtId="49" fontId="20" fillId="0" borderId="7" xfId="0" applyNumberFormat="1" applyFont="1" applyBorder="1" applyAlignment="1" applyProtection="1">
      <alignment wrapText="1"/>
    </xf>
    <xf numFmtId="0" fontId="10" fillId="5" borderId="0" xfId="0" quotePrefix="1" applyFont="1" applyFill="1" applyAlignment="1" applyProtection="1">
      <alignment horizontal="left"/>
    </xf>
    <xf numFmtId="49" fontId="33" fillId="5" borderId="0" xfId="0" applyNumberFormat="1" applyFont="1" applyFill="1" applyProtection="1"/>
    <xf numFmtId="0" fontId="11" fillId="5" borderId="0" xfId="0" applyFont="1" applyFill="1" applyAlignment="1" applyProtection="1">
      <alignment horizontal="center"/>
    </xf>
    <xf numFmtId="0" fontId="23" fillId="5" borderId="0" xfId="0" applyFont="1" applyFill="1" applyAlignment="1" applyProtection="1">
      <alignment horizontal="left"/>
    </xf>
    <xf numFmtId="166" fontId="9" fillId="5" borderId="0" xfId="0" applyNumberFormat="1" applyFont="1" applyFill="1" applyAlignment="1" applyProtection="1">
      <alignment horizontal="left"/>
    </xf>
    <xf numFmtId="165" fontId="12" fillId="5" borderId="0" xfId="0" applyNumberFormat="1" applyFont="1" applyFill="1" applyAlignment="1" applyProtection="1">
      <alignment horizontal="left"/>
    </xf>
    <xf numFmtId="49" fontId="19" fillId="3" borderId="3" xfId="0" applyNumberFormat="1" applyFont="1" applyFill="1" applyBorder="1" applyAlignment="1" applyProtection="1">
      <alignment horizontal="left" wrapText="1"/>
    </xf>
    <xf numFmtId="14" fontId="34" fillId="3" borderId="3" xfId="0" applyNumberFormat="1" applyFont="1" applyFill="1" applyBorder="1" applyAlignment="1" applyProtection="1">
      <alignment horizontal="right"/>
    </xf>
    <xf numFmtId="166" fontId="12" fillId="2" borderId="20" xfId="0" applyNumberFormat="1" applyFont="1" applyFill="1" applyBorder="1" applyAlignment="1" applyProtection="1">
      <alignment horizontal="left"/>
    </xf>
    <xf numFmtId="165" fontId="9" fillId="0" borderId="15" xfId="0" applyNumberFormat="1" applyFont="1" applyBorder="1" applyProtection="1"/>
    <xf numFmtId="0" fontId="20" fillId="4" borderId="8" xfId="0" applyFont="1" applyFill="1" applyBorder="1" applyAlignment="1" applyProtection="1">
      <alignment horizontal="left"/>
    </xf>
    <xf numFmtId="16" fontId="12" fillId="0" borderId="15" xfId="0" quotePrefix="1" applyNumberFormat="1" applyFont="1" applyBorder="1" applyAlignment="1" applyProtection="1">
      <alignment horizontal="left"/>
    </xf>
    <xf numFmtId="0" fontId="10" fillId="0" borderId="15" xfId="0" applyFont="1" applyBorder="1" applyProtection="1"/>
    <xf numFmtId="49" fontId="12" fillId="0" borderId="15" xfId="0" applyNumberFormat="1" applyFont="1" applyBorder="1" applyAlignment="1" applyProtection="1">
      <alignment wrapText="1"/>
    </xf>
    <xf numFmtId="14" fontId="10" fillId="0" borderId="15" xfId="0" applyNumberFormat="1" applyFont="1" applyBorder="1" applyAlignment="1" applyProtection="1">
      <alignment horizontal="right"/>
    </xf>
    <xf numFmtId="49" fontId="25" fillId="0" borderId="7" xfId="0" applyNumberFormat="1" applyFont="1" applyBorder="1" applyAlignment="1" applyProtection="1">
      <alignment horizontal="left" wrapText="1" indent="1"/>
    </xf>
    <xf numFmtId="49" fontId="12" fillId="5" borderId="0" xfId="0" applyNumberFormat="1" applyFont="1" applyFill="1" applyProtection="1"/>
    <xf numFmtId="49" fontId="11" fillId="0" borderId="7" xfId="0" applyNumberFormat="1" applyFont="1" applyBorder="1" applyProtection="1"/>
    <xf numFmtId="0" fontId="11" fillId="0" borderId="8" xfId="0" applyFont="1" applyBorder="1" applyAlignment="1" applyProtection="1">
      <alignment horizontal="center"/>
    </xf>
    <xf numFmtId="0" fontId="20" fillId="0" borderId="8" xfId="0" applyFont="1" applyBorder="1" applyAlignment="1" applyProtection="1">
      <alignment horizontal="left"/>
    </xf>
    <xf numFmtId="166" fontId="9" fillId="0" borderId="8" xfId="0" applyNumberFormat="1" applyFont="1" applyBorder="1" applyAlignment="1" applyProtection="1">
      <alignment horizontal="left"/>
    </xf>
    <xf numFmtId="166" fontId="12" fillId="0" borderId="8" xfId="0" applyNumberFormat="1" applyFont="1" applyBorder="1" applyAlignment="1" applyProtection="1">
      <alignment horizontal="left"/>
    </xf>
    <xf numFmtId="165" fontId="9" fillId="0" borderId="30" xfId="0" applyNumberFormat="1" applyFont="1" applyBorder="1" applyProtection="1"/>
    <xf numFmtId="0" fontId="9" fillId="4" borderId="17" xfId="0" applyFont="1" applyFill="1" applyBorder="1" applyAlignment="1" applyProtection="1">
      <alignment horizontal="left"/>
    </xf>
    <xf numFmtId="0" fontId="12" fillId="0" borderId="30" xfId="0" quotePrefix="1" applyFont="1" applyBorder="1" applyAlignment="1" applyProtection="1">
      <alignment horizontal="left"/>
    </xf>
    <xf numFmtId="0" fontId="10" fillId="0" borderId="30" xfId="0" applyFont="1" applyBorder="1" applyProtection="1"/>
    <xf numFmtId="49" fontId="12" fillId="0" borderId="16" xfId="0" applyNumberFormat="1" applyFont="1" applyBorder="1" applyAlignment="1" applyProtection="1">
      <alignment wrapText="1"/>
    </xf>
    <xf numFmtId="14" fontId="10" fillId="0" borderId="30" xfId="0" applyNumberFormat="1" applyFont="1" applyBorder="1" applyAlignment="1" applyProtection="1">
      <alignment horizontal="right"/>
    </xf>
    <xf numFmtId="0" fontId="10" fillId="0" borderId="7" xfId="0" applyFont="1" applyBorder="1" applyAlignment="1" applyProtection="1">
      <alignment horizontal="left"/>
    </xf>
    <xf numFmtId="14" fontId="10" fillId="0" borderId="7" xfId="0" applyNumberFormat="1" applyFont="1" applyBorder="1" applyAlignment="1" applyProtection="1">
      <alignment horizontal="left"/>
    </xf>
    <xf numFmtId="0" fontId="9" fillId="0" borderId="8" xfId="0" applyFont="1" applyBorder="1" applyAlignment="1" applyProtection="1">
      <alignment horizontal="left"/>
    </xf>
    <xf numFmtId="165" fontId="9" fillId="0" borderId="7" xfId="0" applyNumberFormat="1" applyFont="1" applyBorder="1" applyAlignment="1" applyProtection="1">
      <alignment horizontal="left"/>
    </xf>
    <xf numFmtId="49" fontId="25" fillId="0" borderId="33" xfId="0" applyNumberFormat="1" applyFont="1" applyBorder="1" applyAlignment="1" applyProtection="1">
      <alignment horizontal="left" wrapText="1" indent="1"/>
    </xf>
    <xf numFmtId="0" fontId="11" fillId="0" borderId="34" xfId="0" applyFont="1" applyBorder="1" applyAlignment="1" applyProtection="1">
      <alignment horizontal="center"/>
    </xf>
    <xf numFmtId="0" fontId="20" fillId="0" borderId="34" xfId="0" applyFont="1" applyBorder="1" applyAlignment="1" applyProtection="1">
      <alignment horizontal="left"/>
    </xf>
    <xf numFmtId="166" fontId="9" fillId="0" borderId="34" xfId="0" applyNumberFormat="1" applyFont="1" applyBorder="1" applyAlignment="1" applyProtection="1">
      <alignment horizontal="left"/>
    </xf>
    <xf numFmtId="166" fontId="12" fillId="0" borderId="6" xfId="0" applyNumberFormat="1" applyFont="1" applyBorder="1" applyAlignment="1" applyProtection="1">
      <alignment horizontal="left"/>
    </xf>
    <xf numFmtId="165" fontId="9" fillId="0" borderId="0" xfId="0" applyNumberFormat="1" applyFont="1" applyProtection="1"/>
    <xf numFmtId="49" fontId="12" fillId="0" borderId="7" xfId="0" applyNumberFormat="1" applyFont="1" applyBorder="1" applyAlignment="1" applyProtection="1">
      <alignment wrapText="1"/>
    </xf>
    <xf numFmtId="0" fontId="12" fillId="0" borderId="12" xfId="0" quotePrefix="1" applyFont="1" applyBorder="1" applyAlignment="1" applyProtection="1">
      <alignment horizontal="left"/>
    </xf>
    <xf numFmtId="0" fontId="10" fillId="0" borderId="12" xfId="0" quotePrefix="1" applyFont="1" applyBorder="1" applyProtection="1"/>
    <xf numFmtId="49" fontId="9" fillId="0" borderId="12" xfId="0" applyNumberFormat="1" applyFont="1" applyBorder="1" applyAlignment="1" applyProtection="1">
      <alignment horizontal="left" wrapText="1"/>
    </xf>
    <xf numFmtId="14" fontId="10" fillId="0" borderId="12" xfId="0" applyNumberFormat="1" applyFont="1" applyBorder="1" applyAlignment="1" applyProtection="1">
      <alignment horizontal="right"/>
    </xf>
    <xf numFmtId="0" fontId="10" fillId="0" borderId="0" xfId="0" quotePrefix="1" applyFont="1" applyProtection="1"/>
    <xf numFmtId="49" fontId="9" fillId="0" borderId="26" xfId="0" applyNumberFormat="1" applyFont="1" applyBorder="1" applyAlignment="1" applyProtection="1">
      <alignment wrapText="1"/>
    </xf>
    <xf numFmtId="0" fontId="31" fillId="0" borderId="0" xfId="0" applyFont="1" applyProtection="1"/>
    <xf numFmtId="0" fontId="10" fillId="0" borderId="7" xfId="0" quotePrefix="1" applyFont="1" applyBorder="1" applyProtection="1"/>
    <xf numFmtId="49" fontId="20" fillId="0" borderId="0" xfId="0" applyNumberFormat="1" applyFont="1" applyAlignment="1" applyProtection="1">
      <alignment horizontal="left" wrapText="1" indent="1"/>
    </xf>
    <xf numFmtId="49" fontId="20" fillId="0" borderId="12" xfId="0" applyNumberFormat="1" applyFont="1" applyBorder="1" applyAlignment="1" applyProtection="1">
      <alignment horizontal="left" wrapText="1" indent="1"/>
    </xf>
    <xf numFmtId="0" fontId="20" fillId="4" borderId="17" xfId="0" applyFont="1" applyFill="1" applyBorder="1" applyAlignment="1" applyProtection="1">
      <alignment horizontal="left"/>
    </xf>
    <xf numFmtId="0" fontId="12" fillId="0" borderId="15" xfId="0" quotePrefix="1" applyFont="1" applyBorder="1" applyAlignment="1" applyProtection="1">
      <alignment horizontal="left"/>
    </xf>
    <xf numFmtId="0" fontId="10" fillId="0" borderId="15" xfId="0" quotePrefix="1" applyFont="1" applyBorder="1" applyProtection="1"/>
    <xf numFmtId="49" fontId="20" fillId="0" borderId="29" xfId="0" applyNumberFormat="1" applyFont="1" applyBorder="1" applyAlignment="1" applyProtection="1">
      <alignment horizontal="left" wrapText="1" indent="1"/>
    </xf>
    <xf numFmtId="0" fontId="11" fillId="0" borderId="32" xfId="0" applyFont="1" applyBorder="1" applyAlignment="1" applyProtection="1">
      <alignment horizontal="center"/>
    </xf>
    <xf numFmtId="0" fontId="23" fillId="0" borderId="32" xfId="0" applyFont="1" applyBorder="1" applyAlignment="1" applyProtection="1">
      <alignment horizontal="left"/>
    </xf>
    <xf numFmtId="166" fontId="12" fillId="2" borderId="31" xfId="0" applyNumberFormat="1" applyFont="1" applyFill="1" applyBorder="1" applyAlignment="1" applyProtection="1">
      <alignment horizontal="left"/>
    </xf>
    <xf numFmtId="0" fontId="20" fillId="4" borderId="31" xfId="0" applyFont="1" applyFill="1" applyBorder="1" applyAlignment="1" applyProtection="1">
      <alignment horizontal="left"/>
    </xf>
    <xf numFmtId="49" fontId="17" fillId="0" borderId="30" xfId="0" applyNumberFormat="1" applyFont="1" applyBorder="1" applyProtection="1"/>
    <xf numFmtId="0" fontId="12" fillId="0" borderId="27" xfId="0" quotePrefix="1" applyFont="1" applyBorder="1" applyAlignment="1" applyProtection="1">
      <alignment horizontal="left"/>
    </xf>
    <xf numFmtId="0" fontId="10" fillId="0" borderId="27" xfId="0" applyFont="1" applyBorder="1" applyProtection="1"/>
    <xf numFmtId="49" fontId="20" fillId="0" borderId="27" xfId="0" applyNumberFormat="1" applyFont="1" applyBorder="1" applyAlignment="1" applyProtection="1">
      <alignment horizontal="left" wrapText="1" indent="1"/>
    </xf>
    <xf numFmtId="14" fontId="10" fillId="0" borderId="27" xfId="0" applyNumberFormat="1" applyFont="1" applyBorder="1" applyAlignment="1" applyProtection="1">
      <alignment horizontal="right"/>
    </xf>
    <xf numFmtId="0" fontId="11" fillId="0" borderId="28" xfId="0" applyFont="1" applyBorder="1" applyAlignment="1" applyProtection="1">
      <alignment horizontal="center"/>
    </xf>
    <xf numFmtId="0" fontId="20" fillId="0" borderId="28" xfId="0" applyFont="1" applyBorder="1" applyAlignment="1" applyProtection="1">
      <alignment horizontal="left"/>
    </xf>
    <xf numFmtId="166" fontId="9" fillId="0" borderId="28" xfId="0" applyNumberFormat="1" applyFont="1" applyBorder="1" applyAlignment="1" applyProtection="1">
      <alignment horizontal="left"/>
    </xf>
    <xf numFmtId="166" fontId="12" fillId="0" borderId="28" xfId="0" applyNumberFormat="1" applyFont="1" applyBorder="1" applyAlignment="1" applyProtection="1">
      <alignment horizontal="left"/>
    </xf>
    <xf numFmtId="0" fontId="12" fillId="0" borderId="7" xfId="0" applyFont="1" applyBorder="1" applyAlignment="1" applyProtection="1">
      <alignment horizontal="left"/>
    </xf>
    <xf numFmtId="49" fontId="25" fillId="0" borderId="0" xfId="0" applyNumberFormat="1" applyFont="1" applyAlignment="1" applyProtection="1">
      <alignment horizontal="left" wrapText="1" indent="1"/>
    </xf>
    <xf numFmtId="0" fontId="11" fillId="0" borderId="6" xfId="0" applyFont="1" applyBorder="1" applyAlignment="1" applyProtection="1">
      <alignment horizontal="center"/>
    </xf>
    <xf numFmtId="0" fontId="20" fillId="0" borderId="6" xfId="0" applyFont="1" applyBorder="1" applyAlignment="1" applyProtection="1">
      <alignment horizontal="left"/>
    </xf>
    <xf numFmtId="166" fontId="9" fillId="0" borderId="6" xfId="0" applyNumberFormat="1" applyFont="1" applyBorder="1" applyAlignment="1" applyProtection="1">
      <alignment horizontal="left"/>
    </xf>
    <xf numFmtId="0" fontId="10" fillId="0" borderId="12" xfId="0" applyFont="1" applyBorder="1" applyProtection="1"/>
    <xf numFmtId="49" fontId="11" fillId="0" borderId="7" xfId="0" applyNumberFormat="1" applyFont="1" applyBorder="1" applyAlignment="1" applyProtection="1">
      <alignment wrapText="1"/>
    </xf>
    <xf numFmtId="0" fontId="10" fillId="0" borderId="23" xfId="0" applyFont="1" applyBorder="1" applyProtection="1"/>
    <xf numFmtId="49" fontId="17" fillId="0" borderId="23" xfId="0" applyNumberFormat="1" applyFont="1" applyBorder="1" applyAlignment="1" applyProtection="1">
      <alignment wrapText="1"/>
    </xf>
    <xf numFmtId="49" fontId="9" fillId="0" borderId="26" xfId="0" applyNumberFormat="1" applyFont="1" applyBorder="1" applyAlignment="1" applyProtection="1">
      <alignment horizontal="left" vertical="top" wrapText="1"/>
    </xf>
    <xf numFmtId="0" fontId="31" fillId="0" borderId="0" xfId="0" applyFont="1" applyAlignment="1" applyProtection="1">
      <alignment wrapText="1"/>
    </xf>
    <xf numFmtId="49" fontId="9" fillId="0" borderId="0" xfId="0" applyNumberFormat="1" applyFont="1" applyAlignment="1" applyProtection="1">
      <alignment wrapText="1"/>
    </xf>
    <xf numFmtId="49" fontId="25" fillId="0" borderId="12" xfId="0" applyNumberFormat="1" applyFont="1" applyBorder="1" applyAlignment="1" applyProtection="1">
      <alignment horizontal="left" wrapText="1" indent="1"/>
    </xf>
    <xf numFmtId="49" fontId="24" fillId="3" borderId="3" xfId="0" applyNumberFormat="1" applyFont="1" applyFill="1" applyBorder="1" applyAlignment="1" applyProtection="1">
      <alignment horizontal="left" wrapText="1"/>
    </xf>
    <xf numFmtId="0" fontId="21" fillId="0" borderId="0" xfId="0" applyFont="1" applyProtection="1"/>
    <xf numFmtId="49" fontId="9" fillId="0" borderId="11" xfId="0" applyNumberFormat="1" applyFont="1" applyBorder="1" applyAlignment="1" applyProtection="1">
      <alignment horizontal="left" wrapText="1"/>
    </xf>
    <xf numFmtId="0" fontId="9" fillId="0" borderId="9" xfId="0" applyFont="1" applyBorder="1" applyAlignment="1" applyProtection="1">
      <alignment horizontal="center"/>
    </xf>
    <xf numFmtId="0" fontId="9" fillId="0" borderId="9" xfId="0" applyFont="1" applyBorder="1" applyAlignment="1" applyProtection="1">
      <alignment horizontal="left"/>
    </xf>
    <xf numFmtId="0" fontId="30" fillId="0" borderId="0" xfId="0" quotePrefix="1" applyFont="1" applyProtection="1"/>
    <xf numFmtId="0" fontId="20" fillId="4" borderId="24" xfId="0" applyFont="1" applyFill="1" applyBorder="1" applyAlignment="1" applyProtection="1">
      <alignment horizontal="left"/>
    </xf>
    <xf numFmtId="49" fontId="11" fillId="0" borderId="7" xfId="0" applyNumberFormat="1" applyFont="1" applyBorder="1" applyAlignment="1" applyProtection="1">
      <alignment horizontal="left" wrapText="1"/>
    </xf>
    <xf numFmtId="49" fontId="20" fillId="0" borderId="7" xfId="0" quotePrefix="1" applyNumberFormat="1" applyFont="1" applyBorder="1" applyAlignment="1" applyProtection="1">
      <alignment horizontal="left" wrapText="1" indent="1"/>
    </xf>
    <xf numFmtId="0" fontId="20" fillId="4" borderId="20" xfId="0" applyFont="1" applyFill="1" applyBorder="1" applyAlignment="1" applyProtection="1">
      <alignment horizontal="left"/>
    </xf>
    <xf numFmtId="49" fontId="17" fillId="0" borderId="15" xfId="0" applyNumberFormat="1" applyFont="1" applyBorder="1" applyProtection="1"/>
    <xf numFmtId="0" fontId="11" fillId="0" borderId="7" xfId="0" applyFont="1" applyBorder="1" applyAlignment="1" applyProtection="1">
      <alignment horizontal="center"/>
    </xf>
    <xf numFmtId="0" fontId="20" fillId="0" borderId="7" xfId="0" applyFont="1" applyBorder="1" applyAlignment="1" applyProtection="1">
      <alignment horizontal="left"/>
    </xf>
    <xf numFmtId="0" fontId="12" fillId="0" borderId="11" xfId="0" quotePrefix="1" applyFont="1" applyBorder="1" applyAlignment="1" applyProtection="1">
      <alignment horizontal="left"/>
    </xf>
    <xf numFmtId="0" fontId="10" fillId="0" borderId="11" xfId="0" applyFont="1" applyBorder="1" applyProtection="1"/>
    <xf numFmtId="49" fontId="20" fillId="0" borderId="11" xfId="0" applyNumberFormat="1" applyFont="1" applyBorder="1" applyAlignment="1" applyProtection="1">
      <alignment horizontal="left" wrapText="1" indent="1"/>
    </xf>
    <xf numFmtId="14" fontId="10" fillId="0" borderId="11" xfId="0" applyNumberFormat="1" applyFont="1" applyBorder="1" applyAlignment="1" applyProtection="1">
      <alignment horizontal="right"/>
    </xf>
    <xf numFmtId="0" fontId="11" fillId="0" borderId="22" xfId="0" applyFont="1" applyBorder="1" applyAlignment="1" applyProtection="1">
      <alignment horizontal="center"/>
    </xf>
    <xf numFmtId="0" fontId="20" fillId="0" borderId="22" xfId="0" applyFont="1" applyBorder="1" applyAlignment="1" applyProtection="1">
      <alignment horizontal="left"/>
    </xf>
    <xf numFmtId="166" fontId="9" fillId="0" borderId="11" xfId="0" applyNumberFormat="1" applyFont="1" applyBorder="1" applyAlignment="1" applyProtection="1">
      <alignment horizontal="left"/>
    </xf>
    <xf numFmtId="166" fontId="12" fillId="0" borderId="19" xfId="0" applyNumberFormat="1" applyFont="1" applyBorder="1" applyAlignment="1" applyProtection="1">
      <alignment horizontal="left"/>
    </xf>
    <xf numFmtId="165" fontId="9" fillId="0" borderId="11" xfId="0" applyNumberFormat="1" applyFont="1" applyBorder="1" applyProtection="1"/>
    <xf numFmtId="166" fontId="9" fillId="0" borderId="10" xfId="0" applyNumberFormat="1" applyFont="1" applyBorder="1" applyAlignment="1" applyProtection="1">
      <alignment horizontal="left"/>
    </xf>
    <xf numFmtId="0" fontId="11" fillId="0" borderId="19" xfId="0" applyFont="1" applyBorder="1" applyAlignment="1" applyProtection="1">
      <alignment horizontal="center"/>
    </xf>
    <xf numFmtId="0" fontId="23" fillId="0" borderId="19" xfId="0" applyFont="1" applyBorder="1" applyAlignment="1" applyProtection="1">
      <alignment horizontal="left"/>
    </xf>
    <xf numFmtId="0" fontId="30" fillId="0" borderId="0" xfId="0" applyFont="1" applyProtection="1"/>
    <xf numFmtId="49" fontId="12" fillId="0" borderId="15" xfId="0" applyNumberFormat="1" applyFont="1" applyBorder="1" applyProtection="1"/>
    <xf numFmtId="49" fontId="20" fillId="0" borderId="16" xfId="0" applyNumberFormat="1" applyFont="1" applyBorder="1" applyAlignment="1" applyProtection="1">
      <alignment horizontal="left" wrapText="1" indent="1"/>
    </xf>
    <xf numFmtId="0" fontId="11" fillId="0" borderId="0" xfId="0" applyFont="1" applyAlignment="1" applyProtection="1">
      <alignment horizontal="center"/>
    </xf>
    <xf numFmtId="0" fontId="23" fillId="0" borderId="0" xfId="0" applyFont="1" applyAlignment="1" applyProtection="1">
      <alignment horizontal="left"/>
    </xf>
    <xf numFmtId="166" fontId="9" fillId="0" borderId="0" xfId="0" applyNumberFormat="1" applyFont="1" applyAlignment="1" applyProtection="1">
      <alignment horizontal="left"/>
    </xf>
    <xf numFmtId="166" fontId="12" fillId="0" borderId="0" xfId="0" applyNumberFormat="1" applyFont="1" applyAlignment="1" applyProtection="1">
      <alignment horizontal="left"/>
    </xf>
    <xf numFmtId="49" fontId="25" fillId="0" borderId="16" xfId="0" applyNumberFormat="1" applyFont="1" applyBorder="1" applyAlignment="1" applyProtection="1">
      <alignment horizontal="left" wrapText="1" indent="1"/>
    </xf>
    <xf numFmtId="0" fontId="11" fillId="0" borderId="11" xfId="0" applyFont="1" applyBorder="1" applyAlignment="1" applyProtection="1">
      <alignment horizontal="center"/>
    </xf>
    <xf numFmtId="0" fontId="20" fillId="0" borderId="11" xfId="0" applyFont="1" applyBorder="1" applyAlignment="1" applyProtection="1">
      <alignment horizontal="left"/>
    </xf>
    <xf numFmtId="49" fontId="20" fillId="0" borderId="7" xfId="0" applyNumberFormat="1" applyFont="1" applyBorder="1" applyAlignment="1" applyProtection="1">
      <alignment horizontal="left" indent="1"/>
    </xf>
    <xf numFmtId="166" fontId="9" fillId="0" borderId="18" xfId="0" applyNumberFormat="1" applyFont="1" applyBorder="1" applyAlignment="1" applyProtection="1">
      <alignment horizontal="left"/>
    </xf>
    <xf numFmtId="49" fontId="20" fillId="0" borderId="11" xfId="0" applyNumberFormat="1" applyFont="1" applyBorder="1" applyAlignment="1" applyProtection="1">
      <alignment horizontal="left" vertical="top" wrapText="1" indent="1"/>
    </xf>
    <xf numFmtId="0" fontId="10" fillId="5" borderId="0" xfId="0" applyFont="1" applyFill="1" applyAlignment="1" applyProtection="1">
      <alignment horizontal="left"/>
    </xf>
    <xf numFmtId="16" fontId="19" fillId="3" borderId="7" xfId="0" quotePrefix="1" applyNumberFormat="1" applyFont="1" applyFill="1" applyBorder="1" applyAlignment="1" applyProtection="1">
      <alignment horizontal="left" vertical="center"/>
    </xf>
    <xf numFmtId="0" fontId="16" fillId="3" borderId="7" xfId="0" applyFont="1" applyFill="1" applyBorder="1" applyProtection="1"/>
    <xf numFmtId="49" fontId="19" fillId="3" borderId="7" xfId="0" applyNumberFormat="1" applyFont="1" applyFill="1" applyBorder="1" applyAlignment="1" applyProtection="1">
      <alignment horizontal="left" wrapText="1"/>
    </xf>
    <xf numFmtId="14" fontId="16" fillId="3" borderId="7" xfId="0" applyNumberFormat="1" applyFont="1" applyFill="1" applyBorder="1" applyAlignment="1" applyProtection="1">
      <alignment horizontal="right"/>
    </xf>
    <xf numFmtId="0" fontId="11" fillId="3" borderId="7" xfId="0" applyFont="1" applyFill="1" applyBorder="1" applyAlignment="1" applyProtection="1">
      <alignment horizontal="center"/>
    </xf>
    <xf numFmtId="0" fontId="11" fillId="3" borderId="7" xfId="0" applyFont="1" applyFill="1" applyBorder="1" applyAlignment="1" applyProtection="1">
      <alignment horizontal="left"/>
    </xf>
    <xf numFmtId="166" fontId="9" fillId="3" borderId="7" xfId="0" applyNumberFormat="1" applyFont="1" applyFill="1" applyBorder="1" applyAlignment="1" applyProtection="1">
      <alignment horizontal="left"/>
    </xf>
    <xf numFmtId="165" fontId="9" fillId="3" borderId="7" xfId="0" applyNumberFormat="1" applyFont="1" applyFill="1" applyBorder="1" applyAlignment="1" applyProtection="1">
      <alignment horizontal="left"/>
    </xf>
    <xf numFmtId="49" fontId="12" fillId="0" borderId="7" xfId="0" applyNumberFormat="1" applyFont="1" applyBorder="1" applyAlignment="1" applyProtection="1">
      <alignment horizontal="left" wrapText="1"/>
    </xf>
    <xf numFmtId="49" fontId="12" fillId="0" borderId="7" xfId="0" applyNumberFormat="1" applyFont="1" applyBorder="1" applyAlignment="1" applyProtection="1">
      <alignment horizontal="left"/>
    </xf>
    <xf numFmtId="49" fontId="12" fillId="0" borderId="7" xfId="0" applyNumberFormat="1" applyFont="1" applyBorder="1" applyAlignment="1" applyProtection="1">
      <alignment horizontal="left" indent="1"/>
    </xf>
    <xf numFmtId="49" fontId="9" fillId="0" borderId="7" xfId="0" quotePrefix="1" applyNumberFormat="1" applyFont="1" applyBorder="1" applyAlignment="1" applyProtection="1">
      <alignment horizontal="left" wrapText="1" indent="1"/>
    </xf>
    <xf numFmtId="49" fontId="9" fillId="0" borderId="7" xfId="0" quotePrefix="1" applyNumberFormat="1" applyFont="1" applyBorder="1" applyAlignment="1" applyProtection="1">
      <alignment horizontal="left" indent="1"/>
    </xf>
    <xf numFmtId="49" fontId="12" fillId="0" borderId="7" xfId="0" quotePrefix="1" applyNumberFormat="1" applyFont="1" applyBorder="1" applyAlignment="1" applyProtection="1">
      <alignment horizontal="left" indent="1"/>
    </xf>
    <xf numFmtId="0" fontId="21" fillId="0" borderId="0" xfId="0" applyFont="1" applyAlignment="1" applyProtection="1">
      <alignment wrapText="1"/>
    </xf>
    <xf numFmtId="49" fontId="9" fillId="0" borderId="7" xfId="0" quotePrefix="1" applyNumberFormat="1" applyFont="1" applyBorder="1" applyAlignment="1" applyProtection="1">
      <alignment horizontal="left"/>
    </xf>
    <xf numFmtId="49" fontId="12" fillId="0" borderId="7" xfId="0" applyNumberFormat="1" applyFont="1" applyBorder="1" applyAlignment="1" applyProtection="1">
      <alignment horizontal="left" wrapText="1" indent="1"/>
    </xf>
    <xf numFmtId="49" fontId="9" fillId="0" borderId="7" xfId="0" quotePrefix="1" applyNumberFormat="1" applyFont="1" applyBorder="1" applyAlignment="1" applyProtection="1">
      <alignment horizontal="left" indent="2"/>
    </xf>
    <xf numFmtId="49" fontId="9" fillId="0" borderId="7" xfId="0" quotePrefix="1" applyNumberFormat="1" applyFont="1" applyBorder="1" applyAlignment="1" applyProtection="1">
      <alignment horizontal="left" wrapText="1" indent="2"/>
    </xf>
    <xf numFmtId="49" fontId="25" fillId="0" borderId="11" xfId="0" applyNumberFormat="1" applyFont="1" applyBorder="1" applyAlignment="1" applyProtection="1">
      <alignment horizontal="left" wrapText="1" indent="1"/>
    </xf>
    <xf numFmtId="49" fontId="17" fillId="0" borderId="15" xfId="0" applyNumberFormat="1" applyFont="1" applyBorder="1" applyAlignment="1" applyProtection="1">
      <alignment wrapText="1"/>
    </xf>
    <xf numFmtId="0" fontId="12" fillId="0" borderId="11" xfId="0" applyFont="1" applyBorder="1" applyAlignment="1" applyProtection="1">
      <alignment horizontal="left"/>
    </xf>
    <xf numFmtId="0" fontId="9" fillId="0" borderId="0" xfId="0" applyFont="1" applyProtection="1"/>
    <xf numFmtId="49" fontId="20" fillId="0" borderId="7" xfId="0" applyNumberFormat="1" applyFont="1" applyBorder="1" applyAlignment="1" applyProtection="1">
      <alignment horizontal="left" vertical="top" wrapText="1" indent="1"/>
    </xf>
    <xf numFmtId="0" fontId="22" fillId="0" borderId="0" xfId="0" applyFont="1" applyProtection="1"/>
    <xf numFmtId="49" fontId="20" fillId="0" borderId="7" xfId="0" quotePrefix="1" applyNumberFormat="1" applyFont="1" applyBorder="1" applyAlignment="1" applyProtection="1">
      <alignment horizontal="left" wrapText="1" indent="2"/>
    </xf>
    <xf numFmtId="0" fontId="9" fillId="5" borderId="13" xfId="0" quotePrefix="1" applyFont="1" applyFill="1" applyBorder="1" applyAlignment="1" applyProtection="1">
      <alignment horizontal="left"/>
    </xf>
    <xf numFmtId="0" fontId="10" fillId="5" borderId="13" xfId="0" quotePrefix="1" applyFont="1" applyFill="1" applyBorder="1" applyAlignment="1" applyProtection="1">
      <alignment horizontal="left"/>
    </xf>
    <xf numFmtId="49" fontId="12" fillId="5" borderId="13" xfId="0" applyNumberFormat="1" applyFont="1" applyFill="1" applyBorder="1" applyProtection="1"/>
    <xf numFmtId="14" fontId="10" fillId="5" borderId="13" xfId="0" applyNumberFormat="1" applyFont="1" applyFill="1" applyBorder="1" applyAlignment="1" applyProtection="1">
      <alignment horizontal="right"/>
    </xf>
    <xf numFmtId="0" fontId="11" fillId="5" borderId="13" xfId="0" applyFont="1" applyFill="1" applyBorder="1" applyAlignment="1" applyProtection="1">
      <alignment horizontal="center"/>
    </xf>
    <xf numFmtId="0" fontId="23" fillId="5" borderId="13" xfId="0" applyFont="1" applyFill="1" applyBorder="1" applyAlignment="1" applyProtection="1">
      <alignment horizontal="left"/>
    </xf>
    <xf numFmtId="166" fontId="9" fillId="5" borderId="13" xfId="0" applyNumberFormat="1" applyFont="1" applyFill="1" applyBorder="1" applyAlignment="1" applyProtection="1">
      <alignment horizontal="left"/>
    </xf>
    <xf numFmtId="165" fontId="12" fillId="5" borderId="13" xfId="0" applyNumberFormat="1" applyFont="1" applyFill="1" applyBorder="1" applyAlignment="1" applyProtection="1">
      <alignment horizontal="left"/>
    </xf>
    <xf numFmtId="0" fontId="12" fillId="0" borderId="0" xfId="0" quotePrefix="1" applyFont="1" applyAlignment="1" applyProtection="1">
      <alignment horizontal="left" vertical="center"/>
    </xf>
    <xf numFmtId="0" fontId="16" fillId="0" borderId="0" xfId="0" applyFont="1" applyProtection="1"/>
    <xf numFmtId="49" fontId="17" fillId="0" borderId="11" xfId="0" applyNumberFormat="1" applyFont="1" applyBorder="1" applyAlignment="1" applyProtection="1">
      <alignment horizontal="left" wrapText="1"/>
    </xf>
    <xf numFmtId="14" fontId="16" fillId="0" borderId="0" xfId="0" applyNumberFormat="1" applyFont="1" applyAlignment="1" applyProtection="1">
      <alignment horizontal="right"/>
    </xf>
    <xf numFmtId="0" fontId="11" fillId="0" borderId="0" xfId="0" applyFont="1" applyAlignment="1" applyProtection="1">
      <alignment horizontal="left"/>
    </xf>
    <xf numFmtId="165" fontId="9" fillId="0" borderId="0" xfId="0" applyNumberFormat="1" applyFont="1" applyAlignment="1" applyProtection="1">
      <alignment horizontal="left"/>
    </xf>
    <xf numFmtId="0" fontId="12" fillId="0" borderId="14" xfId="0" quotePrefix="1" applyFont="1" applyBorder="1" applyAlignment="1" applyProtection="1">
      <alignment horizontal="left" vertical="center"/>
    </xf>
    <xf numFmtId="0" fontId="26" fillId="0" borderId="14" xfId="0" applyFont="1" applyBorder="1" applyProtection="1"/>
    <xf numFmtId="49" fontId="17" fillId="0" borderId="14" xfId="0" applyNumberFormat="1" applyFont="1" applyBorder="1" applyAlignment="1" applyProtection="1">
      <alignment horizontal="left" wrapText="1" indent="1"/>
    </xf>
    <xf numFmtId="14" fontId="16" fillId="0" borderId="14" xfId="0" applyNumberFormat="1" applyFont="1" applyBorder="1" applyAlignment="1" applyProtection="1">
      <alignment horizontal="right"/>
    </xf>
    <xf numFmtId="0" fontId="11" fillId="0" borderId="14" xfId="0" applyFont="1" applyBorder="1" applyAlignment="1" applyProtection="1">
      <alignment horizontal="center"/>
    </xf>
    <xf numFmtId="0" fontId="11" fillId="0" borderId="14" xfId="0" applyFont="1" applyBorder="1" applyAlignment="1" applyProtection="1">
      <alignment horizontal="left"/>
    </xf>
    <xf numFmtId="166" fontId="9" fillId="0" borderId="14" xfId="0" applyNumberFormat="1" applyFont="1" applyBorder="1" applyAlignment="1" applyProtection="1">
      <alignment horizontal="left"/>
    </xf>
    <xf numFmtId="165" fontId="9" fillId="0" borderId="14" xfId="0" applyNumberFormat="1" applyFont="1" applyBorder="1" applyAlignment="1" applyProtection="1">
      <alignment horizontal="left"/>
    </xf>
    <xf numFmtId="0" fontId="26" fillId="0" borderId="0" xfId="0" applyFont="1" applyProtection="1"/>
    <xf numFmtId="49" fontId="11" fillId="0" borderId="0" xfId="0" applyNumberFormat="1" applyFont="1" applyAlignment="1" applyProtection="1">
      <alignment horizontal="left" wrapText="1" indent="1"/>
    </xf>
    <xf numFmtId="0" fontId="16" fillId="0" borderId="14" xfId="0" applyFont="1" applyBorder="1" applyProtection="1"/>
    <xf numFmtId="49" fontId="12" fillId="0" borderId="14" xfId="0" applyNumberFormat="1" applyFont="1" applyBorder="1" applyAlignment="1" applyProtection="1">
      <alignment horizontal="left" wrapText="1" indent="1"/>
    </xf>
    <xf numFmtId="49" fontId="9" fillId="0" borderId="0" xfId="0" applyNumberFormat="1" applyFont="1" applyAlignment="1" applyProtection="1">
      <alignment horizontal="left" wrapText="1" indent="1"/>
    </xf>
    <xf numFmtId="49" fontId="12" fillId="0" borderId="0" xfId="0" applyNumberFormat="1" applyFont="1" applyAlignment="1" applyProtection="1">
      <alignment horizontal="left" wrapText="1" indent="1"/>
    </xf>
    <xf numFmtId="49" fontId="9" fillId="0" borderId="0" xfId="0" applyNumberFormat="1" applyFont="1" applyAlignment="1" applyProtection="1">
      <alignment horizontal="left" wrapText="1" indent="2"/>
    </xf>
    <xf numFmtId="49" fontId="9" fillId="0" borderId="0" xfId="0" applyNumberFormat="1" applyFont="1" applyAlignment="1" applyProtection="1">
      <alignment horizontal="left" wrapText="1" indent="3"/>
    </xf>
    <xf numFmtId="49" fontId="25" fillId="0" borderId="0" xfId="0" applyNumberFormat="1" applyFont="1" applyAlignment="1" applyProtection="1">
      <alignment horizontal="left" wrapText="1" indent="2"/>
    </xf>
    <xf numFmtId="49" fontId="25" fillId="0" borderId="0" xfId="0" quotePrefix="1" applyNumberFormat="1" applyFont="1" applyAlignment="1" applyProtection="1">
      <alignment horizontal="left" wrapText="1" indent="1"/>
    </xf>
    <xf numFmtId="16" fontId="19" fillId="3" borderId="15" xfId="0" quotePrefix="1" applyNumberFormat="1" applyFont="1" applyFill="1" applyBorder="1" applyAlignment="1" applyProtection="1">
      <alignment horizontal="left" vertical="center"/>
    </xf>
    <xf numFmtId="0" fontId="16" fillId="3" borderId="15" xfId="0" applyFont="1" applyFill="1" applyBorder="1" applyProtection="1"/>
    <xf numFmtId="49" fontId="19" fillId="3" borderId="15" xfId="0" applyNumberFormat="1" applyFont="1" applyFill="1" applyBorder="1" applyAlignment="1" applyProtection="1">
      <alignment horizontal="left" vertical="center" wrapText="1"/>
    </xf>
    <xf numFmtId="14" fontId="16" fillId="3" borderId="15" xfId="0" applyNumberFormat="1" applyFont="1" applyFill="1" applyBorder="1" applyAlignment="1" applyProtection="1">
      <alignment horizontal="right"/>
    </xf>
    <xf numFmtId="0" fontId="11" fillId="3" borderId="15" xfId="0" applyFont="1" applyFill="1" applyBorder="1" applyAlignment="1" applyProtection="1">
      <alignment horizontal="center"/>
    </xf>
    <xf numFmtId="0" fontId="11" fillId="3" borderId="15" xfId="0" applyFont="1" applyFill="1" applyBorder="1" applyAlignment="1" applyProtection="1">
      <alignment horizontal="left"/>
    </xf>
    <xf numFmtId="166" fontId="9" fillId="3" borderId="15" xfId="0" applyNumberFormat="1" applyFont="1" applyFill="1" applyBorder="1" applyAlignment="1" applyProtection="1">
      <alignment horizontal="left"/>
    </xf>
    <xf numFmtId="165" fontId="9" fillId="3" borderId="15" xfId="0" applyNumberFormat="1" applyFont="1" applyFill="1" applyBorder="1" applyAlignment="1" applyProtection="1">
      <alignment horizontal="left"/>
    </xf>
    <xf numFmtId="49" fontId="12" fillId="0" borderId="7" xfId="0" quotePrefix="1" applyNumberFormat="1" applyFont="1" applyBorder="1" applyAlignment="1" applyProtection="1">
      <alignment horizontal="left" wrapText="1" indent="1"/>
    </xf>
    <xf numFmtId="49" fontId="9" fillId="0" borderId="7" xfId="0" quotePrefix="1" applyNumberFormat="1" applyFont="1" applyBorder="1" applyAlignment="1" applyProtection="1">
      <alignment horizontal="left" vertical="top" wrapText="1"/>
    </xf>
    <xf numFmtId="49" fontId="9" fillId="0" borderId="7" xfId="0" quotePrefix="1" applyNumberFormat="1" applyFont="1" applyBorder="1" applyAlignment="1" applyProtection="1">
      <alignment horizontal="left" vertical="top" wrapText="1" indent="2"/>
    </xf>
    <xf numFmtId="0" fontId="12" fillId="0" borderId="16" xfId="0" quotePrefix="1" applyFont="1" applyBorder="1" applyAlignment="1" applyProtection="1">
      <alignment horizontal="left"/>
    </xf>
    <xf numFmtId="0" fontId="10" fillId="0" borderId="16" xfId="0" applyFont="1" applyBorder="1" applyProtection="1"/>
    <xf numFmtId="49" fontId="9" fillId="0" borderId="16" xfId="0" quotePrefix="1" applyNumberFormat="1" applyFont="1" applyBorder="1" applyAlignment="1" applyProtection="1">
      <alignment horizontal="left" wrapText="1" indent="2"/>
    </xf>
    <xf numFmtId="14" fontId="10" fillId="0" borderId="16" xfId="0" applyNumberFormat="1" applyFont="1" applyBorder="1" applyAlignment="1" applyProtection="1">
      <alignment horizontal="right"/>
    </xf>
    <xf numFmtId="0" fontId="11" fillId="0" borderId="17" xfId="0" applyFont="1" applyBorder="1" applyAlignment="1" applyProtection="1">
      <alignment horizontal="center"/>
    </xf>
    <xf numFmtId="0" fontId="20" fillId="0" borderId="17" xfId="0" applyFont="1" applyBorder="1" applyAlignment="1" applyProtection="1">
      <alignment horizontal="left"/>
    </xf>
    <xf numFmtId="166" fontId="12" fillId="2" borderId="6" xfId="0" applyNumberFormat="1" applyFont="1" applyFill="1" applyBorder="1" applyAlignment="1" applyProtection="1">
      <alignment horizontal="left"/>
    </xf>
    <xf numFmtId="0" fontId="20" fillId="4" borderId="4" xfId="0" applyFont="1" applyFill="1" applyBorder="1" applyAlignment="1" applyProtection="1">
      <alignment horizontal="left"/>
    </xf>
    <xf numFmtId="0" fontId="1" fillId="0" borderId="0" xfId="0" applyFont="1" applyAlignment="1" applyProtection="1">
      <alignment horizontal="left"/>
    </xf>
    <xf numFmtId="49" fontId="3" fillId="0" borderId="0" xfId="0" applyNumberFormat="1" applyFont="1" applyAlignment="1" applyProtection="1">
      <alignment horizontal="left"/>
    </xf>
    <xf numFmtId="0" fontId="0" fillId="0" borderId="0" xfId="0" applyAlignment="1" applyProtection="1">
      <alignment horizontal="right"/>
    </xf>
    <xf numFmtId="14" fontId="4" fillId="0" borderId="0" xfId="0" applyNumberFormat="1" applyFont="1" applyAlignment="1" applyProtection="1">
      <alignment horizontal="left"/>
    </xf>
    <xf numFmtId="14" fontId="2" fillId="0" borderId="0" xfId="0" applyNumberFormat="1" applyFont="1" applyAlignment="1" applyProtection="1">
      <alignment horizontal="left"/>
    </xf>
    <xf numFmtId="0" fontId="5" fillId="0" borderId="0" xfId="0" applyFont="1" applyAlignment="1" applyProtection="1">
      <alignment horizontal="left" vertical="center"/>
    </xf>
    <xf numFmtId="164" fontId="4" fillId="0" borderId="0" xfId="0" applyNumberFormat="1" applyFont="1" applyAlignment="1" applyProtection="1">
      <alignment horizontal="left"/>
    </xf>
    <xf numFmtId="164" fontId="2" fillId="0" borderId="0" xfId="0" applyNumberFormat="1" applyFont="1" applyAlignment="1" applyProtection="1">
      <alignment horizontal="left"/>
    </xf>
    <xf numFmtId="0" fontId="1" fillId="0" borderId="0" xfId="0" applyFont="1" applyFill="1" applyAlignment="1" applyProtection="1">
      <alignment horizontal="left"/>
    </xf>
    <xf numFmtId="0" fontId="2" fillId="0" borderId="0" xfId="0" applyFont="1" applyFill="1" applyProtection="1"/>
    <xf numFmtId="49" fontId="6" fillId="0" borderId="0" xfId="0" applyNumberFormat="1" applyFont="1" applyFill="1" applyAlignment="1" applyProtection="1">
      <alignment horizontal="left"/>
    </xf>
    <xf numFmtId="0" fontId="7" fillId="0" borderId="0" xfId="0" applyFont="1" applyProtection="1"/>
    <xf numFmtId="0" fontId="2" fillId="0" borderId="0" xfId="0" applyFont="1" applyFill="1" applyAlignment="1" applyProtection="1">
      <alignment horizontal="left"/>
    </xf>
    <xf numFmtId="49" fontId="8" fillId="0" borderId="0" xfId="0" applyNumberFormat="1" applyFont="1" applyFill="1" applyAlignment="1" applyProtection="1">
      <alignment horizontal="left"/>
    </xf>
    <xf numFmtId="0" fontId="9" fillId="0" borderId="0" xfId="0" applyFont="1" applyAlignment="1" applyProtection="1">
      <alignment vertical="top"/>
    </xf>
    <xf numFmtId="0" fontId="10" fillId="0" borderId="0" xfId="0" applyFont="1" applyAlignment="1" applyProtection="1">
      <alignment horizontal="left"/>
    </xf>
    <xf numFmtId="49" fontId="6" fillId="0" borderId="0" xfId="0" applyNumberFormat="1" applyFont="1" applyAlignment="1" applyProtection="1">
      <alignment horizontal="left"/>
    </xf>
    <xf numFmtId="0" fontId="15" fillId="0" borderId="0" xfId="0" applyFont="1" applyProtection="1"/>
    <xf numFmtId="0" fontId="13" fillId="0" borderId="0" xfId="0" applyFont="1" applyAlignment="1" applyProtection="1">
      <alignment horizontal="left"/>
    </xf>
    <xf numFmtId="0" fontId="14" fillId="0" borderId="0" xfId="0" applyFont="1" applyAlignment="1" applyProtection="1">
      <alignment horizontal="left"/>
    </xf>
    <xf numFmtId="0" fontId="18" fillId="0" borderId="0" xfId="0" applyFont="1" applyProtection="1"/>
    <xf numFmtId="0" fontId="12" fillId="0" borderId="2" xfId="0" applyFont="1" applyBorder="1" applyAlignment="1" applyProtection="1">
      <alignment horizontal="left"/>
    </xf>
    <xf numFmtId="0" fontId="16" fillId="0" borderId="2" xfId="0" applyFont="1" applyBorder="1" applyProtection="1"/>
    <xf numFmtId="49" fontId="17" fillId="0" borderId="2" xfId="0" applyNumberFormat="1" applyFont="1" applyBorder="1" applyProtection="1"/>
    <xf numFmtId="14" fontId="16" fillId="0" borderId="2" xfId="0" applyNumberFormat="1" applyFont="1" applyBorder="1" applyAlignment="1" applyProtection="1">
      <alignment horizontal="right"/>
    </xf>
    <xf numFmtId="0" fontId="9" fillId="3" borderId="3" xfId="0" applyFont="1" applyFill="1" applyBorder="1" applyAlignment="1" applyProtection="1">
      <alignment horizontal="center"/>
    </xf>
    <xf numFmtId="165" fontId="9" fillId="3" borderId="3" xfId="0" applyNumberFormat="1" applyFont="1" applyFill="1" applyBorder="1" applyAlignment="1" applyProtection="1">
      <alignment horizontal="center"/>
    </xf>
    <xf numFmtId="0" fontId="11" fillId="2" borderId="1" xfId="0" applyFont="1" applyFill="1" applyBorder="1" applyAlignment="1" applyProtection="1">
      <alignment horizontal="center" textRotation="90" wrapText="1"/>
    </xf>
    <xf numFmtId="0" fontId="9" fillId="2" borderId="1" xfId="0" applyFont="1" applyFill="1" applyBorder="1" applyAlignment="1" applyProtection="1">
      <alignment horizontal="center" textRotation="90" wrapText="1"/>
    </xf>
    <xf numFmtId="0" fontId="12" fillId="2" borderId="1" xfId="0" applyFont="1" applyFill="1" applyBorder="1" applyAlignment="1" applyProtection="1">
      <alignment horizontal="center" textRotation="90"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4CC3DB-6330-488E-A547-CFE6C8F86EF9}">
  <sheetPr>
    <outlinePr summaryBelow="0" summaryRight="0"/>
  </sheetPr>
  <dimension ref="B1:L1425"/>
  <sheetViews>
    <sheetView tabSelected="1" topLeftCell="A23" zoomScale="115" zoomScaleNormal="115" zoomScaleSheetLayoutView="100" workbookViewId="0">
      <selection activeCell="AE17" sqref="AE17"/>
    </sheetView>
  </sheetViews>
  <sheetFormatPr baseColWidth="10" defaultColWidth="2.140625" defaultRowHeight="15.75" customHeight="1" x14ac:dyDescent="0.2"/>
  <cols>
    <col min="1" max="1" width="2.85546875" style="27" customWidth="1"/>
    <col min="2" max="2" width="8.85546875" style="78" customWidth="1"/>
    <col min="3" max="3" width="5.140625" style="74" customWidth="1"/>
    <col min="4" max="4" width="48.85546875" style="99" customWidth="1"/>
    <col min="5" max="5" width="6.85546875" style="27" customWidth="1"/>
    <col min="6" max="6" width="3.28515625" style="27" customWidth="1"/>
    <col min="7" max="7" width="3.7109375" style="27" customWidth="1"/>
    <col min="8" max="8" width="4.42578125" style="27" customWidth="1"/>
    <col min="9" max="9" width="9.85546875" style="74" bestFit="1" customWidth="1"/>
    <col min="10" max="10" width="11.7109375" style="74" bestFit="1" customWidth="1"/>
    <col min="11" max="11" width="17.140625" style="74" bestFit="1" customWidth="1"/>
    <col min="12" max="12" width="37.140625" style="27" customWidth="1"/>
    <col min="13" max="16384" width="2.140625" style="27"/>
  </cols>
  <sheetData>
    <row r="1" spans="2:12" ht="15.75" customHeight="1" x14ac:dyDescent="0.25">
      <c r="B1" s="332" t="s">
        <v>0</v>
      </c>
      <c r="D1" s="333"/>
      <c r="E1" s="334"/>
      <c r="F1" s="334"/>
      <c r="G1" s="335"/>
      <c r="H1" s="335"/>
      <c r="I1" s="336"/>
      <c r="J1" s="336"/>
    </row>
    <row r="2" spans="2:12" ht="15.75" customHeight="1" x14ac:dyDescent="0.2">
      <c r="B2" s="337" t="s">
        <v>1</v>
      </c>
      <c r="D2" s="333"/>
      <c r="G2" s="338"/>
      <c r="H2" s="338"/>
      <c r="I2" s="339"/>
      <c r="J2" s="339"/>
    </row>
    <row r="3" spans="2:12" ht="15.75" customHeight="1" x14ac:dyDescent="0.2">
      <c r="B3" s="337" t="s">
        <v>2</v>
      </c>
      <c r="D3" s="333"/>
      <c r="G3" s="338"/>
      <c r="H3" s="338"/>
      <c r="I3" s="339"/>
      <c r="J3" s="339"/>
    </row>
    <row r="4" spans="2:12" ht="15.75" customHeight="1" x14ac:dyDescent="0.2">
      <c r="B4" s="337"/>
      <c r="D4" s="333"/>
      <c r="G4" s="338"/>
      <c r="H4" s="338"/>
      <c r="I4" s="339"/>
      <c r="J4" s="339"/>
    </row>
    <row r="5" spans="2:12" x14ac:dyDescent="0.25">
      <c r="B5" s="340" t="s">
        <v>317</v>
      </c>
      <c r="C5" s="341"/>
      <c r="D5" s="342"/>
      <c r="E5" s="343"/>
      <c r="F5" s="343"/>
    </row>
    <row r="6" spans="2:12" ht="15.75" customHeight="1" x14ac:dyDescent="0.25">
      <c r="B6" s="344"/>
      <c r="C6" s="340"/>
      <c r="D6" s="345"/>
      <c r="I6" s="346"/>
      <c r="J6" s="346"/>
    </row>
    <row r="7" spans="2:12" s="343" customFormat="1" ht="15.75" customHeight="1" x14ac:dyDescent="0.2">
      <c r="B7" s="347"/>
      <c r="C7" s="347"/>
      <c r="D7" s="348"/>
      <c r="G7" s="359" t="s">
        <v>3</v>
      </c>
      <c r="H7" s="359" t="s">
        <v>4</v>
      </c>
      <c r="I7" s="360" t="s">
        <v>5</v>
      </c>
      <c r="J7" s="360" t="s">
        <v>6</v>
      </c>
      <c r="K7" s="361" t="s">
        <v>7</v>
      </c>
    </row>
    <row r="8" spans="2:12" s="349" customFormat="1" ht="15.75" customHeight="1" x14ac:dyDescent="0.2">
      <c r="B8" s="350"/>
      <c r="C8" s="351"/>
      <c r="D8" s="333"/>
      <c r="G8" s="359"/>
      <c r="H8" s="359"/>
      <c r="I8" s="360"/>
      <c r="J8" s="360"/>
      <c r="K8" s="361"/>
    </row>
    <row r="9" spans="2:12" s="352" customFormat="1" ht="15.75" customHeight="1" thickBot="1" x14ac:dyDescent="0.25">
      <c r="B9" s="353" t="s">
        <v>8</v>
      </c>
      <c r="C9" s="354"/>
      <c r="D9" s="355"/>
      <c r="E9" s="356"/>
      <c r="F9" s="356"/>
      <c r="G9" s="359"/>
      <c r="H9" s="359"/>
      <c r="I9" s="360"/>
      <c r="J9" s="360"/>
      <c r="K9" s="361"/>
    </row>
    <row r="10" spans="2:12" ht="15.75" customHeight="1" thickBot="1" x14ac:dyDescent="0.3">
      <c r="B10" s="126" t="s">
        <v>9</v>
      </c>
      <c r="C10" s="127"/>
      <c r="D10" s="143" t="s">
        <v>10</v>
      </c>
      <c r="E10" s="129"/>
      <c r="F10" s="129"/>
      <c r="G10" s="130"/>
      <c r="H10" s="130"/>
      <c r="I10" s="357"/>
      <c r="J10" s="357"/>
      <c r="K10" s="358"/>
    </row>
    <row r="11" spans="2:12" ht="26.1" customHeight="1" x14ac:dyDescent="0.2">
      <c r="B11" s="28" t="s">
        <v>11</v>
      </c>
      <c r="C11" s="29"/>
      <c r="D11" s="44" t="s">
        <v>12</v>
      </c>
      <c r="E11" s="31"/>
      <c r="F11" s="31"/>
      <c r="G11" s="1">
        <v>1</v>
      </c>
      <c r="H11" s="331" t="s">
        <v>13</v>
      </c>
      <c r="I11" s="2">
        <v>0</v>
      </c>
      <c r="J11" s="330">
        <f>G11*I11</f>
        <v>0</v>
      </c>
      <c r="K11" s="174"/>
      <c r="L11" s="217"/>
    </row>
    <row r="12" spans="2:12" ht="12.75" x14ac:dyDescent="0.2">
      <c r="B12" s="18"/>
      <c r="C12" s="19"/>
      <c r="D12" s="120" t="s">
        <v>14</v>
      </c>
      <c r="E12" s="21"/>
      <c r="F12" s="21"/>
      <c r="G12" s="155"/>
      <c r="H12" s="156"/>
      <c r="I12" s="24"/>
      <c r="J12" s="25"/>
      <c r="K12" s="26"/>
    </row>
    <row r="13" spans="2:12" ht="26.1" customHeight="1" x14ac:dyDescent="0.2">
      <c r="B13" s="18"/>
      <c r="C13" s="19"/>
      <c r="D13" s="20" t="s">
        <v>15</v>
      </c>
      <c r="E13" s="21"/>
      <c r="F13" s="21"/>
      <c r="G13" s="155"/>
      <c r="H13" s="156"/>
      <c r="I13" s="238"/>
      <c r="J13" s="25"/>
      <c r="K13" s="26"/>
      <c r="L13" s="279"/>
    </row>
    <row r="14" spans="2:12" ht="12.75" x14ac:dyDescent="0.2">
      <c r="B14" s="18"/>
      <c r="C14" s="19"/>
      <c r="D14" s="32" t="s">
        <v>16</v>
      </c>
      <c r="E14" s="21"/>
      <c r="F14" s="21"/>
      <c r="G14" s="155"/>
      <c r="H14" s="156"/>
      <c r="I14" s="24"/>
      <c r="J14" s="25"/>
      <c r="K14" s="26"/>
    </row>
    <row r="15" spans="2:12" ht="24" x14ac:dyDescent="0.2">
      <c r="B15" s="229"/>
      <c r="C15" s="230"/>
      <c r="D15" s="32" t="s">
        <v>17</v>
      </c>
      <c r="E15" s="232"/>
      <c r="F15" s="232"/>
      <c r="G15" s="155"/>
      <c r="H15" s="156"/>
      <c r="I15" s="24"/>
      <c r="J15" s="25"/>
      <c r="K15" s="26"/>
    </row>
    <row r="16" spans="2:12" ht="24" x14ac:dyDescent="0.2">
      <c r="B16" s="229"/>
      <c r="C16" s="230"/>
      <c r="D16" s="32" t="s">
        <v>18</v>
      </c>
      <c r="E16" s="232"/>
      <c r="F16" s="232"/>
      <c r="G16" s="155"/>
      <c r="H16" s="156"/>
      <c r="I16" s="24"/>
      <c r="J16" s="25"/>
      <c r="K16" s="26"/>
    </row>
    <row r="17" spans="2:11" ht="12.75" x14ac:dyDescent="0.2">
      <c r="B17" s="229"/>
      <c r="C17" s="230"/>
      <c r="D17" s="280" t="s">
        <v>19</v>
      </c>
      <c r="E17" s="232"/>
      <c r="F17" s="232"/>
      <c r="G17" s="155"/>
      <c r="H17" s="156"/>
      <c r="I17" s="24"/>
      <c r="J17" s="25"/>
      <c r="K17" s="26"/>
    </row>
    <row r="18" spans="2:11" ht="12.75" x14ac:dyDescent="0.2">
      <c r="B18" s="229"/>
      <c r="C18" s="230"/>
      <c r="D18" s="280" t="s">
        <v>20</v>
      </c>
      <c r="E18" s="232"/>
      <c r="F18" s="232"/>
      <c r="G18" s="155"/>
      <c r="H18" s="156"/>
      <c r="I18" s="238"/>
      <c r="J18" s="25"/>
      <c r="K18" s="26"/>
    </row>
    <row r="19" spans="2:11" ht="12.75" x14ac:dyDescent="0.2">
      <c r="B19" s="176"/>
      <c r="C19" s="208"/>
      <c r="D19" s="280" t="s">
        <v>21</v>
      </c>
      <c r="E19" s="179"/>
      <c r="F19" s="179"/>
      <c r="G19" s="155"/>
      <c r="H19" s="156"/>
      <c r="I19" s="24"/>
      <c r="J19" s="25"/>
      <c r="K19" s="26"/>
    </row>
    <row r="20" spans="2:11" ht="24" x14ac:dyDescent="0.2">
      <c r="B20" s="229"/>
      <c r="C20" s="230"/>
      <c r="D20" s="32" t="s">
        <v>22</v>
      </c>
      <c r="E20" s="232"/>
      <c r="F20" s="232"/>
      <c r="K20" s="26"/>
    </row>
    <row r="21" spans="2:11" ht="12.75" x14ac:dyDescent="0.2">
      <c r="B21" s="28"/>
      <c r="C21" s="29"/>
      <c r="D21" s="231"/>
      <c r="E21" s="31"/>
      <c r="F21" s="31"/>
      <c r="K21" s="237"/>
    </row>
    <row r="22" spans="2:11" ht="13.5" thickBot="1" x14ac:dyDescent="0.25">
      <c r="B22" s="281"/>
      <c r="C22" s="282"/>
      <c r="D22" s="283" t="s">
        <v>23</v>
      </c>
      <c r="E22" s="284"/>
      <c r="F22" s="284"/>
      <c r="G22" s="285"/>
      <c r="H22" s="286"/>
      <c r="I22" s="287"/>
      <c r="J22" s="287"/>
      <c r="K22" s="288">
        <f>SUM(J11:J22)</f>
        <v>0</v>
      </c>
    </row>
    <row r="23" spans="2:11" thickBot="1" x14ac:dyDescent="0.3">
      <c r="B23" s="126" t="s">
        <v>24</v>
      </c>
      <c r="C23" s="127"/>
      <c r="D23" s="216" t="s">
        <v>25</v>
      </c>
      <c r="E23" s="129"/>
      <c r="F23" s="129"/>
      <c r="G23" s="130"/>
      <c r="H23" s="131"/>
      <c r="I23" s="132"/>
      <c r="J23" s="132"/>
      <c r="K23" s="133"/>
    </row>
    <row r="24" spans="2:11" ht="24.95" customHeight="1" x14ac:dyDescent="0.2">
      <c r="B24" s="289"/>
      <c r="C24" s="290"/>
      <c r="D24" s="291" t="s">
        <v>26</v>
      </c>
      <c r="E24" s="292"/>
      <c r="F24" s="292"/>
      <c r="G24" s="244"/>
      <c r="H24" s="293"/>
      <c r="I24" s="246"/>
      <c r="J24" s="246"/>
      <c r="K24" s="294"/>
    </row>
    <row r="25" spans="2:11" ht="12.75" x14ac:dyDescent="0.2">
      <c r="B25" s="289"/>
      <c r="C25" s="290"/>
      <c r="D25" s="204"/>
      <c r="E25" s="292"/>
      <c r="F25" s="292"/>
      <c r="G25" s="244"/>
      <c r="H25" s="293"/>
      <c r="I25" s="246"/>
      <c r="J25" s="246"/>
      <c r="K25" s="294"/>
    </row>
    <row r="26" spans="2:11" ht="12.75" x14ac:dyDescent="0.2">
      <c r="B26" s="295"/>
      <c r="C26" s="296"/>
      <c r="D26" s="297" t="s">
        <v>27</v>
      </c>
      <c r="E26" s="298"/>
      <c r="F26" s="298"/>
      <c r="G26" s="299"/>
      <c r="H26" s="300"/>
      <c r="I26" s="301"/>
      <c r="J26" s="301"/>
      <c r="K26" s="302"/>
    </row>
    <row r="27" spans="2:11" ht="24" x14ac:dyDescent="0.2">
      <c r="B27" s="289"/>
      <c r="C27" s="303"/>
      <c r="D27" s="304" t="s">
        <v>28</v>
      </c>
      <c r="E27" s="292"/>
      <c r="F27" s="292"/>
      <c r="G27" s="244"/>
      <c r="H27" s="293"/>
      <c r="I27" s="246"/>
      <c r="J27" s="246"/>
      <c r="K27" s="294"/>
    </row>
    <row r="28" spans="2:11" ht="12.75" x14ac:dyDescent="0.2">
      <c r="B28" s="289"/>
      <c r="C28" s="290"/>
      <c r="D28" s="204"/>
      <c r="E28" s="292"/>
      <c r="F28" s="292"/>
      <c r="G28" s="244"/>
      <c r="H28" s="293"/>
      <c r="I28" s="246"/>
      <c r="J28" s="246"/>
      <c r="K28" s="294"/>
    </row>
    <row r="29" spans="2:11" ht="12.75" x14ac:dyDescent="0.2">
      <c r="B29" s="295"/>
      <c r="C29" s="305"/>
      <c r="D29" s="306" t="s">
        <v>29</v>
      </c>
      <c r="E29" s="298"/>
      <c r="F29" s="298"/>
      <c r="G29" s="299"/>
      <c r="H29" s="300"/>
      <c r="I29" s="301"/>
      <c r="J29" s="301"/>
      <c r="K29" s="302"/>
    </row>
    <row r="30" spans="2:11" ht="36" x14ac:dyDescent="0.2">
      <c r="B30" s="289"/>
      <c r="C30" s="290"/>
      <c r="D30" s="307" t="s">
        <v>30</v>
      </c>
      <c r="E30" s="292"/>
      <c r="F30" s="292"/>
      <c r="G30" s="244"/>
      <c r="H30" s="293"/>
      <c r="I30" s="246"/>
      <c r="J30" s="246"/>
      <c r="K30" s="294"/>
    </row>
    <row r="31" spans="2:11" ht="12.75" x14ac:dyDescent="0.2">
      <c r="B31" s="289"/>
      <c r="C31" s="290"/>
      <c r="D31" s="308" t="s">
        <v>31</v>
      </c>
      <c r="E31" s="292"/>
      <c r="F31" s="292"/>
      <c r="G31" s="244"/>
      <c r="H31" s="293"/>
      <c r="I31" s="246"/>
      <c r="J31" s="246"/>
      <c r="K31" s="294"/>
    </row>
    <row r="32" spans="2:11" ht="12.75" x14ac:dyDescent="0.2">
      <c r="B32" s="289"/>
      <c r="C32" s="290"/>
      <c r="D32" s="309" t="s">
        <v>32</v>
      </c>
      <c r="E32" s="292"/>
      <c r="F32" s="292"/>
      <c r="G32" s="244"/>
      <c r="H32" s="293"/>
      <c r="I32" s="246"/>
      <c r="J32" s="246"/>
      <c r="K32" s="294"/>
    </row>
    <row r="33" spans="2:11" ht="12.75" x14ac:dyDescent="0.2">
      <c r="B33" s="289"/>
      <c r="C33" s="290"/>
      <c r="D33" s="309" t="s">
        <v>33</v>
      </c>
      <c r="E33" s="292"/>
      <c r="F33" s="292"/>
      <c r="G33" s="244"/>
      <c r="H33" s="293"/>
      <c r="I33" s="246"/>
      <c r="J33" s="246"/>
      <c r="K33" s="294"/>
    </row>
    <row r="34" spans="2:11" ht="12.75" x14ac:dyDescent="0.2">
      <c r="B34" s="289"/>
      <c r="C34" s="290"/>
      <c r="D34" s="310" t="s">
        <v>34</v>
      </c>
      <c r="E34" s="292"/>
      <c r="F34" s="292"/>
      <c r="G34" s="244"/>
      <c r="H34" s="293"/>
      <c r="I34" s="246"/>
      <c r="J34" s="246"/>
      <c r="K34" s="294"/>
    </row>
    <row r="35" spans="2:11" ht="12.75" x14ac:dyDescent="0.2">
      <c r="B35" s="289"/>
      <c r="C35" s="290"/>
      <c r="D35" s="310" t="s">
        <v>35</v>
      </c>
      <c r="E35" s="292"/>
      <c r="F35" s="292"/>
      <c r="G35" s="244"/>
      <c r="H35" s="293"/>
      <c r="I35" s="246"/>
      <c r="J35" s="246"/>
      <c r="K35" s="294"/>
    </row>
    <row r="36" spans="2:11" ht="12.75" x14ac:dyDescent="0.2">
      <c r="B36" s="289"/>
      <c r="C36" s="290"/>
      <c r="D36" s="310" t="s">
        <v>36</v>
      </c>
      <c r="E36" s="292"/>
      <c r="F36" s="292"/>
      <c r="G36" s="244"/>
      <c r="H36" s="293"/>
      <c r="I36" s="246"/>
      <c r="J36" s="246"/>
      <c r="K36" s="294"/>
    </row>
    <row r="37" spans="2:11" ht="12.75" x14ac:dyDescent="0.2">
      <c r="B37" s="289"/>
      <c r="C37" s="290"/>
      <c r="D37" s="310"/>
      <c r="E37" s="292"/>
      <c r="F37" s="292"/>
      <c r="G37" s="244"/>
      <c r="H37" s="293"/>
      <c r="I37" s="246"/>
      <c r="J37" s="246"/>
      <c r="K37" s="294"/>
    </row>
    <row r="38" spans="2:11" ht="24" x14ac:dyDescent="0.2">
      <c r="B38" s="289"/>
      <c r="C38" s="290"/>
      <c r="D38" s="309" t="s">
        <v>37</v>
      </c>
      <c r="E38" s="292"/>
      <c r="F38" s="292"/>
      <c r="G38" s="244"/>
      <c r="H38" s="293"/>
      <c r="I38" s="246"/>
      <c r="J38" s="246"/>
      <c r="K38" s="294"/>
    </row>
    <row r="39" spans="2:11" ht="12.75" x14ac:dyDescent="0.2">
      <c r="B39" s="289"/>
      <c r="C39" s="290"/>
      <c r="D39" s="311"/>
      <c r="E39" s="292"/>
      <c r="F39" s="292"/>
      <c r="G39" s="244"/>
      <c r="H39" s="293"/>
      <c r="I39" s="246"/>
      <c r="J39" s="246"/>
      <c r="K39" s="294"/>
    </row>
    <row r="40" spans="2:11" ht="24" x14ac:dyDescent="0.2">
      <c r="B40" s="289"/>
      <c r="C40" s="290"/>
      <c r="D40" s="308" t="s">
        <v>38</v>
      </c>
      <c r="E40" s="292"/>
      <c r="F40" s="292"/>
      <c r="G40" s="244"/>
      <c r="H40" s="293"/>
      <c r="I40" s="246"/>
      <c r="J40" s="246"/>
      <c r="K40" s="294"/>
    </row>
    <row r="41" spans="2:11" ht="12.75" x14ac:dyDescent="0.2">
      <c r="B41" s="289"/>
      <c r="C41" s="290"/>
      <c r="D41" s="309" t="s">
        <v>39</v>
      </c>
      <c r="E41" s="292"/>
      <c r="F41" s="292"/>
      <c r="G41" s="244"/>
      <c r="H41" s="293"/>
      <c r="I41" s="246"/>
      <c r="J41" s="246"/>
      <c r="K41" s="294"/>
    </row>
    <row r="42" spans="2:11" ht="12.75" x14ac:dyDescent="0.2">
      <c r="B42" s="289"/>
      <c r="C42" s="290"/>
      <c r="D42" s="309" t="s">
        <v>40</v>
      </c>
      <c r="E42" s="292"/>
      <c r="F42" s="292"/>
      <c r="G42" s="244"/>
      <c r="H42" s="293"/>
      <c r="I42" s="246"/>
      <c r="J42" s="246"/>
      <c r="K42" s="294"/>
    </row>
    <row r="43" spans="2:11" ht="12.75" x14ac:dyDescent="0.2">
      <c r="B43" s="289"/>
      <c r="C43" s="290"/>
      <c r="D43" s="309"/>
      <c r="E43" s="292"/>
      <c r="F43" s="292"/>
      <c r="G43" s="244"/>
      <c r="H43" s="293"/>
      <c r="I43" s="246"/>
      <c r="J43" s="246"/>
      <c r="K43" s="294"/>
    </row>
    <row r="44" spans="2:11" ht="24" x14ac:dyDescent="0.2">
      <c r="B44" s="289"/>
      <c r="C44" s="290"/>
      <c r="D44" s="309" t="s">
        <v>41</v>
      </c>
      <c r="E44" s="292"/>
      <c r="F44" s="292"/>
      <c r="G44" s="244"/>
      <c r="H44" s="293"/>
      <c r="I44" s="246"/>
      <c r="J44" s="246"/>
      <c r="K44" s="294"/>
    </row>
    <row r="45" spans="2:11" ht="12.75" x14ac:dyDescent="0.2">
      <c r="B45" s="289"/>
      <c r="C45" s="290"/>
      <c r="D45" s="204"/>
      <c r="E45" s="292"/>
      <c r="F45" s="292"/>
      <c r="G45" s="244"/>
      <c r="H45" s="293"/>
      <c r="I45" s="246"/>
      <c r="J45" s="246"/>
      <c r="K45" s="294"/>
    </row>
    <row r="46" spans="2:11" ht="12.75" x14ac:dyDescent="0.2">
      <c r="B46" s="295"/>
      <c r="C46" s="305"/>
      <c r="D46" s="306" t="s">
        <v>42</v>
      </c>
      <c r="E46" s="298"/>
      <c r="F46" s="298"/>
      <c r="G46" s="299"/>
      <c r="H46" s="300"/>
      <c r="I46" s="301"/>
      <c r="J46" s="301"/>
      <c r="K46" s="302"/>
    </row>
    <row r="47" spans="2:11" ht="24" x14ac:dyDescent="0.2">
      <c r="B47" s="289"/>
      <c r="C47" s="290"/>
      <c r="D47" s="307" t="s">
        <v>43</v>
      </c>
      <c r="E47" s="292"/>
      <c r="F47" s="292"/>
      <c r="G47" s="244"/>
      <c r="H47" s="293"/>
      <c r="I47" s="246"/>
      <c r="J47" s="246"/>
      <c r="K47" s="294"/>
    </row>
    <row r="48" spans="2:11" ht="12.75" x14ac:dyDescent="0.2">
      <c r="B48" s="289"/>
      <c r="C48" s="290"/>
      <c r="D48" s="204"/>
      <c r="E48" s="292"/>
      <c r="F48" s="292"/>
      <c r="G48" s="244"/>
      <c r="H48" s="293"/>
      <c r="I48" s="246"/>
      <c r="J48" s="246"/>
      <c r="K48" s="294"/>
    </row>
    <row r="49" spans="2:11" ht="12.75" x14ac:dyDescent="0.2">
      <c r="B49" s="295"/>
      <c r="C49" s="305"/>
      <c r="D49" s="306" t="s">
        <v>44</v>
      </c>
      <c r="E49" s="298"/>
      <c r="F49" s="298"/>
      <c r="G49" s="299"/>
      <c r="H49" s="300"/>
      <c r="I49" s="301"/>
      <c r="J49" s="301"/>
      <c r="K49" s="302"/>
    </row>
    <row r="50" spans="2:11" ht="24" x14ac:dyDescent="0.2">
      <c r="B50" s="289"/>
      <c r="C50" s="290"/>
      <c r="D50" s="307" t="s">
        <v>45</v>
      </c>
      <c r="E50" s="292"/>
      <c r="F50" s="292"/>
      <c r="G50" s="244"/>
      <c r="H50" s="293"/>
      <c r="I50" s="246"/>
      <c r="J50" s="246"/>
      <c r="K50" s="294"/>
    </row>
    <row r="51" spans="2:11" ht="12.75" x14ac:dyDescent="0.2">
      <c r="B51" s="289"/>
      <c r="C51" s="290"/>
      <c r="D51" s="204"/>
      <c r="E51" s="292"/>
      <c r="F51" s="292"/>
      <c r="G51" s="244"/>
      <c r="H51" s="293"/>
      <c r="I51" s="246"/>
      <c r="J51" s="246"/>
      <c r="K51" s="294"/>
    </row>
    <row r="52" spans="2:11" ht="12.75" x14ac:dyDescent="0.2">
      <c r="B52" s="295"/>
      <c r="C52" s="305"/>
      <c r="D52" s="297" t="s">
        <v>46</v>
      </c>
      <c r="E52" s="298"/>
      <c r="F52" s="298"/>
      <c r="G52" s="299"/>
      <c r="H52" s="300"/>
      <c r="I52" s="301"/>
      <c r="J52" s="301"/>
      <c r="K52" s="302"/>
    </row>
    <row r="53" spans="2:11" ht="12.75" x14ac:dyDescent="0.2">
      <c r="B53" s="289"/>
      <c r="C53" s="290"/>
      <c r="D53" s="307" t="s">
        <v>47</v>
      </c>
      <c r="E53" s="292"/>
      <c r="F53" s="292"/>
      <c r="G53" s="244"/>
      <c r="H53" s="293"/>
      <c r="I53" s="246"/>
      <c r="J53" s="246"/>
      <c r="K53" s="294"/>
    </row>
    <row r="54" spans="2:11" ht="13.5" thickBot="1" x14ac:dyDescent="0.25">
      <c r="B54" s="289"/>
      <c r="C54" s="290"/>
      <c r="D54" s="312"/>
      <c r="E54" s="292"/>
      <c r="F54" s="292"/>
      <c r="G54" s="244"/>
      <c r="H54" s="293"/>
      <c r="I54" s="246"/>
      <c r="J54" s="246"/>
      <c r="K54" s="294"/>
    </row>
    <row r="55" spans="2:11" ht="30" x14ac:dyDescent="0.2">
      <c r="B55" s="313" t="s">
        <v>48</v>
      </c>
      <c r="C55" s="314"/>
      <c r="D55" s="315" t="s">
        <v>31</v>
      </c>
      <c r="E55" s="316"/>
      <c r="F55" s="316"/>
      <c r="G55" s="317"/>
      <c r="H55" s="318"/>
      <c r="I55" s="319"/>
      <c r="J55" s="319"/>
      <c r="K55" s="320"/>
    </row>
    <row r="56" spans="2:11" ht="12.75" x14ac:dyDescent="0.2">
      <c r="B56" s="18"/>
      <c r="C56" s="19"/>
      <c r="D56" s="263"/>
      <c r="E56" s="21"/>
      <c r="F56" s="21"/>
      <c r="G56" s="155"/>
      <c r="H56" s="156"/>
      <c r="I56" s="238"/>
      <c r="J56" s="25"/>
      <c r="K56" s="26"/>
    </row>
    <row r="57" spans="2:11" ht="24" x14ac:dyDescent="0.2">
      <c r="B57" s="18"/>
      <c r="C57" s="19"/>
      <c r="D57" s="263" t="s">
        <v>49</v>
      </c>
      <c r="E57" s="21"/>
      <c r="F57" s="21"/>
      <c r="G57" s="155"/>
      <c r="H57" s="156"/>
      <c r="I57" s="238"/>
      <c r="J57" s="25"/>
      <c r="K57" s="26"/>
    </row>
    <row r="58" spans="2:11" ht="12.75" x14ac:dyDescent="0.2">
      <c r="B58" s="18"/>
      <c r="C58" s="19"/>
      <c r="D58" s="267" t="s">
        <v>50</v>
      </c>
      <c r="E58" s="21"/>
      <c r="F58" s="21"/>
      <c r="G58" s="155"/>
      <c r="H58" s="156"/>
      <c r="I58" s="238"/>
      <c r="J58" s="25"/>
      <c r="K58" s="26"/>
    </row>
    <row r="59" spans="2:11" ht="12.75" x14ac:dyDescent="0.2">
      <c r="B59" s="18"/>
      <c r="C59" s="19"/>
      <c r="D59" s="267" t="s">
        <v>51</v>
      </c>
      <c r="F59" s="21"/>
      <c r="G59" s="155"/>
      <c r="H59" s="156"/>
      <c r="I59" s="238"/>
      <c r="J59" s="25"/>
      <c r="K59" s="26"/>
    </row>
    <row r="60" spans="2:11" ht="12.75" x14ac:dyDescent="0.2">
      <c r="B60" s="18"/>
      <c r="C60" s="19"/>
      <c r="D60" s="267" t="s">
        <v>52</v>
      </c>
      <c r="E60" s="21"/>
      <c r="F60" s="21"/>
      <c r="G60" s="155"/>
      <c r="H60" s="156"/>
      <c r="I60" s="238"/>
      <c r="J60" s="25"/>
      <c r="K60" s="26"/>
    </row>
    <row r="61" spans="2:11" ht="12.75" x14ac:dyDescent="0.2">
      <c r="B61" s="18"/>
      <c r="C61" s="19"/>
      <c r="D61" s="266" t="s">
        <v>53</v>
      </c>
      <c r="E61" s="21"/>
      <c r="F61" s="21"/>
      <c r="G61" s="155"/>
      <c r="H61" s="156"/>
      <c r="I61" s="238"/>
      <c r="J61" s="25"/>
      <c r="K61" s="26"/>
    </row>
    <row r="62" spans="2:11" ht="12.75" x14ac:dyDescent="0.2">
      <c r="B62" s="18"/>
      <c r="C62" s="19"/>
      <c r="D62" s="266" t="s">
        <v>54</v>
      </c>
      <c r="E62" s="21"/>
      <c r="F62" s="21"/>
      <c r="G62" s="155"/>
      <c r="H62" s="156"/>
      <c r="I62" s="238"/>
      <c r="J62" s="25"/>
      <c r="K62" s="26"/>
    </row>
    <row r="63" spans="2:11" ht="12.75" x14ac:dyDescent="0.2">
      <c r="B63" s="18"/>
      <c r="C63" s="19"/>
      <c r="D63" s="266" t="s">
        <v>55</v>
      </c>
      <c r="E63" s="21"/>
      <c r="F63" s="21"/>
      <c r="G63" s="155"/>
      <c r="H63" s="156"/>
      <c r="I63" s="238"/>
      <c r="J63" s="25"/>
      <c r="K63" s="26"/>
    </row>
    <row r="64" spans="2:11" ht="12.75" x14ac:dyDescent="0.2">
      <c r="B64" s="18"/>
      <c r="C64" s="19"/>
      <c r="D64" s="273" t="s">
        <v>56</v>
      </c>
      <c r="E64" s="21"/>
      <c r="F64" s="21"/>
      <c r="G64" s="155"/>
      <c r="H64" s="156"/>
      <c r="I64" s="238"/>
      <c r="J64" s="25"/>
      <c r="K64" s="26"/>
    </row>
    <row r="65" spans="2:11" ht="12.75" x14ac:dyDescent="0.2">
      <c r="B65" s="18"/>
      <c r="C65" s="19"/>
      <c r="D65" s="273" t="s">
        <v>57</v>
      </c>
      <c r="E65" s="21"/>
      <c r="F65" s="21"/>
      <c r="G65" s="155"/>
      <c r="H65" s="156"/>
      <c r="I65" s="238"/>
      <c r="J65" s="25"/>
      <c r="K65" s="26"/>
    </row>
    <row r="66" spans="2:11" ht="12.75" x14ac:dyDescent="0.2">
      <c r="B66" s="18"/>
      <c r="C66" s="19"/>
      <c r="D66" s="266" t="s">
        <v>58</v>
      </c>
      <c r="E66" s="21"/>
      <c r="F66" s="21"/>
      <c r="G66" s="155"/>
      <c r="H66" s="156"/>
      <c r="I66" s="238"/>
      <c r="J66" s="25"/>
      <c r="K66" s="26"/>
    </row>
    <row r="67" spans="2:11" ht="24" x14ac:dyDescent="0.2">
      <c r="B67" s="18"/>
      <c r="C67" s="19"/>
      <c r="D67" s="266" t="s">
        <v>59</v>
      </c>
      <c r="E67" s="21"/>
      <c r="F67" s="21"/>
      <c r="G67" s="155"/>
      <c r="H67" s="156"/>
      <c r="I67" s="238"/>
      <c r="J67" s="25"/>
      <c r="K67" s="26"/>
    </row>
    <row r="68" spans="2:11" ht="12.75" x14ac:dyDescent="0.2">
      <c r="B68" s="18"/>
      <c r="C68" s="19"/>
      <c r="D68" s="266" t="s">
        <v>60</v>
      </c>
      <c r="E68" s="21"/>
      <c r="F68" s="21"/>
      <c r="G68" s="155"/>
      <c r="H68" s="156"/>
      <c r="I68" s="238"/>
      <c r="J68" s="25"/>
      <c r="K68" s="26"/>
    </row>
    <row r="69" spans="2:11" ht="12.75" x14ac:dyDescent="0.2">
      <c r="B69" s="18"/>
      <c r="C69" s="19"/>
      <c r="D69" s="266" t="s">
        <v>61</v>
      </c>
      <c r="E69" s="21"/>
      <c r="F69" s="21"/>
      <c r="G69" s="155"/>
      <c r="H69" s="156"/>
      <c r="I69" s="238"/>
      <c r="J69" s="25"/>
      <c r="K69" s="26"/>
    </row>
    <row r="70" spans="2:11" ht="12.75" x14ac:dyDescent="0.2">
      <c r="B70" s="18"/>
      <c r="C70" s="19"/>
      <c r="D70" s="266" t="s">
        <v>62</v>
      </c>
      <c r="E70" s="21"/>
      <c r="F70" s="21"/>
      <c r="G70" s="155"/>
      <c r="H70" s="156"/>
      <c r="I70" s="238"/>
      <c r="J70" s="25"/>
      <c r="K70" s="26"/>
    </row>
    <row r="71" spans="2:11" ht="12.75" x14ac:dyDescent="0.2">
      <c r="B71" s="18"/>
      <c r="C71" s="19"/>
      <c r="D71" s="266" t="s">
        <v>63</v>
      </c>
      <c r="E71" s="21"/>
      <c r="F71" s="21"/>
      <c r="G71" s="155"/>
      <c r="H71" s="156"/>
      <c r="I71" s="238"/>
      <c r="J71" s="25"/>
      <c r="K71" s="26"/>
    </row>
    <row r="72" spans="2:11" ht="12.75" x14ac:dyDescent="0.2">
      <c r="B72" s="18"/>
      <c r="C72" s="19"/>
      <c r="D72" s="266" t="s">
        <v>64</v>
      </c>
      <c r="E72" s="21"/>
      <c r="F72" s="21"/>
      <c r="G72" s="155"/>
      <c r="H72" s="156"/>
      <c r="I72" s="238"/>
      <c r="J72" s="25"/>
      <c r="K72" s="26"/>
    </row>
    <row r="73" spans="2:11" ht="12.75" x14ac:dyDescent="0.2">
      <c r="B73" s="18"/>
      <c r="C73" s="19"/>
      <c r="D73" s="266"/>
      <c r="E73" s="21"/>
      <c r="F73" s="21"/>
      <c r="G73" s="155"/>
      <c r="H73" s="156"/>
      <c r="I73" s="238"/>
      <c r="J73" s="25"/>
      <c r="K73" s="26"/>
    </row>
    <row r="74" spans="2:11" ht="36" x14ac:dyDescent="0.2">
      <c r="B74" s="18"/>
      <c r="C74" s="19"/>
      <c r="D74" s="266" t="s">
        <v>65</v>
      </c>
      <c r="E74" s="21"/>
      <c r="F74" s="21"/>
      <c r="G74" s="155"/>
      <c r="H74" s="156"/>
      <c r="I74" s="238"/>
      <c r="J74" s="25"/>
      <c r="K74" s="26"/>
    </row>
    <row r="75" spans="2:11" ht="12.75" x14ac:dyDescent="0.2">
      <c r="B75" s="18"/>
      <c r="C75" s="19"/>
      <c r="D75" s="266"/>
      <c r="E75" s="21"/>
      <c r="F75" s="21"/>
      <c r="G75" s="155"/>
      <c r="H75" s="156"/>
      <c r="I75" s="238"/>
      <c r="J75" s="25"/>
      <c r="K75" s="26"/>
    </row>
    <row r="76" spans="2:11" ht="12.75" x14ac:dyDescent="0.2">
      <c r="B76" s="18"/>
      <c r="C76" s="19"/>
      <c r="D76" s="321" t="s">
        <v>66</v>
      </c>
      <c r="E76" s="21"/>
      <c r="F76" s="21"/>
      <c r="G76" s="155"/>
      <c r="H76" s="156"/>
      <c r="I76" s="238"/>
      <c r="J76" s="25"/>
      <c r="K76" s="26"/>
    </row>
    <row r="77" spans="2:11" ht="12.75" x14ac:dyDescent="0.2">
      <c r="B77" s="18"/>
      <c r="C77" s="19"/>
      <c r="D77" s="266" t="s">
        <v>67</v>
      </c>
      <c r="E77" s="21"/>
      <c r="F77" s="21"/>
      <c r="G77" s="155"/>
      <c r="H77" s="156"/>
      <c r="I77" s="238"/>
      <c r="J77" s="25"/>
      <c r="K77" s="26"/>
    </row>
    <row r="78" spans="2:11" ht="12.75" x14ac:dyDescent="0.2">
      <c r="B78" s="18"/>
      <c r="C78" s="19"/>
      <c r="D78" s="266" t="s">
        <v>68</v>
      </c>
      <c r="E78" s="21"/>
      <c r="F78" s="21"/>
      <c r="G78" s="155"/>
      <c r="H78" s="156"/>
      <c r="I78" s="238"/>
      <c r="J78" s="25"/>
      <c r="K78" s="26"/>
    </row>
    <row r="79" spans="2:11" ht="12.75" x14ac:dyDescent="0.2">
      <c r="B79" s="18"/>
      <c r="C79" s="19"/>
      <c r="D79" s="266"/>
      <c r="E79" s="21"/>
      <c r="F79" s="21"/>
      <c r="G79" s="155"/>
      <c r="H79" s="156"/>
      <c r="I79" s="238"/>
      <c r="J79" s="25"/>
      <c r="K79" s="26"/>
    </row>
    <row r="80" spans="2:11" ht="12.75" x14ac:dyDescent="0.2">
      <c r="B80" s="18"/>
      <c r="C80" s="19"/>
      <c r="D80" s="321" t="s">
        <v>69</v>
      </c>
      <c r="E80" s="21"/>
      <c r="F80" s="21"/>
      <c r="G80" s="155"/>
      <c r="H80" s="156"/>
      <c r="I80" s="238"/>
      <c r="J80" s="25"/>
      <c r="K80" s="26"/>
    </row>
    <row r="81" spans="2:11" ht="24" x14ac:dyDescent="0.2">
      <c r="B81" s="18"/>
      <c r="C81" s="19"/>
      <c r="D81" s="266" t="s">
        <v>70</v>
      </c>
      <c r="E81" s="21"/>
      <c r="F81" s="21"/>
      <c r="G81" s="155"/>
      <c r="H81" s="156"/>
      <c r="I81" s="238"/>
      <c r="J81" s="25"/>
      <c r="K81" s="26"/>
    </row>
    <row r="82" spans="2:11" ht="24" x14ac:dyDescent="0.2">
      <c r="B82" s="18"/>
      <c r="C82" s="19"/>
      <c r="D82" s="266" t="s">
        <v>71</v>
      </c>
      <c r="E82" s="21"/>
      <c r="F82" s="21"/>
      <c r="G82" s="155"/>
      <c r="H82" s="156"/>
      <c r="I82" s="238"/>
      <c r="J82" s="25"/>
      <c r="K82" s="26"/>
    </row>
    <row r="83" spans="2:11" ht="12.75" x14ac:dyDescent="0.2">
      <c r="B83" s="18"/>
      <c r="C83" s="19"/>
      <c r="D83" s="266" t="s">
        <v>72</v>
      </c>
      <c r="E83" s="21"/>
      <c r="F83" s="21"/>
      <c r="G83" s="155"/>
      <c r="H83" s="156"/>
      <c r="I83" s="238"/>
      <c r="J83" s="25"/>
      <c r="K83" s="26"/>
    </row>
    <row r="84" spans="2:11" ht="12.75" x14ac:dyDescent="0.2">
      <c r="B84" s="18"/>
      <c r="C84" s="19"/>
      <c r="D84" s="266"/>
      <c r="E84" s="21"/>
      <c r="F84" s="21"/>
      <c r="G84" s="155"/>
      <c r="H84" s="156"/>
      <c r="I84" s="238"/>
      <c r="J84" s="25"/>
      <c r="K84" s="26"/>
    </row>
    <row r="85" spans="2:11" ht="12.75" x14ac:dyDescent="0.2">
      <c r="B85" s="18"/>
      <c r="C85" s="19"/>
      <c r="D85" s="264" t="s">
        <v>73</v>
      </c>
      <c r="E85" s="21"/>
      <c r="F85" s="21"/>
      <c r="G85" s="155"/>
      <c r="H85" s="156"/>
      <c r="I85" s="238"/>
      <c r="J85" s="25"/>
      <c r="K85" s="26"/>
    </row>
    <row r="86" spans="2:11" ht="192" x14ac:dyDescent="0.2">
      <c r="B86" s="18"/>
      <c r="C86" s="19"/>
      <c r="D86" s="322" t="s">
        <v>74</v>
      </c>
      <c r="E86" s="21"/>
      <c r="F86" s="21"/>
      <c r="G86" s="155"/>
      <c r="H86" s="156"/>
      <c r="I86" s="238"/>
      <c r="J86" s="25"/>
      <c r="K86" s="26"/>
    </row>
    <row r="87" spans="2:11" ht="12.75" x14ac:dyDescent="0.2">
      <c r="B87" s="18"/>
      <c r="C87" s="19"/>
      <c r="D87" s="321" t="s">
        <v>75</v>
      </c>
      <c r="E87" s="21"/>
      <c r="F87" s="21"/>
      <c r="G87" s="155"/>
      <c r="H87" s="156"/>
      <c r="I87" s="238"/>
      <c r="J87" s="25"/>
      <c r="K87" s="26"/>
    </row>
    <row r="88" spans="2:11" ht="12.75" x14ac:dyDescent="0.2">
      <c r="B88" s="18"/>
      <c r="C88" s="19"/>
      <c r="D88" s="272" t="s">
        <v>76</v>
      </c>
      <c r="E88" s="21"/>
      <c r="F88" s="21"/>
      <c r="G88" s="155"/>
      <c r="H88" s="156"/>
      <c r="I88" s="238"/>
      <c r="J88" s="25"/>
      <c r="K88" s="26"/>
    </row>
    <row r="89" spans="2:11" ht="12.75" x14ac:dyDescent="0.2">
      <c r="B89" s="18"/>
      <c r="C89" s="19"/>
      <c r="D89" s="272" t="s">
        <v>77</v>
      </c>
      <c r="E89" s="21"/>
      <c r="F89" s="21"/>
      <c r="G89" s="155"/>
      <c r="H89" s="156"/>
      <c r="I89" s="238"/>
      <c r="J89" s="25"/>
      <c r="K89" s="26"/>
    </row>
    <row r="90" spans="2:11" ht="12.75" x14ac:dyDescent="0.2">
      <c r="B90" s="18"/>
      <c r="C90" s="19"/>
      <c r="D90" s="272" t="s">
        <v>78</v>
      </c>
      <c r="E90" s="21"/>
      <c r="F90" s="21"/>
      <c r="G90" s="155"/>
      <c r="H90" s="156"/>
      <c r="I90" s="238"/>
      <c r="J90" s="25"/>
      <c r="K90" s="26"/>
    </row>
    <row r="91" spans="2:11" ht="12.75" x14ac:dyDescent="0.2">
      <c r="B91" s="18"/>
      <c r="C91" s="19"/>
      <c r="D91" s="272" t="s">
        <v>79</v>
      </c>
      <c r="E91" s="21"/>
      <c r="F91" s="21"/>
      <c r="G91" s="155"/>
      <c r="H91" s="156"/>
      <c r="I91" s="238"/>
      <c r="J91" s="25"/>
      <c r="K91" s="26"/>
    </row>
    <row r="92" spans="2:11" ht="12.75" x14ac:dyDescent="0.2">
      <c r="B92" s="18"/>
      <c r="C92" s="19"/>
      <c r="D92" s="272" t="s">
        <v>80</v>
      </c>
      <c r="E92" s="21"/>
      <c r="F92" s="21"/>
      <c r="G92" s="155"/>
      <c r="H92" s="156"/>
      <c r="I92" s="238"/>
      <c r="J92" s="25"/>
      <c r="K92" s="26"/>
    </row>
    <row r="93" spans="2:11" ht="12.75" x14ac:dyDescent="0.2">
      <c r="B93" s="18"/>
      <c r="C93" s="19"/>
      <c r="D93" s="272"/>
      <c r="E93" s="21"/>
      <c r="F93" s="21"/>
      <c r="G93" s="155"/>
      <c r="H93" s="156"/>
      <c r="I93" s="238"/>
      <c r="J93" s="25"/>
      <c r="K93" s="26"/>
    </row>
    <row r="94" spans="2:11" ht="12.75" x14ac:dyDescent="0.2">
      <c r="B94" s="18"/>
      <c r="C94" s="19"/>
      <c r="D94" s="321" t="s">
        <v>81</v>
      </c>
      <c r="E94" s="21"/>
      <c r="F94" s="21"/>
      <c r="G94" s="155"/>
      <c r="H94" s="156"/>
      <c r="I94" s="238"/>
      <c r="J94" s="25"/>
      <c r="K94" s="26"/>
    </row>
    <row r="95" spans="2:11" ht="12.75" x14ac:dyDescent="0.2">
      <c r="B95" s="18"/>
      <c r="C95" s="19"/>
      <c r="D95" s="272" t="s">
        <v>82</v>
      </c>
      <c r="E95" s="21"/>
      <c r="F95" s="21"/>
      <c r="G95" s="155"/>
      <c r="H95" s="156"/>
      <c r="I95" s="238"/>
      <c r="J95" s="25"/>
      <c r="K95" s="26"/>
    </row>
    <row r="96" spans="2:11" ht="36" x14ac:dyDescent="0.2">
      <c r="B96" s="18"/>
      <c r="C96" s="19"/>
      <c r="D96" s="273" t="s">
        <v>83</v>
      </c>
      <c r="E96" s="21"/>
      <c r="F96" s="21"/>
      <c r="G96" s="155"/>
      <c r="H96" s="156"/>
      <c r="I96" s="238"/>
      <c r="J96" s="25"/>
      <c r="K96" s="26"/>
    </row>
    <row r="97" spans="2:12" ht="12.75" x14ac:dyDescent="0.2">
      <c r="B97" s="18"/>
      <c r="C97" s="19"/>
      <c r="D97" s="272" t="s">
        <v>84</v>
      </c>
      <c r="E97" s="21"/>
      <c r="F97" s="21"/>
      <c r="G97" s="155"/>
      <c r="H97" s="156"/>
      <c r="I97" s="238"/>
      <c r="J97" s="25"/>
      <c r="K97" s="26"/>
    </row>
    <row r="98" spans="2:12" ht="12.75" x14ac:dyDescent="0.2">
      <c r="B98" s="18"/>
      <c r="C98" s="19"/>
      <c r="D98" s="272" t="s">
        <v>85</v>
      </c>
      <c r="E98" s="21"/>
      <c r="F98" s="21"/>
      <c r="G98" s="155"/>
      <c r="H98" s="156"/>
      <c r="I98" s="238"/>
      <c r="J98" s="25"/>
      <c r="K98" s="26"/>
    </row>
    <row r="99" spans="2:12" ht="12.75" x14ac:dyDescent="0.2">
      <c r="B99" s="18"/>
      <c r="C99" s="19"/>
      <c r="D99" s="267"/>
      <c r="E99" s="21"/>
      <c r="F99" s="21"/>
      <c r="G99" s="155"/>
      <c r="H99" s="156"/>
      <c r="I99" s="238"/>
      <c r="J99" s="25"/>
      <c r="K99" s="26"/>
    </row>
    <row r="100" spans="2:12" ht="36" x14ac:dyDescent="0.2">
      <c r="B100" s="18"/>
      <c r="C100" s="19"/>
      <c r="D100" s="273" t="s">
        <v>86</v>
      </c>
      <c r="E100" s="21"/>
      <c r="F100" s="21"/>
      <c r="G100" s="155"/>
      <c r="H100" s="156"/>
      <c r="I100" s="238"/>
      <c r="J100" s="25"/>
      <c r="K100" s="26"/>
    </row>
    <row r="101" spans="2:12" ht="12.75" x14ac:dyDescent="0.2">
      <c r="B101" s="18"/>
      <c r="C101" s="19"/>
      <c r="D101" s="273"/>
      <c r="E101" s="21"/>
      <c r="F101" s="21"/>
      <c r="G101" s="155"/>
      <c r="H101" s="156"/>
      <c r="I101" s="238"/>
      <c r="J101" s="25"/>
      <c r="K101" s="26"/>
    </row>
    <row r="102" spans="2:12" ht="12.75" x14ac:dyDescent="0.2">
      <c r="B102" s="18"/>
      <c r="C102" s="19"/>
      <c r="D102" s="321" t="s">
        <v>87</v>
      </c>
      <c r="E102" s="21"/>
      <c r="F102" s="21"/>
      <c r="G102" s="155"/>
      <c r="H102" s="156"/>
      <c r="I102" s="238"/>
      <c r="J102" s="25"/>
      <c r="K102" s="26"/>
    </row>
    <row r="103" spans="2:12" ht="12.75" x14ac:dyDescent="0.2">
      <c r="B103" s="18"/>
      <c r="C103" s="19"/>
      <c r="D103" s="272" t="s">
        <v>88</v>
      </c>
      <c r="E103" s="21"/>
      <c r="F103" s="21"/>
      <c r="G103" s="155"/>
      <c r="H103" s="156"/>
      <c r="I103" s="238"/>
      <c r="J103" s="25"/>
      <c r="K103" s="26"/>
    </row>
    <row r="104" spans="2:12" ht="12.75" x14ac:dyDescent="0.2">
      <c r="B104" s="18"/>
      <c r="C104" s="19"/>
      <c r="D104" s="272" t="s">
        <v>89</v>
      </c>
      <c r="E104" s="21"/>
      <c r="F104" s="21"/>
      <c r="G104" s="155"/>
      <c r="H104" s="156"/>
      <c r="I104" s="238"/>
      <c r="J104" s="25"/>
      <c r="K104" s="26"/>
    </row>
    <row r="105" spans="2:12" ht="12.75" x14ac:dyDescent="0.2">
      <c r="B105" s="18"/>
      <c r="C105" s="19"/>
      <c r="D105" s="272"/>
      <c r="E105" s="21"/>
      <c r="F105" s="21"/>
      <c r="G105" s="155"/>
      <c r="H105" s="156"/>
      <c r="I105" s="238"/>
      <c r="J105" s="25"/>
      <c r="K105" s="26"/>
    </row>
    <row r="106" spans="2:12" ht="12.75" x14ac:dyDescent="0.2">
      <c r="B106" s="18"/>
      <c r="C106" s="19"/>
      <c r="D106" s="268" t="s">
        <v>90</v>
      </c>
      <c r="E106" s="21"/>
      <c r="F106" s="21"/>
      <c r="G106" s="155"/>
      <c r="H106" s="156"/>
      <c r="I106" s="238"/>
      <c r="J106" s="25"/>
      <c r="K106" s="26"/>
    </row>
    <row r="107" spans="2:12" ht="36" x14ac:dyDescent="0.2">
      <c r="B107" s="18"/>
      <c r="C107" s="19"/>
      <c r="D107" s="266" t="s">
        <v>91</v>
      </c>
      <c r="E107" s="21"/>
      <c r="F107" s="21"/>
      <c r="G107" s="155"/>
      <c r="H107" s="156"/>
      <c r="I107" s="238"/>
      <c r="J107" s="25"/>
      <c r="K107" s="26"/>
    </row>
    <row r="108" spans="2:12" ht="120" x14ac:dyDescent="0.2">
      <c r="B108" s="18"/>
      <c r="C108" s="19"/>
      <c r="D108" s="323" t="s">
        <v>92</v>
      </c>
      <c r="E108" s="21"/>
      <c r="F108" s="21"/>
      <c r="G108" s="155"/>
      <c r="H108" s="156"/>
      <c r="I108" s="238"/>
      <c r="J108" s="25"/>
      <c r="K108" s="26"/>
      <c r="L108" s="269"/>
    </row>
    <row r="109" spans="2:12" ht="13.5" thickBot="1" x14ac:dyDescent="0.25">
      <c r="B109" s="324"/>
      <c r="C109" s="325"/>
      <c r="D109" s="326"/>
      <c r="E109" s="327"/>
      <c r="F109" s="327"/>
      <c r="G109" s="328"/>
      <c r="H109" s="329"/>
      <c r="I109" s="252"/>
      <c r="J109" s="236"/>
      <c r="K109" s="237"/>
    </row>
    <row r="110" spans="2:12" ht="12.75" x14ac:dyDescent="0.2">
      <c r="B110" s="187" t="s">
        <v>93</v>
      </c>
      <c r="C110" s="149"/>
      <c r="D110" s="242" t="s">
        <v>94</v>
      </c>
      <c r="E110" s="151"/>
      <c r="F110" s="151"/>
      <c r="G110" s="3">
        <v>1</v>
      </c>
      <c r="H110" s="225" t="s">
        <v>13</v>
      </c>
      <c r="I110" s="4">
        <v>0</v>
      </c>
      <c r="J110" s="145">
        <f>G110*I110</f>
        <v>0</v>
      </c>
      <c r="K110" s="146"/>
    </row>
    <row r="111" spans="2:12" ht="12.75" x14ac:dyDescent="0.2">
      <c r="B111" s="18"/>
      <c r="C111" s="19"/>
      <c r="D111" s="120" t="s">
        <v>14</v>
      </c>
      <c r="E111" s="21"/>
      <c r="F111" s="21"/>
      <c r="G111" s="155"/>
      <c r="H111" s="156"/>
      <c r="I111" s="24"/>
      <c r="J111" s="25"/>
      <c r="K111" s="26"/>
    </row>
    <row r="112" spans="2:12" ht="12.75" x14ac:dyDescent="0.2">
      <c r="B112" s="18"/>
      <c r="C112" s="19"/>
      <c r="D112" s="223" t="s">
        <v>95</v>
      </c>
      <c r="E112" s="21"/>
      <c r="F112" s="21"/>
      <c r="G112" s="155"/>
      <c r="H112" s="156"/>
      <c r="I112" s="238"/>
      <c r="J112" s="25"/>
      <c r="K112" s="26"/>
    </row>
    <row r="113" spans="2:11" ht="12.75" x14ac:dyDescent="0.2">
      <c r="B113" s="18"/>
      <c r="C113" s="19"/>
      <c r="D113" s="33" t="s">
        <v>16</v>
      </c>
      <c r="E113" s="21"/>
      <c r="F113" s="21"/>
      <c r="G113" s="155"/>
      <c r="H113" s="156"/>
      <c r="I113" s="238"/>
      <c r="J113" s="25"/>
      <c r="K113" s="26"/>
    </row>
    <row r="114" spans="2:11" ht="24" x14ac:dyDescent="0.2">
      <c r="B114" s="18"/>
      <c r="C114" s="19"/>
      <c r="D114" s="32" t="s">
        <v>96</v>
      </c>
      <c r="E114" s="21"/>
      <c r="F114" s="21"/>
      <c r="G114" s="155"/>
      <c r="H114" s="156"/>
      <c r="I114" s="277"/>
      <c r="J114" s="25"/>
      <c r="K114" s="26"/>
    </row>
    <row r="115" spans="2:11" ht="36.950000000000003" customHeight="1" x14ac:dyDescent="0.2">
      <c r="B115" s="18"/>
      <c r="C115" s="19"/>
      <c r="D115" s="32" t="s">
        <v>97</v>
      </c>
      <c r="E115" s="21"/>
      <c r="F115" s="21"/>
      <c r="G115" s="155"/>
      <c r="H115" s="156"/>
      <c r="I115" s="238"/>
      <c r="J115" s="25"/>
      <c r="K115" s="26"/>
    </row>
    <row r="116" spans="2:11" ht="36.950000000000003" customHeight="1" x14ac:dyDescent="0.2">
      <c r="B116" s="18"/>
      <c r="C116" s="19"/>
      <c r="D116" s="32" t="s">
        <v>98</v>
      </c>
      <c r="E116" s="21"/>
      <c r="F116" s="21"/>
      <c r="G116" s="155"/>
      <c r="H116" s="156"/>
      <c r="I116" s="238"/>
      <c r="J116" s="25"/>
      <c r="K116" s="26"/>
    </row>
    <row r="117" spans="2:11" ht="12.75" x14ac:dyDescent="0.2">
      <c r="B117" s="18"/>
      <c r="C117" s="19"/>
      <c r="D117" s="32" t="s">
        <v>99</v>
      </c>
      <c r="E117" s="21"/>
      <c r="F117" s="21"/>
      <c r="G117" s="155"/>
      <c r="H117" s="156"/>
      <c r="I117" s="238"/>
      <c r="J117" s="25"/>
      <c r="K117" s="26"/>
    </row>
    <row r="118" spans="2:11" ht="24" x14ac:dyDescent="0.2">
      <c r="B118" s="18"/>
      <c r="C118" s="19"/>
      <c r="D118" s="32" t="s">
        <v>100</v>
      </c>
      <c r="E118" s="21"/>
      <c r="F118" s="21"/>
      <c r="G118" s="155"/>
      <c r="H118" s="156"/>
      <c r="I118" s="238"/>
      <c r="J118" s="25"/>
      <c r="K118" s="26"/>
    </row>
    <row r="119" spans="2:11" ht="48.95" customHeight="1" x14ac:dyDescent="0.2">
      <c r="B119" s="18"/>
      <c r="C119" s="19"/>
      <c r="D119" s="32" t="s">
        <v>101</v>
      </c>
      <c r="E119" s="21"/>
      <c r="F119" s="21"/>
      <c r="G119" s="155"/>
      <c r="H119" s="156"/>
      <c r="I119" s="238"/>
      <c r="J119" s="25"/>
      <c r="K119" s="26"/>
    </row>
    <row r="120" spans="2:11" ht="24" customHeight="1" x14ac:dyDescent="0.2">
      <c r="B120" s="18"/>
      <c r="C120" s="19"/>
      <c r="D120" s="32" t="s">
        <v>102</v>
      </c>
      <c r="E120" s="21"/>
      <c r="F120" s="21"/>
      <c r="G120" s="155"/>
      <c r="H120" s="156"/>
      <c r="I120" s="238"/>
      <c r="J120" s="25"/>
      <c r="K120" s="26"/>
    </row>
    <row r="121" spans="2:11" ht="24.95" customHeight="1" x14ac:dyDescent="0.2">
      <c r="B121" s="18"/>
      <c r="C121" s="19"/>
      <c r="D121" s="32" t="s">
        <v>103</v>
      </c>
      <c r="E121" s="21"/>
      <c r="F121" s="21"/>
      <c r="G121" s="155"/>
      <c r="H121" s="156"/>
      <c r="I121" s="238"/>
      <c r="J121" s="25"/>
      <c r="K121" s="26"/>
    </row>
    <row r="122" spans="2:11" ht="13.5" thickBot="1" x14ac:dyDescent="0.25">
      <c r="B122" s="229"/>
      <c r="C122" s="230"/>
      <c r="D122" s="274"/>
      <c r="E122" s="232"/>
      <c r="F122" s="232"/>
      <c r="G122" s="233"/>
      <c r="H122" s="234"/>
      <c r="I122" s="252"/>
      <c r="J122" s="236"/>
      <c r="K122" s="237"/>
    </row>
    <row r="123" spans="2:11" ht="12.75" x14ac:dyDescent="0.2">
      <c r="B123" s="187" t="s">
        <v>104</v>
      </c>
      <c r="C123" s="149"/>
      <c r="D123" s="242" t="s">
        <v>105</v>
      </c>
      <c r="E123" s="151"/>
      <c r="F123" s="151"/>
      <c r="G123" s="3">
        <v>1</v>
      </c>
      <c r="H123" s="225" t="s">
        <v>13</v>
      </c>
      <c r="I123" s="4">
        <v>0</v>
      </c>
      <c r="J123" s="145">
        <f>G123*I123</f>
        <v>0</v>
      </c>
      <c r="K123" s="146"/>
    </row>
    <row r="124" spans="2:11" ht="12.75" x14ac:dyDescent="0.2">
      <c r="B124" s="18"/>
      <c r="C124" s="19"/>
      <c r="D124" s="120" t="s">
        <v>14</v>
      </c>
      <c r="E124" s="21"/>
      <c r="F124" s="21"/>
      <c r="G124" s="155"/>
      <c r="H124" s="156"/>
      <c r="I124" s="24"/>
      <c r="J124" s="25"/>
      <c r="K124" s="26"/>
    </row>
    <row r="125" spans="2:11" ht="12.75" x14ac:dyDescent="0.2">
      <c r="B125" s="18"/>
      <c r="C125" s="19"/>
      <c r="D125" s="20" t="s">
        <v>106</v>
      </c>
      <c r="E125" s="21"/>
      <c r="F125" s="21"/>
      <c r="G125" s="155"/>
      <c r="H125" s="156"/>
      <c r="I125" s="238"/>
      <c r="J125" s="25"/>
      <c r="K125" s="26"/>
    </row>
    <row r="126" spans="2:11" ht="12.75" x14ac:dyDescent="0.2">
      <c r="B126" s="18"/>
      <c r="C126" s="19"/>
      <c r="D126" s="33" t="s">
        <v>16</v>
      </c>
      <c r="E126" s="21"/>
      <c r="F126" s="21"/>
      <c r="G126" s="155"/>
      <c r="H126" s="156"/>
      <c r="I126" s="238"/>
      <c r="J126" s="25"/>
      <c r="K126" s="26"/>
    </row>
    <row r="127" spans="2:11" ht="24.95" customHeight="1" x14ac:dyDescent="0.2">
      <c r="B127" s="18"/>
      <c r="C127" s="19"/>
      <c r="D127" s="32" t="s">
        <v>96</v>
      </c>
      <c r="E127" s="21"/>
      <c r="F127" s="21"/>
      <c r="G127" s="155"/>
      <c r="H127" s="156"/>
      <c r="I127" s="277"/>
      <c r="J127" s="25"/>
      <c r="K127" s="26"/>
    </row>
    <row r="128" spans="2:11" ht="48" x14ac:dyDescent="0.2">
      <c r="B128" s="18"/>
      <c r="C128" s="19"/>
      <c r="D128" s="32" t="s">
        <v>97</v>
      </c>
      <c r="E128" s="21"/>
      <c r="F128" s="21"/>
      <c r="G128" s="155"/>
      <c r="H128" s="156"/>
      <c r="I128" s="238"/>
      <c r="J128" s="25"/>
      <c r="K128" s="26"/>
    </row>
    <row r="129" spans="2:11" ht="36" x14ac:dyDescent="0.2">
      <c r="B129" s="18"/>
      <c r="C129" s="19"/>
      <c r="D129" s="32" t="s">
        <v>107</v>
      </c>
      <c r="E129" s="21"/>
      <c r="F129" s="21"/>
      <c r="G129" s="155"/>
      <c r="H129" s="156"/>
      <c r="I129" s="238"/>
      <c r="J129" s="25"/>
      <c r="K129" s="26"/>
    </row>
    <row r="130" spans="2:11" ht="12.75" x14ac:dyDescent="0.2">
      <c r="B130" s="18"/>
      <c r="C130" s="19"/>
      <c r="D130" s="32" t="s">
        <v>99</v>
      </c>
      <c r="E130" s="21"/>
      <c r="F130" s="21"/>
      <c r="G130" s="155"/>
      <c r="H130" s="156"/>
      <c r="I130" s="238"/>
      <c r="J130" s="25"/>
      <c r="K130" s="26"/>
    </row>
    <row r="131" spans="2:11" ht="24" x14ac:dyDescent="0.2">
      <c r="B131" s="18"/>
      <c r="C131" s="19"/>
      <c r="D131" s="32" t="s">
        <v>100</v>
      </c>
      <c r="E131" s="21"/>
      <c r="F131" s="21"/>
      <c r="G131" s="155"/>
      <c r="H131" s="156"/>
      <c r="I131" s="238"/>
      <c r="J131" s="25"/>
      <c r="K131" s="26"/>
    </row>
    <row r="132" spans="2:11" ht="60" x14ac:dyDescent="0.2">
      <c r="B132" s="18"/>
      <c r="C132" s="19"/>
      <c r="D132" s="278" t="s">
        <v>108</v>
      </c>
      <c r="E132" s="21"/>
      <c r="F132" s="21"/>
      <c r="G132" s="155"/>
      <c r="H132" s="156"/>
      <c r="I132" s="238"/>
      <c r="J132" s="25"/>
      <c r="K132" s="26"/>
    </row>
    <row r="133" spans="2:11" ht="24" customHeight="1" x14ac:dyDescent="0.2">
      <c r="B133" s="18"/>
      <c r="C133" s="19"/>
      <c r="D133" s="32" t="s">
        <v>102</v>
      </c>
      <c r="E133" s="21"/>
      <c r="F133" s="21"/>
      <c r="G133" s="155"/>
      <c r="H133" s="156"/>
      <c r="I133" s="238"/>
      <c r="J133" s="25"/>
      <c r="K133" s="26"/>
    </row>
    <row r="134" spans="2:11" ht="24" x14ac:dyDescent="0.2">
      <c r="B134" s="18"/>
      <c r="C134" s="19"/>
      <c r="D134" s="32" t="s">
        <v>103</v>
      </c>
      <c r="E134" s="21"/>
      <c r="F134" s="21"/>
      <c r="G134" s="155"/>
      <c r="H134" s="156"/>
      <c r="I134" s="238"/>
      <c r="J134" s="25"/>
      <c r="K134" s="26"/>
    </row>
    <row r="135" spans="2:11" ht="13.5" thickBot="1" x14ac:dyDescent="0.25">
      <c r="B135" s="229"/>
      <c r="C135" s="230"/>
      <c r="D135" s="274"/>
      <c r="E135" s="232"/>
      <c r="F135" s="232"/>
      <c r="G135" s="233"/>
      <c r="H135" s="234"/>
      <c r="I135" s="252"/>
      <c r="J135" s="236"/>
      <c r="K135" s="237"/>
    </row>
    <row r="136" spans="2:11" ht="12.75" x14ac:dyDescent="0.2">
      <c r="B136" s="187" t="s">
        <v>109</v>
      </c>
      <c r="C136" s="149"/>
      <c r="D136" s="242" t="s">
        <v>110</v>
      </c>
      <c r="E136" s="151"/>
      <c r="F136" s="151"/>
      <c r="G136" s="3">
        <v>1</v>
      </c>
      <c r="H136" s="225" t="s">
        <v>13</v>
      </c>
      <c r="I136" s="5">
        <v>0</v>
      </c>
      <c r="J136" s="145">
        <f>G136*I136</f>
        <v>0</v>
      </c>
      <c r="K136" s="146"/>
    </row>
    <row r="137" spans="2:11" ht="12.75" x14ac:dyDescent="0.2">
      <c r="B137" s="18"/>
      <c r="C137" s="19"/>
      <c r="D137" s="154" t="s">
        <v>14</v>
      </c>
      <c r="E137" s="21"/>
      <c r="F137" s="21"/>
      <c r="G137" s="155"/>
      <c r="H137" s="156"/>
      <c r="I137" s="24"/>
      <c r="J137" s="25"/>
      <c r="K137" s="26"/>
    </row>
    <row r="138" spans="2:11" ht="36" x14ac:dyDescent="0.2">
      <c r="B138" s="18"/>
      <c r="C138" s="19"/>
      <c r="D138" s="223" t="s">
        <v>111</v>
      </c>
      <c r="E138" s="21"/>
      <c r="F138" s="21"/>
      <c r="G138" s="155"/>
      <c r="H138" s="156"/>
      <c r="I138" s="24"/>
      <c r="J138" s="25"/>
      <c r="K138" s="26"/>
    </row>
    <row r="139" spans="2:11" ht="12.75" x14ac:dyDescent="0.2">
      <c r="B139" s="18"/>
      <c r="C139" s="19"/>
      <c r="D139" s="32" t="s">
        <v>16</v>
      </c>
      <c r="E139" s="21"/>
      <c r="F139" s="21"/>
      <c r="G139" s="155"/>
      <c r="H139" s="156"/>
      <c r="I139" s="24"/>
      <c r="J139" s="25"/>
      <c r="K139" s="26"/>
    </row>
    <row r="140" spans="2:11" ht="36" x14ac:dyDescent="0.2">
      <c r="B140" s="18"/>
      <c r="C140" s="19"/>
      <c r="D140" s="32" t="s">
        <v>112</v>
      </c>
      <c r="E140" s="21"/>
      <c r="F140" s="21"/>
      <c r="G140" s="155"/>
      <c r="H140" s="156"/>
      <c r="I140" s="24"/>
      <c r="J140" s="25"/>
      <c r="K140" s="26"/>
    </row>
    <row r="141" spans="2:11" ht="12.75" x14ac:dyDescent="0.2">
      <c r="B141" s="18"/>
      <c r="C141" s="19"/>
      <c r="D141" s="32" t="s">
        <v>113</v>
      </c>
      <c r="E141" s="21"/>
      <c r="F141" s="21"/>
      <c r="G141" s="155"/>
      <c r="H141" s="156"/>
      <c r="I141" s="24"/>
      <c r="J141" s="25"/>
      <c r="K141" s="26"/>
    </row>
    <row r="142" spans="2:11" ht="12.75" x14ac:dyDescent="0.2">
      <c r="B142" s="229"/>
      <c r="C142" s="230"/>
      <c r="D142" s="231" t="s">
        <v>114</v>
      </c>
      <c r="E142" s="232"/>
      <c r="F142" s="232"/>
      <c r="G142" s="233"/>
      <c r="H142" s="234"/>
      <c r="I142" s="235"/>
      <c r="J142" s="236"/>
      <c r="K142" s="237"/>
    </row>
    <row r="143" spans="2:11" ht="12.75" x14ac:dyDescent="0.2">
      <c r="B143" s="229"/>
      <c r="C143" s="230"/>
      <c r="D143" s="231" t="s">
        <v>115</v>
      </c>
      <c r="E143" s="232"/>
      <c r="F143" s="232"/>
      <c r="G143" s="233"/>
      <c r="H143" s="234"/>
      <c r="I143" s="235"/>
      <c r="J143" s="236"/>
      <c r="K143" s="237"/>
    </row>
    <row r="144" spans="2:11" ht="48" x14ac:dyDescent="0.2">
      <c r="B144" s="276"/>
      <c r="C144" s="230"/>
      <c r="D144" s="231" t="s">
        <v>116</v>
      </c>
      <c r="E144" s="232"/>
      <c r="F144" s="232"/>
      <c r="G144" s="233"/>
      <c r="H144" s="234"/>
      <c r="I144" s="235"/>
      <c r="J144" s="236"/>
      <c r="K144" s="237"/>
    </row>
    <row r="145" spans="2:11" ht="13.5" thickBot="1" x14ac:dyDescent="0.25">
      <c r="B145" s="229"/>
      <c r="C145" s="230"/>
      <c r="D145" s="274"/>
      <c r="E145" s="232"/>
      <c r="F145" s="232"/>
      <c r="G145" s="233"/>
      <c r="H145" s="234"/>
      <c r="I145" s="235"/>
      <c r="J145" s="236"/>
      <c r="K145" s="237"/>
    </row>
    <row r="146" spans="2:11" ht="12.75" x14ac:dyDescent="0.2">
      <c r="B146" s="187" t="s">
        <v>117</v>
      </c>
      <c r="C146" s="149"/>
      <c r="D146" s="275" t="s">
        <v>118</v>
      </c>
      <c r="E146" s="151"/>
      <c r="F146" s="151"/>
      <c r="G146" s="3">
        <v>1</v>
      </c>
      <c r="H146" s="225" t="s">
        <v>13</v>
      </c>
      <c r="I146" s="4">
        <v>0</v>
      </c>
      <c r="J146" s="145">
        <f>G146*I146</f>
        <v>0</v>
      </c>
      <c r="K146" s="146"/>
    </row>
    <row r="147" spans="2:11" ht="12.75" x14ac:dyDescent="0.2">
      <c r="B147" s="18"/>
      <c r="C147" s="19"/>
      <c r="D147" s="154" t="s">
        <v>14</v>
      </c>
      <c r="E147" s="21"/>
      <c r="F147" s="21"/>
      <c r="G147" s="155"/>
      <c r="H147" s="156"/>
      <c r="I147" s="24"/>
      <c r="J147" s="25"/>
      <c r="K147" s="26"/>
    </row>
    <row r="148" spans="2:11" ht="24" x14ac:dyDescent="0.2">
      <c r="B148" s="18"/>
      <c r="C148" s="19"/>
      <c r="D148" s="223" t="s">
        <v>119</v>
      </c>
      <c r="E148" s="21"/>
      <c r="F148" s="21"/>
      <c r="G148" s="155"/>
      <c r="H148" s="156"/>
      <c r="I148" s="238"/>
      <c r="J148" s="25"/>
      <c r="K148" s="26"/>
    </row>
    <row r="149" spans="2:11" ht="12.75" x14ac:dyDescent="0.2">
      <c r="B149" s="18"/>
      <c r="C149" s="19"/>
      <c r="D149" s="32" t="s">
        <v>16</v>
      </c>
      <c r="E149" s="21"/>
      <c r="F149" s="21"/>
      <c r="G149" s="155"/>
      <c r="H149" s="156"/>
      <c r="I149" s="24"/>
      <c r="J149" s="25"/>
      <c r="K149" s="26"/>
    </row>
    <row r="150" spans="2:11" ht="12.75" x14ac:dyDescent="0.2">
      <c r="B150" s="18"/>
      <c r="C150" s="19"/>
      <c r="D150" s="32" t="s">
        <v>120</v>
      </c>
      <c r="E150" s="21"/>
      <c r="F150" s="21"/>
      <c r="G150" s="155"/>
      <c r="H150" s="156"/>
      <c r="I150" s="24"/>
      <c r="J150" s="25"/>
      <c r="K150" s="26"/>
    </row>
    <row r="151" spans="2:11" ht="36" x14ac:dyDescent="0.2">
      <c r="B151" s="18"/>
      <c r="C151" s="19"/>
      <c r="D151" s="32" t="s">
        <v>121</v>
      </c>
      <c r="E151" s="21"/>
      <c r="F151" s="21"/>
      <c r="G151" s="155"/>
      <c r="H151" s="156"/>
      <c r="I151" s="24"/>
      <c r="J151" s="25"/>
      <c r="K151" s="26"/>
    </row>
    <row r="152" spans="2:11" ht="24" x14ac:dyDescent="0.2">
      <c r="B152" s="18"/>
      <c r="C152" s="19"/>
      <c r="D152" s="32" t="s">
        <v>122</v>
      </c>
      <c r="E152" s="21"/>
      <c r="F152" s="21"/>
      <c r="G152" s="155"/>
      <c r="H152" s="156"/>
      <c r="I152" s="238"/>
      <c r="J152" s="25"/>
      <c r="K152" s="26"/>
    </row>
    <row r="153" spans="2:11" ht="48" x14ac:dyDescent="0.2">
      <c r="B153" s="18"/>
      <c r="C153" s="19"/>
      <c r="D153" s="32" t="s">
        <v>123</v>
      </c>
      <c r="E153" s="21"/>
      <c r="F153" s="21"/>
      <c r="G153" s="155"/>
      <c r="H153" s="156"/>
      <c r="I153" s="238"/>
      <c r="J153" s="25"/>
      <c r="K153" s="26"/>
    </row>
    <row r="154" spans="2:11" ht="24" x14ac:dyDescent="0.2">
      <c r="B154" s="229"/>
      <c r="C154" s="230"/>
      <c r="D154" s="231" t="s">
        <v>124</v>
      </c>
      <c r="E154" s="232"/>
      <c r="F154" s="232"/>
      <c r="G154" s="233"/>
      <c r="H154" s="234"/>
      <c r="I154" s="252"/>
      <c r="J154" s="236"/>
      <c r="K154" s="237"/>
    </row>
    <row r="155" spans="2:11" ht="42.75" customHeight="1" x14ac:dyDescent="0.2">
      <c r="B155" s="229"/>
      <c r="C155" s="230"/>
      <c r="D155" s="253" t="s">
        <v>125</v>
      </c>
      <c r="E155" s="232"/>
      <c r="F155" s="232"/>
      <c r="G155" s="233"/>
      <c r="H155" s="234"/>
      <c r="I155" s="252"/>
      <c r="J155" s="236"/>
      <c r="K155" s="237"/>
    </row>
    <row r="156" spans="2:11" ht="49.5" customHeight="1" x14ac:dyDescent="0.2">
      <c r="B156" s="18"/>
      <c r="C156" s="19"/>
      <c r="D156" s="32" t="s">
        <v>126</v>
      </c>
      <c r="E156" s="21"/>
      <c r="F156" s="21"/>
      <c r="G156" s="155"/>
      <c r="H156" s="156"/>
      <c r="I156" s="24"/>
      <c r="J156" s="25"/>
      <c r="K156" s="26"/>
    </row>
    <row r="157" spans="2:11" ht="24" x14ac:dyDescent="0.2">
      <c r="B157" s="203"/>
      <c r="C157" s="19"/>
      <c r="D157" s="32" t="s">
        <v>127</v>
      </c>
      <c r="E157" s="21"/>
      <c r="F157" s="21"/>
      <c r="G157" s="155"/>
      <c r="H157" s="156"/>
      <c r="I157" s="238"/>
      <c r="J157" s="25"/>
      <c r="K157" s="26"/>
    </row>
    <row r="158" spans="2:11" ht="24" x14ac:dyDescent="0.2">
      <c r="B158" s="203"/>
      <c r="C158" s="19"/>
      <c r="D158" s="32" t="s">
        <v>128</v>
      </c>
      <c r="E158" s="21"/>
      <c r="F158" s="21"/>
      <c r="G158" s="155"/>
      <c r="H158" s="156"/>
      <c r="I158" s="238"/>
      <c r="J158" s="25"/>
      <c r="K158" s="26"/>
    </row>
    <row r="159" spans="2:11" ht="48" x14ac:dyDescent="0.2">
      <c r="B159" s="203"/>
      <c r="C159" s="19"/>
      <c r="D159" s="253" t="s">
        <v>116</v>
      </c>
      <c r="E159" s="21"/>
      <c r="F159" s="21"/>
      <c r="G159" s="155"/>
      <c r="H159" s="156"/>
      <c r="I159" s="238"/>
      <c r="J159" s="25"/>
      <c r="K159" s="26"/>
    </row>
    <row r="160" spans="2:11" ht="12.75" x14ac:dyDescent="0.2">
      <c r="B160" s="18"/>
      <c r="C160" s="19"/>
      <c r="D160" s="152"/>
      <c r="E160" s="21"/>
      <c r="F160" s="21"/>
      <c r="G160" s="155"/>
      <c r="H160" s="156"/>
      <c r="I160" s="238"/>
      <c r="J160" s="25"/>
      <c r="K160" s="26"/>
    </row>
    <row r="161" spans="2:12" ht="12.75" x14ac:dyDescent="0.2">
      <c r="B161" s="57"/>
      <c r="C161" s="254"/>
      <c r="D161" s="153" t="s">
        <v>23</v>
      </c>
      <c r="E161" s="62"/>
      <c r="F161" s="62"/>
      <c r="G161" s="140"/>
      <c r="H161" s="140"/>
      <c r="I161" s="141"/>
      <c r="J161" s="141"/>
      <c r="K161" s="142">
        <f>SUM(J24:J161)</f>
        <v>0</v>
      </c>
    </row>
    <row r="162" spans="2:12" ht="30" x14ac:dyDescent="0.25">
      <c r="B162" s="255" t="s">
        <v>129</v>
      </c>
      <c r="C162" s="256"/>
      <c r="D162" s="257" t="s">
        <v>38</v>
      </c>
      <c r="E162" s="258"/>
      <c r="F162" s="258"/>
      <c r="G162" s="259"/>
      <c r="H162" s="260"/>
      <c r="I162" s="261"/>
      <c r="J162" s="261"/>
      <c r="K162" s="262"/>
    </row>
    <row r="163" spans="2:12" ht="24" x14ac:dyDescent="0.2">
      <c r="B163" s="18"/>
      <c r="C163" s="19"/>
      <c r="D163" s="263" t="s">
        <v>130</v>
      </c>
      <c r="E163" s="21"/>
      <c r="F163" s="21"/>
      <c r="G163" s="155"/>
      <c r="H163" s="156"/>
      <c r="I163" s="238"/>
      <c r="J163" s="25"/>
      <c r="K163" s="26"/>
    </row>
    <row r="164" spans="2:12" ht="12.75" x14ac:dyDescent="0.2">
      <c r="B164" s="18"/>
      <c r="C164" s="19"/>
      <c r="D164" s="263"/>
      <c r="E164" s="21"/>
      <c r="F164" s="21"/>
      <c r="G164" s="155"/>
      <c r="H164" s="156"/>
      <c r="I164" s="238"/>
      <c r="J164" s="25"/>
      <c r="K164" s="26"/>
    </row>
    <row r="165" spans="2:12" ht="12.75" x14ac:dyDescent="0.2">
      <c r="B165" s="18"/>
      <c r="C165" s="19"/>
      <c r="D165" s="264" t="s">
        <v>39</v>
      </c>
      <c r="E165" s="21"/>
      <c r="F165" s="21"/>
      <c r="G165" s="155"/>
      <c r="H165" s="156"/>
      <c r="I165" s="238"/>
      <c r="J165" s="25"/>
      <c r="K165" s="26"/>
    </row>
    <row r="166" spans="2:12" ht="12.75" x14ac:dyDescent="0.2">
      <c r="B166" s="18"/>
      <c r="C166" s="19"/>
      <c r="D166" s="265" t="s">
        <v>131</v>
      </c>
      <c r="E166" s="21"/>
      <c r="F166" s="21"/>
      <c r="G166" s="155"/>
      <c r="H166" s="156"/>
      <c r="I166" s="238"/>
      <c r="J166" s="25"/>
      <c r="K166" s="26"/>
    </row>
    <row r="167" spans="2:12" ht="60" x14ac:dyDescent="0.2">
      <c r="B167" s="18"/>
      <c r="C167" s="19"/>
      <c r="D167" s="266" t="s">
        <v>132</v>
      </c>
      <c r="E167" s="21"/>
      <c r="F167" s="21"/>
      <c r="G167" s="155"/>
      <c r="H167" s="156"/>
      <c r="I167" s="238"/>
      <c r="J167" s="25"/>
      <c r="K167" s="26"/>
    </row>
    <row r="168" spans="2:12" ht="12.75" x14ac:dyDescent="0.2">
      <c r="B168" s="18"/>
      <c r="C168" s="19"/>
      <c r="D168" s="267"/>
      <c r="E168" s="21"/>
      <c r="F168" s="21"/>
      <c r="G168" s="155"/>
      <c r="H168" s="156"/>
      <c r="I168" s="238"/>
      <c r="J168" s="25"/>
      <c r="K168" s="26"/>
    </row>
    <row r="169" spans="2:12" ht="12.75" x14ac:dyDescent="0.2">
      <c r="B169" s="18"/>
      <c r="C169" s="19"/>
      <c r="D169" s="268" t="s">
        <v>133</v>
      </c>
      <c r="E169" s="21"/>
      <c r="F169" s="21"/>
      <c r="G169" s="155"/>
      <c r="H169" s="156"/>
      <c r="I169" s="238"/>
      <c r="J169" s="25"/>
      <c r="K169" s="26"/>
    </row>
    <row r="170" spans="2:12" ht="24" x14ac:dyDescent="0.2">
      <c r="B170" s="18"/>
      <c r="C170" s="19"/>
      <c r="D170" s="266" t="s">
        <v>134</v>
      </c>
      <c r="E170" s="21"/>
      <c r="F170" s="21"/>
      <c r="G170" s="155"/>
      <c r="H170" s="156"/>
      <c r="I170" s="238"/>
      <c r="J170" s="25"/>
      <c r="K170" s="26"/>
    </row>
    <row r="171" spans="2:12" ht="12.75" x14ac:dyDescent="0.2">
      <c r="B171" s="18"/>
      <c r="C171" s="19"/>
      <c r="D171" s="267" t="s">
        <v>135</v>
      </c>
      <c r="E171" s="21"/>
      <c r="F171" s="21"/>
      <c r="G171" s="155"/>
      <c r="H171" s="156"/>
      <c r="I171" s="238"/>
      <c r="J171" s="25"/>
      <c r="K171" s="26"/>
    </row>
    <row r="172" spans="2:12" ht="12.75" x14ac:dyDescent="0.2">
      <c r="B172" s="18"/>
      <c r="C172" s="19"/>
      <c r="D172" s="267"/>
      <c r="E172" s="21"/>
      <c r="F172" s="21"/>
      <c r="G172" s="155"/>
      <c r="H172" s="156"/>
      <c r="I172" s="238"/>
      <c r="J172" s="25"/>
      <c r="K172" s="26"/>
    </row>
    <row r="173" spans="2:12" ht="12.75" x14ac:dyDescent="0.2">
      <c r="B173" s="18"/>
      <c r="C173" s="19"/>
      <c r="D173" s="268" t="s">
        <v>136</v>
      </c>
      <c r="E173" s="21"/>
      <c r="F173" s="21"/>
      <c r="G173" s="155"/>
      <c r="H173" s="156"/>
      <c r="I173" s="238"/>
      <c r="J173" s="25"/>
      <c r="K173" s="26"/>
    </row>
    <row r="174" spans="2:12" ht="36" x14ac:dyDescent="0.2">
      <c r="B174" s="18"/>
      <c r="C174" s="19"/>
      <c r="D174" s="266" t="s">
        <v>137</v>
      </c>
      <c r="E174" s="21"/>
      <c r="F174" s="21"/>
      <c r="G174" s="155"/>
      <c r="H174" s="156"/>
      <c r="I174" s="238"/>
      <c r="J174" s="25"/>
      <c r="K174" s="26"/>
    </row>
    <row r="175" spans="2:12" ht="30" customHeight="1" x14ac:dyDescent="0.2">
      <c r="B175" s="18"/>
      <c r="C175" s="19"/>
      <c r="D175" s="266" t="s">
        <v>138</v>
      </c>
      <c r="E175" s="21"/>
      <c r="F175" s="21"/>
      <c r="G175" s="155"/>
      <c r="H175" s="156"/>
      <c r="I175" s="238"/>
      <c r="J175" s="25"/>
      <c r="K175" s="26"/>
    </row>
    <row r="176" spans="2:12" ht="24" x14ac:dyDescent="0.2">
      <c r="B176" s="18"/>
      <c r="C176" s="19"/>
      <c r="D176" s="266" t="s">
        <v>139</v>
      </c>
      <c r="E176" s="21"/>
      <c r="F176" s="21"/>
      <c r="G176" s="155"/>
      <c r="H176" s="156"/>
      <c r="I176" s="238"/>
      <c r="J176" s="25"/>
      <c r="K176" s="26"/>
      <c r="L176" s="269"/>
    </row>
    <row r="177" spans="2:11" ht="12.75" x14ac:dyDescent="0.2">
      <c r="B177" s="18"/>
      <c r="C177" s="19"/>
      <c r="D177" s="267" t="s">
        <v>140</v>
      </c>
      <c r="E177" s="21"/>
      <c r="F177" s="21"/>
      <c r="G177" s="155"/>
      <c r="H177" s="156"/>
      <c r="I177" s="238"/>
      <c r="J177" s="25"/>
      <c r="K177" s="26"/>
    </row>
    <row r="178" spans="2:11" ht="12.75" x14ac:dyDescent="0.2">
      <c r="B178" s="18"/>
      <c r="C178" s="19"/>
      <c r="D178" s="270"/>
      <c r="E178" s="21"/>
      <c r="F178" s="21"/>
      <c r="G178" s="155"/>
      <c r="H178" s="156"/>
      <c r="I178" s="238"/>
      <c r="J178" s="25"/>
      <c r="K178" s="26"/>
    </row>
    <row r="179" spans="2:11" ht="12.75" x14ac:dyDescent="0.2">
      <c r="B179" s="18"/>
      <c r="C179" s="19"/>
      <c r="D179" s="263" t="s">
        <v>141</v>
      </c>
      <c r="E179" s="21"/>
      <c r="F179" s="21"/>
      <c r="G179" s="155"/>
      <c r="H179" s="156"/>
      <c r="I179" s="238"/>
      <c r="J179" s="25"/>
      <c r="K179" s="26"/>
    </row>
    <row r="180" spans="2:11" ht="12.75" x14ac:dyDescent="0.2">
      <c r="B180" s="18"/>
      <c r="C180" s="19"/>
      <c r="D180" s="271" t="s">
        <v>142</v>
      </c>
      <c r="E180" s="21"/>
      <c r="F180" s="21"/>
      <c r="G180" s="155"/>
      <c r="H180" s="156"/>
      <c r="I180" s="238"/>
      <c r="J180" s="25"/>
      <c r="K180" s="26"/>
    </row>
    <row r="181" spans="2:11" ht="12.75" x14ac:dyDescent="0.2">
      <c r="B181" s="18"/>
      <c r="C181" s="19"/>
      <c r="D181" s="267" t="s">
        <v>143</v>
      </c>
      <c r="E181" s="21"/>
      <c r="F181" s="21"/>
      <c r="G181" s="155"/>
      <c r="H181" s="156"/>
      <c r="I181" s="238"/>
      <c r="J181" s="25"/>
      <c r="K181" s="26"/>
    </row>
    <row r="182" spans="2:11" ht="12.75" x14ac:dyDescent="0.2">
      <c r="B182" s="18"/>
      <c r="C182" s="19"/>
      <c r="D182" s="272" t="s">
        <v>144</v>
      </c>
      <c r="E182" s="21"/>
      <c r="F182" s="21"/>
      <c r="G182" s="155"/>
      <c r="H182" s="156"/>
      <c r="I182" s="238"/>
      <c r="J182" s="25"/>
      <c r="K182" s="26"/>
    </row>
    <row r="183" spans="2:11" ht="24" x14ac:dyDescent="0.2">
      <c r="B183" s="18"/>
      <c r="C183" s="19"/>
      <c r="D183" s="273" t="s">
        <v>145</v>
      </c>
      <c r="E183" s="21"/>
      <c r="F183" s="21"/>
      <c r="G183" s="155"/>
      <c r="H183" s="156"/>
      <c r="I183" s="238"/>
      <c r="J183" s="25"/>
      <c r="K183" s="26"/>
    </row>
    <row r="184" spans="2:11" ht="12.75" x14ac:dyDescent="0.2">
      <c r="B184" s="18"/>
      <c r="C184" s="19"/>
      <c r="D184" s="272" t="s">
        <v>146</v>
      </c>
      <c r="E184" s="21"/>
      <c r="F184" s="21"/>
      <c r="G184" s="155"/>
      <c r="H184" s="156"/>
      <c r="I184" s="238"/>
      <c r="J184" s="25"/>
      <c r="K184" s="26"/>
    </row>
    <row r="185" spans="2:11" ht="12.75" x14ac:dyDescent="0.2">
      <c r="B185" s="18"/>
      <c r="C185" s="19"/>
      <c r="D185" s="267" t="s">
        <v>147</v>
      </c>
      <c r="E185" s="21"/>
      <c r="F185" s="21"/>
      <c r="G185" s="155"/>
      <c r="H185" s="156"/>
      <c r="I185" s="238"/>
      <c r="J185" s="25"/>
      <c r="K185" s="26"/>
    </row>
    <row r="186" spans="2:11" ht="13.5" thickBot="1" x14ac:dyDescent="0.25">
      <c r="B186" s="229"/>
      <c r="C186" s="230"/>
      <c r="D186" s="274"/>
      <c r="E186" s="232"/>
      <c r="F186" s="232"/>
      <c r="G186" s="233"/>
      <c r="H186" s="234"/>
      <c r="I186" s="252"/>
      <c r="J186" s="236"/>
      <c r="K186" s="237"/>
    </row>
    <row r="187" spans="2:11" ht="30" customHeight="1" x14ac:dyDescent="0.2">
      <c r="B187" s="187" t="s">
        <v>148</v>
      </c>
      <c r="C187" s="149"/>
      <c r="D187" s="150" t="s">
        <v>149</v>
      </c>
      <c r="E187" s="151"/>
      <c r="F187" s="151"/>
      <c r="G187" s="3">
        <v>1</v>
      </c>
      <c r="H187" s="225" t="s">
        <v>13</v>
      </c>
      <c r="I187" s="4">
        <v>0</v>
      </c>
      <c r="J187" s="145">
        <f>G187*I187</f>
        <v>0</v>
      </c>
      <c r="K187" s="146"/>
    </row>
    <row r="188" spans="2:11" ht="12.75" x14ac:dyDescent="0.2">
      <c r="B188" s="18"/>
      <c r="C188" s="19"/>
      <c r="D188" s="120" t="s">
        <v>14</v>
      </c>
      <c r="E188" s="21"/>
      <c r="F188" s="21"/>
      <c r="G188" s="155"/>
      <c r="H188" s="156"/>
      <c r="I188" s="24"/>
      <c r="J188" s="25"/>
      <c r="K188" s="26"/>
    </row>
    <row r="189" spans="2:11" ht="53.1" customHeight="1" x14ac:dyDescent="0.2">
      <c r="B189" s="18"/>
      <c r="C189" s="19"/>
      <c r="D189" s="30" t="s">
        <v>150</v>
      </c>
      <c r="E189" s="21"/>
      <c r="F189" s="21"/>
      <c r="G189" s="155"/>
      <c r="H189" s="156"/>
      <c r="I189" s="24"/>
      <c r="J189" s="25"/>
      <c r="K189" s="26"/>
    </row>
    <row r="190" spans="2:11" ht="12.75" x14ac:dyDescent="0.2">
      <c r="B190" s="18"/>
      <c r="C190" s="19"/>
      <c r="D190" s="251" t="str">
        <f>D113</f>
        <v>Leistungsumfang:</v>
      </c>
      <c r="E190" s="21"/>
      <c r="F190" s="21"/>
      <c r="G190" s="155"/>
      <c r="H190" s="156"/>
      <c r="I190" s="238"/>
      <c r="J190" s="25"/>
      <c r="K190" s="26"/>
    </row>
    <row r="191" spans="2:11" ht="27" customHeight="1" x14ac:dyDescent="0.2">
      <c r="B191" s="18"/>
      <c r="C191" s="19"/>
      <c r="D191" s="32" t="s">
        <v>96</v>
      </c>
      <c r="E191" s="21"/>
      <c r="F191" s="21"/>
      <c r="G191" s="155"/>
      <c r="H191" s="156"/>
      <c r="I191" s="238"/>
      <c r="J191" s="25"/>
      <c r="K191" s="26"/>
    </row>
    <row r="192" spans="2:11" ht="48" x14ac:dyDescent="0.2">
      <c r="B192" s="18"/>
      <c r="C192" s="19"/>
      <c r="D192" s="32" t="s">
        <v>97</v>
      </c>
      <c r="E192" s="21"/>
      <c r="F192" s="21"/>
      <c r="G192" s="22"/>
      <c r="H192" s="23"/>
      <c r="I192" s="24"/>
      <c r="J192" s="25"/>
      <c r="K192" s="26"/>
    </row>
    <row r="193" spans="2:11" ht="36.950000000000003" customHeight="1" x14ac:dyDescent="0.2">
      <c r="B193" s="18"/>
      <c r="C193" s="19"/>
      <c r="D193" s="32" t="s">
        <v>151</v>
      </c>
      <c r="E193" s="21"/>
      <c r="F193" s="21"/>
      <c r="G193" s="22"/>
      <c r="H193" s="23"/>
      <c r="I193" s="24"/>
      <c r="J193" s="25"/>
      <c r="K193" s="26"/>
    </row>
    <row r="194" spans="2:11" ht="12.75" x14ac:dyDescent="0.2">
      <c r="B194" s="18"/>
      <c r="C194" s="19"/>
      <c r="D194" s="32" t="s">
        <v>152</v>
      </c>
      <c r="E194" s="21"/>
      <c r="F194" s="21"/>
      <c r="G194" s="22"/>
      <c r="H194" s="23"/>
      <c r="I194" s="24"/>
      <c r="J194" s="25"/>
      <c r="K194" s="26"/>
    </row>
    <row r="195" spans="2:11" ht="24" x14ac:dyDescent="0.2">
      <c r="B195" s="18"/>
      <c r="C195" s="19"/>
      <c r="D195" s="32" t="s">
        <v>100</v>
      </c>
      <c r="E195" s="21"/>
      <c r="F195" s="21"/>
      <c r="G195" s="22"/>
      <c r="H195" s="23"/>
      <c r="I195" s="24"/>
      <c r="J195" s="25"/>
      <c r="K195" s="26"/>
    </row>
    <row r="196" spans="2:11" ht="48" customHeight="1" x14ac:dyDescent="0.2">
      <c r="B196" s="18"/>
      <c r="C196" s="19"/>
      <c r="D196" s="32" t="s">
        <v>153</v>
      </c>
      <c r="E196" s="21"/>
      <c r="F196" s="21"/>
      <c r="G196" s="22"/>
      <c r="H196" s="23"/>
      <c r="I196" s="24"/>
      <c r="J196" s="25"/>
      <c r="K196" s="26"/>
    </row>
    <row r="197" spans="2:11" ht="24" x14ac:dyDescent="0.2">
      <c r="B197" s="18"/>
      <c r="C197" s="19"/>
      <c r="D197" s="32" t="s">
        <v>154</v>
      </c>
      <c r="E197" s="21"/>
      <c r="F197" s="21"/>
      <c r="G197" s="22"/>
      <c r="H197" s="23"/>
      <c r="I197" s="24"/>
      <c r="J197" s="25"/>
      <c r="K197" s="26"/>
    </row>
    <row r="198" spans="2:11" ht="27" customHeight="1" x14ac:dyDescent="0.2">
      <c r="B198" s="18"/>
      <c r="C198" s="19"/>
      <c r="D198" s="32" t="s">
        <v>103</v>
      </c>
      <c r="E198" s="21"/>
      <c r="F198" s="21"/>
      <c r="G198" s="22"/>
      <c r="H198" s="23"/>
      <c r="I198" s="24"/>
      <c r="J198" s="25"/>
      <c r="K198" s="26"/>
    </row>
    <row r="199" spans="2:11" ht="13.5" thickBot="1" x14ac:dyDescent="0.25">
      <c r="B199" s="229"/>
      <c r="C199" s="230"/>
      <c r="D199" s="152"/>
      <c r="E199" s="232"/>
      <c r="F199" s="232"/>
      <c r="G199" s="239"/>
      <c r="H199" s="240"/>
      <c r="I199" s="235"/>
      <c r="J199" s="236"/>
      <c r="K199" s="237"/>
    </row>
    <row r="200" spans="2:11" ht="30" customHeight="1" x14ac:dyDescent="0.2">
      <c r="B200" s="187" t="s">
        <v>155</v>
      </c>
      <c r="C200" s="149"/>
      <c r="D200" s="150" t="s">
        <v>156</v>
      </c>
      <c r="E200" s="151"/>
      <c r="F200" s="151"/>
      <c r="G200" s="3">
        <v>1</v>
      </c>
      <c r="H200" s="225" t="s">
        <v>13</v>
      </c>
      <c r="I200" s="4">
        <v>0</v>
      </c>
      <c r="J200" s="145">
        <f>G200*I200</f>
        <v>0</v>
      </c>
      <c r="K200" s="146"/>
    </row>
    <row r="201" spans="2:11" ht="12.75" x14ac:dyDescent="0.2">
      <c r="B201" s="18"/>
      <c r="C201" s="19"/>
      <c r="D201" s="120" t="s">
        <v>14</v>
      </c>
      <c r="E201" s="21"/>
      <c r="F201" s="21"/>
      <c r="G201" s="155"/>
      <c r="H201" s="156"/>
      <c r="I201" s="24"/>
      <c r="J201" s="25"/>
      <c r="K201" s="26"/>
    </row>
    <row r="202" spans="2:11" ht="48" x14ac:dyDescent="0.2">
      <c r="B202" s="18"/>
      <c r="C202" s="19"/>
      <c r="D202" s="30" t="s">
        <v>157</v>
      </c>
      <c r="E202" s="21"/>
      <c r="F202" s="21"/>
      <c r="G202" s="155"/>
      <c r="H202" s="156"/>
      <c r="I202" s="24"/>
      <c r="J202" s="25"/>
      <c r="K202" s="26"/>
    </row>
    <row r="203" spans="2:11" ht="12.75" x14ac:dyDescent="0.2">
      <c r="B203" s="18"/>
      <c r="C203" s="19"/>
      <c r="D203" s="251" t="str">
        <f t="shared" ref="D203:D211" si="0">D190</f>
        <v>Leistungsumfang:</v>
      </c>
      <c r="E203" s="21"/>
      <c r="F203" s="21"/>
      <c r="G203" s="155"/>
      <c r="H203" s="156"/>
      <c r="I203" s="238"/>
      <c r="J203" s="25"/>
      <c r="K203" s="26"/>
    </row>
    <row r="204" spans="2:11" ht="24" x14ac:dyDescent="0.2">
      <c r="B204" s="18"/>
      <c r="C204" s="19"/>
      <c r="D204" s="32" t="str">
        <f t="shared" si="0"/>
        <v>Notwendigkeit zum Tragen von PSA während der Arbeiten in Raum 312c</v>
      </c>
      <c r="E204" s="21"/>
      <c r="F204" s="21"/>
      <c r="G204" s="155"/>
      <c r="H204" s="156"/>
      <c r="I204" s="238"/>
      <c r="J204" s="25"/>
      <c r="K204" s="26"/>
    </row>
    <row r="205" spans="2:11" ht="48" x14ac:dyDescent="0.2">
      <c r="B205" s="18"/>
      <c r="C205" s="19"/>
      <c r="D205" s="32" t="str">
        <f t="shared" si="0"/>
        <v>Konservatorisch fachgerechte Entnahme aller Objekte aus den Depotschränken, Regalen und Freiaufstellflächen unter Einhaltung der geltenden Sicherheits- und Schutzvorschriften.</v>
      </c>
      <c r="E205" s="21"/>
      <c r="F205" s="21"/>
      <c r="G205" s="22"/>
      <c r="H205" s="23"/>
      <c r="I205" s="24"/>
      <c r="J205" s="25"/>
      <c r="K205" s="26"/>
    </row>
    <row r="206" spans="2:11" ht="36" x14ac:dyDescent="0.2">
      <c r="B206" s="18"/>
      <c r="C206" s="19"/>
      <c r="D206" s="32" t="str">
        <f t="shared" si="0"/>
        <v>Ablauftechnische Eintaktung der Dokumentation des jeweiligen  Sammlungsbereiches, der Schranknummer und des Fachbodens/Schublade/Auszug etc.)</v>
      </c>
      <c r="E206" s="21"/>
      <c r="F206" s="21"/>
      <c r="G206" s="22"/>
      <c r="H206" s="23"/>
      <c r="I206" s="24"/>
      <c r="J206" s="25"/>
      <c r="K206" s="26"/>
    </row>
    <row r="207" spans="2:11" ht="12.75" x14ac:dyDescent="0.2">
      <c r="B207" s="18"/>
      <c r="C207" s="19"/>
      <c r="D207" s="32" t="str">
        <f t="shared" si="0"/>
        <v>Vorbereitung der Objekte für den Transport:</v>
      </c>
      <c r="E207" s="21"/>
      <c r="F207" s="21"/>
      <c r="G207" s="22"/>
      <c r="H207" s="23"/>
      <c r="I207" s="24"/>
      <c r="J207" s="25"/>
      <c r="K207" s="26"/>
    </row>
    <row r="208" spans="2:11" ht="24" x14ac:dyDescent="0.2">
      <c r="B208" s="18"/>
      <c r="C208" s="19"/>
      <c r="D208" s="32" t="str">
        <f t="shared" si="0"/>
        <v>Sorgfältiges Verpacken (der noch nicht verpackten Objekte) und Sichern der Objekte</v>
      </c>
      <c r="E208" s="21"/>
      <c r="F208" s="21"/>
      <c r="G208" s="22"/>
      <c r="H208" s="23"/>
      <c r="I208" s="24"/>
      <c r="J208" s="25"/>
      <c r="K208" s="26"/>
    </row>
    <row r="209" spans="2:12" ht="48" x14ac:dyDescent="0.2">
      <c r="B209" s="18"/>
      <c r="C209" s="19"/>
      <c r="D209" s="32" t="str">
        <f t="shared" si="0"/>
        <v>Platzierung der verpackten Objekte, der Transportbehälter (ENB) auf dem Transportwagen / auf der Pallette. Nach erfolgter Platzierung auf dem Transportwagen / auf der Palette sind die Behälter mit Folie zu stretchen.</v>
      </c>
      <c r="E209" s="21"/>
      <c r="F209" s="21"/>
      <c r="G209" s="22"/>
      <c r="H209" s="23"/>
      <c r="I209" s="24"/>
      <c r="J209" s="25"/>
      <c r="K209" s="26"/>
    </row>
    <row r="210" spans="2:12" ht="24" x14ac:dyDescent="0.2">
      <c r="B210" s="18"/>
      <c r="C210" s="19"/>
      <c r="D210" s="32" t="str">
        <f t="shared" si="0"/>
        <v>Einhaltung aller konservatorischen Standards, um Schäden an Objekten zu vermeiden.</v>
      </c>
      <c r="E210" s="21"/>
      <c r="F210" s="21"/>
      <c r="G210" s="22"/>
      <c r="H210" s="23"/>
      <c r="I210" s="24"/>
      <c r="J210" s="25"/>
      <c r="K210" s="26"/>
    </row>
    <row r="211" spans="2:12" ht="24" x14ac:dyDescent="0.2">
      <c r="B211" s="18"/>
      <c r="C211" s="19"/>
      <c r="D211" s="32" t="str">
        <f t="shared" si="0"/>
        <v>Abstimmung mit dem Fachpersonal der Sammlung während der Arbeiten.</v>
      </c>
      <c r="E211" s="21"/>
      <c r="F211" s="21"/>
      <c r="G211" s="22"/>
      <c r="H211" s="23"/>
      <c r="I211" s="24"/>
      <c r="J211" s="25"/>
      <c r="K211" s="26"/>
    </row>
    <row r="212" spans="2:12" ht="36.75" thickBot="1" x14ac:dyDescent="0.25">
      <c r="B212" s="229"/>
      <c r="C212" s="230"/>
      <c r="D212" s="32" t="s">
        <v>158</v>
      </c>
      <c r="E212" s="232"/>
      <c r="F212" s="232"/>
      <c r="G212" s="239"/>
      <c r="H212" s="240"/>
      <c r="I212" s="235"/>
      <c r="J212" s="236"/>
      <c r="K212" s="237"/>
    </row>
    <row r="213" spans="2:12" ht="12.75" x14ac:dyDescent="0.2">
      <c r="B213" s="187" t="s">
        <v>159</v>
      </c>
      <c r="C213" s="149"/>
      <c r="D213" s="242" t="s">
        <v>160</v>
      </c>
      <c r="E213" s="151"/>
      <c r="F213" s="151"/>
      <c r="G213" s="3">
        <v>1</v>
      </c>
      <c r="H213" s="225" t="s">
        <v>13</v>
      </c>
      <c r="I213" s="5">
        <v>0</v>
      </c>
      <c r="J213" s="145">
        <f>G213*I213</f>
        <v>0</v>
      </c>
      <c r="K213" s="237"/>
    </row>
    <row r="214" spans="2:12" ht="12.75" x14ac:dyDescent="0.2">
      <c r="B214" s="18"/>
      <c r="C214" s="19"/>
      <c r="D214" s="154" t="s">
        <v>14</v>
      </c>
      <c r="E214" s="21"/>
      <c r="F214" s="21"/>
      <c r="G214" s="155"/>
      <c r="H214" s="156"/>
      <c r="I214" s="24"/>
      <c r="J214" s="25"/>
      <c r="K214" s="174"/>
    </row>
    <row r="215" spans="2:12" ht="36" x14ac:dyDescent="0.2">
      <c r="B215" s="18"/>
      <c r="C215" s="19"/>
      <c r="D215" s="223" t="s">
        <v>161</v>
      </c>
      <c r="E215" s="21"/>
      <c r="F215" s="21"/>
      <c r="G215" s="155"/>
      <c r="H215" s="156"/>
      <c r="I215" s="24"/>
      <c r="J215" s="25"/>
      <c r="K215" s="174"/>
    </row>
    <row r="216" spans="2:12" ht="12.75" x14ac:dyDescent="0.2">
      <c r="B216" s="18"/>
      <c r="C216" s="19"/>
      <c r="D216" s="32" t="s">
        <v>16</v>
      </c>
      <c r="E216" s="21"/>
      <c r="F216" s="21"/>
      <c r="G216" s="155"/>
      <c r="H216" s="156"/>
      <c r="I216" s="24"/>
      <c r="J216" s="25"/>
      <c r="K216" s="174"/>
    </row>
    <row r="217" spans="2:12" ht="36" x14ac:dyDescent="0.2">
      <c r="B217" s="18"/>
      <c r="C217" s="19"/>
      <c r="D217" s="32" t="s">
        <v>162</v>
      </c>
      <c r="E217" s="21"/>
      <c r="F217" s="21"/>
      <c r="G217" s="155"/>
      <c r="H217" s="156"/>
      <c r="I217" s="24"/>
      <c r="J217" s="25"/>
      <c r="K217" s="174"/>
    </row>
    <row r="218" spans="2:12" ht="24" x14ac:dyDescent="0.2">
      <c r="B218" s="18"/>
      <c r="C218" s="19"/>
      <c r="D218" s="32" t="s">
        <v>163</v>
      </c>
      <c r="E218" s="21"/>
      <c r="F218" s="21"/>
      <c r="G218" s="155"/>
      <c r="H218" s="156"/>
      <c r="I218" s="24"/>
      <c r="J218" s="25"/>
      <c r="K218" s="174"/>
    </row>
    <row r="219" spans="2:12" ht="12.75" x14ac:dyDescent="0.2">
      <c r="B219" s="229"/>
      <c r="C219" s="230"/>
      <c r="D219" s="231" t="s">
        <v>164</v>
      </c>
      <c r="E219" s="232"/>
      <c r="F219" s="232"/>
      <c r="G219" s="233"/>
      <c r="H219" s="234"/>
      <c r="I219" s="235"/>
      <c r="J219" s="236"/>
      <c r="K219" s="174"/>
    </row>
    <row r="220" spans="2:12" ht="48" x14ac:dyDescent="0.2">
      <c r="B220" s="18"/>
      <c r="C220" s="19"/>
      <c r="D220" s="231" t="s">
        <v>116</v>
      </c>
      <c r="E220" s="21"/>
      <c r="F220" s="21"/>
      <c r="G220" s="155"/>
      <c r="H220" s="156"/>
      <c r="I220" s="238"/>
      <c r="J220" s="25"/>
      <c r="K220" s="174"/>
    </row>
    <row r="221" spans="2:12" ht="13.5" thickBot="1" x14ac:dyDescent="0.25">
      <c r="B221" s="229"/>
      <c r="C221" s="230"/>
      <c r="D221" s="231"/>
      <c r="E221" s="232"/>
      <c r="F221" s="232"/>
      <c r="G221" s="249"/>
      <c r="H221" s="250"/>
      <c r="I221" s="235"/>
      <c r="J221" s="236"/>
      <c r="K221" s="174"/>
    </row>
    <row r="222" spans="2:12" ht="12.75" x14ac:dyDescent="0.2">
      <c r="B222" s="187" t="s">
        <v>165</v>
      </c>
      <c r="C222" s="149"/>
      <c r="D222" s="242" t="s">
        <v>166</v>
      </c>
      <c r="E222" s="151"/>
      <c r="F222" s="151"/>
      <c r="G222" s="3">
        <v>2</v>
      </c>
      <c r="H222" s="225" t="s">
        <v>167</v>
      </c>
      <c r="I222" s="5">
        <v>0</v>
      </c>
      <c r="J222" s="145">
        <f>G222*I222</f>
        <v>0</v>
      </c>
      <c r="K222" s="146"/>
      <c r="L222" s="241"/>
    </row>
    <row r="223" spans="2:12" ht="12.75" x14ac:dyDescent="0.2">
      <c r="B223" s="18"/>
      <c r="C223" s="19"/>
      <c r="D223" s="154" t="s">
        <v>14</v>
      </c>
      <c r="E223" s="21"/>
      <c r="F223" s="21"/>
      <c r="G223" s="155"/>
      <c r="H223" s="156"/>
      <c r="I223" s="24"/>
      <c r="J223" s="25"/>
      <c r="K223" s="26"/>
    </row>
    <row r="224" spans="2:12" ht="36" x14ac:dyDescent="0.2">
      <c r="B224" s="18"/>
      <c r="C224" s="19"/>
      <c r="D224" s="223" t="s">
        <v>168</v>
      </c>
      <c r="E224" s="21"/>
      <c r="F224" s="21"/>
      <c r="G224" s="155"/>
      <c r="H224" s="156"/>
      <c r="I224" s="24"/>
      <c r="J224" s="25"/>
      <c r="K224" s="26"/>
    </row>
    <row r="225" spans="2:11" ht="12.75" x14ac:dyDescent="0.2">
      <c r="B225" s="18"/>
      <c r="C225" s="19"/>
      <c r="D225" s="32" t="s">
        <v>16</v>
      </c>
      <c r="E225" s="21"/>
      <c r="F225" s="21"/>
      <c r="G225" s="155"/>
      <c r="H225" s="156"/>
      <c r="I225" s="24"/>
      <c r="J225" s="25"/>
      <c r="K225" s="26"/>
    </row>
    <row r="226" spans="2:11" ht="36" x14ac:dyDescent="0.2">
      <c r="B226" s="18"/>
      <c r="C226" s="19"/>
      <c r="D226" s="32" t="s">
        <v>112</v>
      </c>
      <c r="E226" s="21"/>
      <c r="F226" s="21"/>
      <c r="G226" s="155"/>
      <c r="H226" s="156"/>
      <c r="I226" s="24"/>
      <c r="J226" s="25"/>
      <c r="K226" s="26"/>
    </row>
    <row r="227" spans="2:11" ht="12.75" x14ac:dyDescent="0.2">
      <c r="B227" s="18"/>
      <c r="C227" s="19"/>
      <c r="D227" s="32" t="s">
        <v>113</v>
      </c>
      <c r="E227" s="21"/>
      <c r="F227" s="21"/>
      <c r="G227" s="155"/>
      <c r="H227" s="156"/>
      <c r="I227" s="24"/>
      <c r="J227" s="25"/>
      <c r="K227" s="26"/>
    </row>
    <row r="228" spans="2:11" ht="12.75" x14ac:dyDescent="0.2">
      <c r="B228" s="229"/>
      <c r="C228" s="230"/>
      <c r="D228" s="231" t="s">
        <v>169</v>
      </c>
      <c r="E228" s="232"/>
      <c r="F228" s="232"/>
      <c r="G228" s="233"/>
      <c r="H228" s="234"/>
      <c r="I228" s="235"/>
      <c r="J228" s="236"/>
      <c r="K228" s="237"/>
    </row>
    <row r="229" spans="2:11" ht="12.75" x14ac:dyDescent="0.2">
      <c r="B229" s="229"/>
      <c r="C229" s="230"/>
      <c r="D229" s="231" t="s">
        <v>170</v>
      </c>
      <c r="E229" s="232"/>
      <c r="F229" s="232"/>
      <c r="G229" s="233"/>
      <c r="H229" s="234"/>
      <c r="I229" s="235"/>
      <c r="J229" s="236"/>
      <c r="K229" s="237"/>
    </row>
    <row r="230" spans="2:11" ht="48" x14ac:dyDescent="0.2">
      <c r="B230" s="18"/>
      <c r="C230" s="19"/>
      <c r="D230" s="231" t="s">
        <v>116</v>
      </c>
      <c r="E230" s="21"/>
      <c r="F230" s="21"/>
      <c r="G230" s="155"/>
      <c r="H230" s="156"/>
      <c r="I230" s="238"/>
      <c r="J230" s="25"/>
      <c r="K230" s="26"/>
    </row>
    <row r="231" spans="2:11" ht="13.5" thickBot="1" x14ac:dyDescent="0.25">
      <c r="B231" s="28"/>
      <c r="C231" s="29"/>
      <c r="D231" s="248"/>
      <c r="E231" s="31"/>
      <c r="F231" s="31"/>
      <c r="G231" s="244"/>
      <c r="H231" s="245"/>
      <c r="I231" s="246"/>
      <c r="J231" s="247"/>
      <c r="K231" s="174"/>
    </row>
    <row r="232" spans="2:11" ht="12.75" x14ac:dyDescent="0.2">
      <c r="B232" s="187" t="s">
        <v>171</v>
      </c>
      <c r="C232" s="149"/>
      <c r="D232" s="242" t="s">
        <v>172</v>
      </c>
      <c r="E232" s="151"/>
      <c r="F232" s="151"/>
      <c r="G232" s="3">
        <v>1</v>
      </c>
      <c r="H232" s="225" t="s">
        <v>13</v>
      </c>
      <c r="I232" s="5">
        <v>0</v>
      </c>
      <c r="J232" s="145">
        <f>G232*I232</f>
        <v>0</v>
      </c>
      <c r="K232" s="146"/>
    </row>
    <row r="233" spans="2:11" ht="12.75" x14ac:dyDescent="0.2">
      <c r="B233" s="18"/>
      <c r="C233" s="19"/>
      <c r="D233" s="154" t="s">
        <v>14</v>
      </c>
      <c r="E233" s="21"/>
      <c r="F233" s="21"/>
      <c r="G233" s="155"/>
      <c r="H233" s="156"/>
      <c r="I233" s="24"/>
      <c r="J233" s="25"/>
      <c r="K233" s="26"/>
    </row>
    <row r="234" spans="2:11" ht="36" x14ac:dyDescent="0.2">
      <c r="B234" s="18"/>
      <c r="C234" s="19"/>
      <c r="D234" s="223" t="s">
        <v>173</v>
      </c>
      <c r="E234" s="21"/>
      <c r="F234" s="21"/>
      <c r="G234" s="155"/>
      <c r="H234" s="156"/>
      <c r="I234" s="24"/>
      <c r="J234" s="25"/>
      <c r="K234" s="26"/>
    </row>
    <row r="235" spans="2:11" ht="12.75" x14ac:dyDescent="0.2">
      <c r="B235" s="18"/>
      <c r="C235" s="19"/>
      <c r="D235" s="32" t="s">
        <v>16</v>
      </c>
      <c r="E235" s="21"/>
      <c r="F235" s="21"/>
      <c r="G235" s="155"/>
      <c r="H235" s="156"/>
      <c r="I235" s="24"/>
      <c r="J235" s="25"/>
      <c r="K235" s="26"/>
    </row>
    <row r="236" spans="2:11" ht="36" x14ac:dyDescent="0.2">
      <c r="B236" s="18"/>
      <c r="C236" s="19"/>
      <c r="D236" s="32" t="s">
        <v>174</v>
      </c>
      <c r="E236" s="21"/>
      <c r="F236" s="21"/>
      <c r="G236" s="155"/>
      <c r="H236" s="156"/>
      <c r="I236" s="24"/>
      <c r="J236" s="25"/>
      <c r="K236" s="26"/>
    </row>
    <row r="237" spans="2:11" ht="24" x14ac:dyDescent="0.2">
      <c r="B237" s="229"/>
      <c r="C237" s="230"/>
      <c r="D237" s="231" t="s">
        <v>175</v>
      </c>
      <c r="E237" s="232"/>
      <c r="F237" s="232"/>
      <c r="G237" s="233"/>
      <c r="H237" s="234"/>
      <c r="I237" s="235"/>
      <c r="J237" s="236"/>
      <c r="K237" s="237"/>
    </row>
    <row r="238" spans="2:11" ht="12.75" x14ac:dyDescent="0.2">
      <c r="B238" s="229"/>
      <c r="C238" s="230"/>
      <c r="D238" s="231" t="s">
        <v>176</v>
      </c>
      <c r="E238" s="232"/>
      <c r="F238" s="232"/>
      <c r="G238" s="233"/>
      <c r="H238" s="234"/>
      <c r="I238" s="235"/>
      <c r="J238" s="236"/>
      <c r="K238" s="237"/>
    </row>
    <row r="239" spans="2:11" ht="48" x14ac:dyDescent="0.2">
      <c r="B239" s="18"/>
      <c r="C239" s="19"/>
      <c r="D239" s="231" t="s">
        <v>116</v>
      </c>
      <c r="E239" s="21"/>
      <c r="F239" s="21"/>
      <c r="G239" s="155"/>
      <c r="H239" s="156"/>
      <c r="I239" s="238"/>
      <c r="J239" s="25"/>
      <c r="K239" s="26"/>
    </row>
    <row r="240" spans="2:11" ht="13.5" thickBot="1" x14ac:dyDescent="0.25">
      <c r="B240" s="28"/>
      <c r="C240" s="29"/>
      <c r="D240" s="243"/>
      <c r="E240" s="31"/>
      <c r="F240" s="31"/>
      <c r="G240" s="244"/>
      <c r="H240" s="245"/>
      <c r="I240" s="246"/>
      <c r="J240" s="247"/>
      <c r="K240" s="174"/>
    </row>
    <row r="241" spans="2:12" ht="12.75" x14ac:dyDescent="0.2">
      <c r="B241" s="187" t="s">
        <v>177</v>
      </c>
      <c r="C241" s="149"/>
      <c r="D241" s="242" t="s">
        <v>178</v>
      </c>
      <c r="E241" s="151"/>
      <c r="F241" s="151"/>
      <c r="G241" s="3">
        <v>2</v>
      </c>
      <c r="H241" s="225" t="s">
        <v>167</v>
      </c>
      <c r="I241" s="5">
        <v>0</v>
      </c>
      <c r="J241" s="145">
        <f>G241*I241</f>
        <v>0</v>
      </c>
      <c r="K241" s="146"/>
      <c r="L241" s="241"/>
    </row>
    <row r="242" spans="2:12" ht="12.75" x14ac:dyDescent="0.2">
      <c r="B242" s="18"/>
      <c r="C242" s="19"/>
      <c r="D242" s="154" t="s">
        <v>14</v>
      </c>
      <c r="E242" s="21"/>
      <c r="F242" s="21"/>
      <c r="G242" s="155"/>
      <c r="H242" s="156"/>
      <c r="I242" s="24"/>
      <c r="J242" s="25"/>
      <c r="K242" s="26"/>
    </row>
    <row r="243" spans="2:12" ht="36" x14ac:dyDescent="0.2">
      <c r="B243" s="18"/>
      <c r="C243" s="19"/>
      <c r="D243" s="223" t="s">
        <v>179</v>
      </c>
      <c r="E243" s="21"/>
      <c r="F243" s="21"/>
      <c r="G243" s="155"/>
      <c r="H243" s="156"/>
      <c r="I243" s="24"/>
      <c r="J243" s="25"/>
      <c r="K243" s="26"/>
    </row>
    <row r="244" spans="2:12" ht="12.75" x14ac:dyDescent="0.2">
      <c r="B244" s="18"/>
      <c r="C244" s="19"/>
      <c r="D244" s="32" t="s">
        <v>16</v>
      </c>
      <c r="E244" s="21"/>
      <c r="F244" s="21"/>
      <c r="G244" s="155"/>
      <c r="H244" s="156"/>
      <c r="I244" s="24"/>
      <c r="J244" s="25"/>
      <c r="K244" s="26"/>
    </row>
    <row r="245" spans="2:12" ht="36" x14ac:dyDescent="0.2">
      <c r="B245" s="18"/>
      <c r="C245" s="19"/>
      <c r="D245" s="32" t="s">
        <v>180</v>
      </c>
      <c r="E245" s="21"/>
      <c r="F245" s="21"/>
      <c r="G245" s="155"/>
      <c r="H245" s="156"/>
      <c r="I245" s="24"/>
      <c r="J245" s="25"/>
      <c r="K245" s="26"/>
    </row>
    <row r="246" spans="2:12" ht="12.75" x14ac:dyDescent="0.2">
      <c r="B246" s="18"/>
      <c r="C246" s="19"/>
      <c r="D246" s="32" t="s">
        <v>113</v>
      </c>
      <c r="E246" s="21"/>
      <c r="F246" s="21"/>
      <c r="G246" s="155"/>
      <c r="H246" s="156"/>
      <c r="I246" s="24"/>
      <c r="J246" s="25"/>
      <c r="K246" s="26"/>
    </row>
    <row r="247" spans="2:12" ht="12.75" x14ac:dyDescent="0.2">
      <c r="B247" s="229"/>
      <c r="C247" s="230"/>
      <c r="D247" s="231" t="s">
        <v>169</v>
      </c>
      <c r="E247" s="232"/>
      <c r="F247" s="232"/>
      <c r="G247" s="233"/>
      <c r="H247" s="234"/>
      <c r="I247" s="235"/>
      <c r="J247" s="236"/>
      <c r="K247" s="237"/>
    </row>
    <row r="248" spans="2:12" ht="12.75" x14ac:dyDescent="0.2">
      <c r="B248" s="229"/>
      <c r="C248" s="230"/>
      <c r="D248" s="231" t="s">
        <v>181</v>
      </c>
      <c r="E248" s="232"/>
      <c r="F248" s="232"/>
      <c r="G248" s="233"/>
      <c r="H248" s="234"/>
      <c r="I248" s="235"/>
      <c r="J248" s="236"/>
      <c r="K248" s="237"/>
    </row>
    <row r="249" spans="2:12" ht="48" x14ac:dyDescent="0.2">
      <c r="B249" s="18"/>
      <c r="C249" s="19"/>
      <c r="D249" s="231" t="s">
        <v>116</v>
      </c>
      <c r="E249" s="21"/>
      <c r="F249" s="21"/>
      <c r="G249" s="155"/>
      <c r="H249" s="156"/>
      <c r="I249" s="238"/>
      <c r="J249" s="25"/>
      <c r="K249" s="26"/>
    </row>
    <row r="250" spans="2:12" ht="13.5" thickBot="1" x14ac:dyDescent="0.25">
      <c r="B250" s="229"/>
      <c r="C250" s="230"/>
      <c r="D250" s="152"/>
      <c r="E250" s="232"/>
      <c r="F250" s="232"/>
      <c r="G250" s="239"/>
      <c r="H250" s="240"/>
      <c r="I250" s="235"/>
      <c r="J250" s="236"/>
      <c r="K250" s="237"/>
    </row>
    <row r="251" spans="2:12" ht="12.75" x14ac:dyDescent="0.2">
      <c r="B251" s="187" t="s">
        <v>165</v>
      </c>
      <c r="C251" s="149"/>
      <c r="D251" s="226" t="s">
        <v>182</v>
      </c>
      <c r="E251" s="151"/>
      <c r="F251" s="151"/>
      <c r="G251" s="3">
        <v>1</v>
      </c>
      <c r="H251" s="225" t="s">
        <v>13</v>
      </c>
      <c r="I251" s="5">
        <v>0</v>
      </c>
      <c r="J251" s="145">
        <f>G251*I251</f>
        <v>0</v>
      </c>
      <c r="K251" s="146"/>
    </row>
    <row r="252" spans="2:12" ht="12.75" x14ac:dyDescent="0.2">
      <c r="B252" s="18"/>
      <c r="C252" s="19"/>
      <c r="D252" s="154" t="s">
        <v>14</v>
      </c>
      <c r="E252" s="21"/>
      <c r="F252" s="21"/>
      <c r="G252" s="155"/>
      <c r="H252" s="156"/>
      <c r="I252" s="24"/>
      <c r="J252" s="25"/>
      <c r="K252" s="26"/>
    </row>
    <row r="253" spans="2:12" ht="24" x14ac:dyDescent="0.2">
      <c r="B253" s="18"/>
      <c r="C253" s="19"/>
      <c r="D253" s="223" t="s">
        <v>183</v>
      </c>
      <c r="E253" s="21"/>
      <c r="F253" s="21"/>
      <c r="G253" s="155"/>
      <c r="H253" s="156"/>
      <c r="I253" s="24"/>
      <c r="J253" s="25"/>
      <c r="K253" s="26"/>
    </row>
    <row r="254" spans="2:12" ht="12.75" x14ac:dyDescent="0.2">
      <c r="B254" s="18"/>
      <c r="C254" s="19"/>
      <c r="D254" s="32" t="s">
        <v>16</v>
      </c>
      <c r="E254" s="21"/>
      <c r="F254" s="21"/>
      <c r="G254" s="155"/>
      <c r="H254" s="156"/>
      <c r="I254" s="24"/>
      <c r="J254" s="25"/>
      <c r="K254" s="26"/>
    </row>
    <row r="255" spans="2:12" ht="36" x14ac:dyDescent="0.2">
      <c r="B255" s="18"/>
      <c r="C255" s="19"/>
      <c r="D255" s="32" t="s">
        <v>184</v>
      </c>
      <c r="E255" s="21"/>
      <c r="F255" s="21"/>
      <c r="G255" s="155"/>
      <c r="H255" s="156"/>
      <c r="I255" s="24"/>
      <c r="J255" s="25"/>
      <c r="K255" s="26"/>
    </row>
    <row r="256" spans="2:12" ht="29.1" customHeight="1" x14ac:dyDescent="0.2">
      <c r="B256" s="18"/>
      <c r="C256" s="19"/>
      <c r="D256" s="32" t="s">
        <v>185</v>
      </c>
      <c r="E256" s="21"/>
      <c r="F256" s="21"/>
      <c r="G256" s="155"/>
      <c r="H256" s="156"/>
      <c r="I256" s="24"/>
      <c r="J256" s="25"/>
      <c r="K256" s="26"/>
    </row>
    <row r="257" spans="2:12" ht="13.5" thickBot="1" x14ac:dyDescent="0.25">
      <c r="B257" s="18"/>
      <c r="C257" s="19"/>
      <c r="D257" s="32"/>
      <c r="E257" s="21"/>
      <c r="F257" s="21"/>
      <c r="G257" s="227"/>
      <c r="H257" s="228"/>
      <c r="I257" s="24"/>
      <c r="J257" s="25"/>
      <c r="K257" s="26"/>
    </row>
    <row r="258" spans="2:12" ht="12.75" x14ac:dyDescent="0.2">
      <c r="B258" s="187" t="s">
        <v>171</v>
      </c>
      <c r="C258" s="149"/>
      <c r="D258" s="226" t="s">
        <v>186</v>
      </c>
      <c r="E258" s="151"/>
      <c r="F258" s="151"/>
      <c r="G258" s="3">
        <v>1</v>
      </c>
      <c r="H258" s="225" t="s">
        <v>13</v>
      </c>
      <c r="I258" s="5">
        <v>0</v>
      </c>
      <c r="J258" s="145">
        <f>G258*I258</f>
        <v>0</v>
      </c>
      <c r="K258" s="146"/>
    </row>
    <row r="259" spans="2:12" ht="12.75" x14ac:dyDescent="0.2">
      <c r="B259" s="18"/>
      <c r="C259" s="19"/>
      <c r="D259" s="154" t="s">
        <v>14</v>
      </c>
      <c r="E259" s="21"/>
      <c r="F259" s="21"/>
      <c r="G259" s="155"/>
      <c r="H259" s="156"/>
      <c r="I259" s="24"/>
      <c r="J259" s="25"/>
      <c r="K259" s="26"/>
    </row>
    <row r="260" spans="2:12" ht="29.1" customHeight="1" x14ac:dyDescent="0.2">
      <c r="B260" s="18"/>
      <c r="C260" s="19"/>
      <c r="D260" s="223" t="s">
        <v>187</v>
      </c>
      <c r="E260" s="21"/>
      <c r="F260" s="21"/>
      <c r="G260" s="155"/>
      <c r="H260" s="156"/>
      <c r="I260" s="24"/>
      <c r="J260" s="25"/>
      <c r="K260" s="26"/>
    </row>
    <row r="261" spans="2:12" ht="12.75" x14ac:dyDescent="0.2">
      <c r="B261" s="18"/>
      <c r="C261" s="19"/>
      <c r="D261" s="32" t="s">
        <v>16</v>
      </c>
      <c r="E261" s="21"/>
      <c r="F261" s="21"/>
      <c r="G261" s="155"/>
      <c r="H261" s="156"/>
      <c r="I261" s="24"/>
      <c r="J261" s="25"/>
      <c r="K261" s="26"/>
    </row>
    <row r="262" spans="2:12" ht="36" x14ac:dyDescent="0.2">
      <c r="B262" s="18"/>
      <c r="C262" s="19"/>
      <c r="D262" s="32" t="s">
        <v>188</v>
      </c>
      <c r="E262" s="21"/>
      <c r="F262" s="21"/>
      <c r="G262" s="155"/>
      <c r="H262" s="156"/>
      <c r="I262" s="24"/>
      <c r="J262" s="25"/>
      <c r="K262" s="26"/>
    </row>
    <row r="263" spans="2:12" ht="12.75" x14ac:dyDescent="0.2">
      <c r="B263" s="18"/>
      <c r="C263" s="19"/>
      <c r="D263" s="224" t="s">
        <v>189</v>
      </c>
      <c r="E263" s="21"/>
      <c r="F263" s="21"/>
      <c r="G263" s="155"/>
      <c r="H263" s="156"/>
      <c r="I263" s="24"/>
      <c r="J263" s="25"/>
      <c r="K263" s="26"/>
    </row>
    <row r="264" spans="2:12" ht="12.75" x14ac:dyDescent="0.2">
      <c r="B264" s="18"/>
      <c r="C264" s="19"/>
      <c r="D264" s="224" t="s">
        <v>190</v>
      </c>
      <c r="E264" s="21"/>
      <c r="F264" s="21"/>
      <c r="G264" s="155"/>
      <c r="H264" s="156"/>
      <c r="I264" s="24"/>
      <c r="J264" s="25"/>
      <c r="K264" s="26"/>
    </row>
    <row r="265" spans="2:12" ht="12.75" x14ac:dyDescent="0.2">
      <c r="B265" s="18"/>
      <c r="C265" s="19"/>
      <c r="D265" s="152"/>
      <c r="E265" s="21"/>
      <c r="F265" s="21"/>
      <c r="G265" s="22"/>
      <c r="H265" s="23"/>
      <c r="I265" s="24"/>
      <c r="J265" s="25"/>
      <c r="K265" s="26"/>
    </row>
    <row r="266" spans="2:12" ht="13.5" thickBot="1" x14ac:dyDescent="0.25">
      <c r="B266" s="57"/>
      <c r="C266" s="137"/>
      <c r="D266" s="153" t="s">
        <v>23</v>
      </c>
      <c r="E266" s="62"/>
      <c r="F266" s="62"/>
      <c r="G266" s="140"/>
      <c r="H266" s="140"/>
      <c r="I266" s="141"/>
      <c r="J266" s="141"/>
      <c r="K266" s="142">
        <f>SUM(J163:J266)</f>
        <v>0</v>
      </c>
    </row>
    <row r="267" spans="2:12" thickBot="1" x14ac:dyDescent="0.3">
      <c r="B267" s="126" t="s">
        <v>191</v>
      </c>
      <c r="C267" s="127"/>
      <c r="D267" s="143" t="s">
        <v>192</v>
      </c>
      <c r="E267" s="129"/>
      <c r="F267" s="129"/>
      <c r="G267" s="130"/>
      <c r="H267" s="131"/>
      <c r="I267" s="132"/>
      <c r="J267" s="132"/>
      <c r="K267" s="133"/>
    </row>
    <row r="268" spans="2:12" ht="12.75" x14ac:dyDescent="0.2">
      <c r="B268" s="116" t="s">
        <v>193</v>
      </c>
      <c r="C268" s="210"/>
      <c r="D268" s="118" t="s">
        <v>194</v>
      </c>
      <c r="E268" s="119"/>
      <c r="F268" s="119"/>
      <c r="G268" s="6">
        <v>1</v>
      </c>
      <c r="H268" s="222" t="s">
        <v>13</v>
      </c>
      <c r="I268" s="7">
        <v>0</v>
      </c>
      <c r="J268" s="145">
        <f>G268*I268</f>
        <v>0</v>
      </c>
      <c r="K268" s="114"/>
    </row>
    <row r="269" spans="2:12" ht="12.75" x14ac:dyDescent="0.2">
      <c r="B269" s="176"/>
      <c r="C269" s="208"/>
      <c r="D269" s="120" t="s">
        <v>14</v>
      </c>
      <c r="E269" s="179"/>
      <c r="F269" s="179"/>
      <c r="G269" s="22"/>
      <c r="H269" s="23"/>
      <c r="I269" s="24"/>
      <c r="J269" s="25"/>
      <c r="K269" s="26"/>
    </row>
    <row r="270" spans="2:12" ht="24" x14ac:dyDescent="0.2">
      <c r="B270" s="28"/>
      <c r="C270" s="29"/>
      <c r="D270" s="181" t="s">
        <v>195</v>
      </c>
      <c r="E270" s="31"/>
      <c r="F270" s="31"/>
      <c r="G270" s="22"/>
      <c r="H270" s="23"/>
      <c r="I270" s="24"/>
      <c r="J270" s="25"/>
      <c r="K270" s="26"/>
      <c r="L270" s="182"/>
    </row>
    <row r="271" spans="2:12" ht="24" x14ac:dyDescent="0.2">
      <c r="B271" s="176"/>
      <c r="C271" s="208"/>
      <c r="D271" s="20" t="s">
        <v>196</v>
      </c>
      <c r="E271" s="179"/>
      <c r="F271" s="179"/>
      <c r="G271" s="22"/>
      <c r="H271" s="23"/>
      <c r="I271" s="24"/>
      <c r="J271" s="25"/>
      <c r="K271" s="26"/>
    </row>
    <row r="272" spans="2:12" ht="36" x14ac:dyDescent="0.2">
      <c r="B272" s="176"/>
      <c r="C272" s="208"/>
      <c r="D272" s="20" t="s">
        <v>197</v>
      </c>
      <c r="E272" s="179"/>
      <c r="F272" s="179"/>
      <c r="G272" s="22"/>
      <c r="H272" s="23"/>
      <c r="I272" s="24"/>
      <c r="J272" s="25"/>
      <c r="K272" s="26"/>
    </row>
    <row r="273" spans="2:12" ht="24" x14ac:dyDescent="0.2">
      <c r="B273" s="195"/>
      <c r="C273" s="196"/>
      <c r="D273" s="218" t="s">
        <v>198</v>
      </c>
      <c r="E273" s="198"/>
      <c r="F273" s="198"/>
      <c r="G273" s="22"/>
      <c r="H273" s="23"/>
      <c r="I273" s="24"/>
      <c r="J273" s="25"/>
      <c r="K273" s="26"/>
    </row>
    <row r="274" spans="2:12" ht="36" x14ac:dyDescent="0.2">
      <c r="B274" s="176"/>
      <c r="C274" s="208"/>
      <c r="D274" s="178" t="s">
        <v>199</v>
      </c>
      <c r="E274" s="179"/>
      <c r="F274" s="179"/>
      <c r="G274" s="22"/>
      <c r="H274" s="23"/>
      <c r="I274" s="24"/>
      <c r="J274" s="25"/>
      <c r="K274" s="26"/>
    </row>
    <row r="275" spans="2:12" ht="12.75" x14ac:dyDescent="0.2">
      <c r="B275" s="18"/>
      <c r="C275" s="19"/>
      <c r="D275" s="32" t="s">
        <v>16</v>
      </c>
      <c r="E275" s="21"/>
      <c r="F275" s="21"/>
      <c r="G275" s="22"/>
      <c r="H275" s="23"/>
      <c r="I275" s="24"/>
      <c r="J275" s="25"/>
      <c r="K275" s="26"/>
    </row>
    <row r="276" spans="2:12" s="74" customFormat="1" ht="36" x14ac:dyDescent="0.2">
      <c r="B276" s="18"/>
      <c r="C276" s="19"/>
      <c r="D276" s="32" t="s">
        <v>200</v>
      </c>
      <c r="E276" s="21"/>
      <c r="F276" s="21"/>
      <c r="G276" s="219"/>
      <c r="H276" s="220"/>
      <c r="I276" s="24"/>
      <c r="J276" s="25"/>
      <c r="K276" s="26"/>
    </row>
    <row r="277" spans="2:12" s="74" customFormat="1" ht="24" x14ac:dyDescent="0.2">
      <c r="B277" s="18"/>
      <c r="C277" s="19"/>
      <c r="D277" s="32" t="s">
        <v>201</v>
      </c>
      <c r="E277" s="21"/>
      <c r="F277" s="21"/>
      <c r="G277" s="219"/>
      <c r="H277" s="220"/>
      <c r="I277" s="24"/>
      <c r="J277" s="25"/>
      <c r="K277" s="26"/>
      <c r="L277" s="221"/>
    </row>
    <row r="278" spans="2:12" s="74" customFormat="1" ht="24" x14ac:dyDescent="0.2">
      <c r="B278" s="18"/>
      <c r="C278" s="19"/>
      <c r="D278" s="32" t="s">
        <v>202</v>
      </c>
      <c r="E278" s="21"/>
      <c r="F278" s="21"/>
      <c r="G278" s="219"/>
      <c r="H278" s="220"/>
      <c r="I278" s="24"/>
      <c r="J278" s="25"/>
      <c r="K278" s="26"/>
    </row>
    <row r="279" spans="2:12" ht="12.75" x14ac:dyDescent="0.2">
      <c r="B279" s="176"/>
      <c r="C279" s="208"/>
      <c r="D279" s="185" t="s">
        <v>203</v>
      </c>
      <c r="E279" s="179"/>
      <c r="F279" s="179"/>
      <c r="G279" s="22"/>
      <c r="H279" s="23"/>
      <c r="I279" s="24"/>
      <c r="J279" s="25"/>
      <c r="K279" s="26"/>
    </row>
    <row r="280" spans="2:12" ht="12.75" x14ac:dyDescent="0.2">
      <c r="B280" s="176"/>
      <c r="C280" s="208"/>
      <c r="D280" s="215"/>
      <c r="E280" s="179"/>
      <c r="F280" s="179"/>
      <c r="G280" s="22"/>
      <c r="H280" s="23"/>
      <c r="I280" s="24"/>
      <c r="J280" s="25"/>
      <c r="K280" s="26"/>
    </row>
    <row r="281" spans="2:12" ht="13.5" thickBot="1" x14ac:dyDescent="0.25">
      <c r="B281" s="57"/>
      <c r="C281" s="137"/>
      <c r="D281" s="153" t="s">
        <v>23</v>
      </c>
      <c r="E281" s="60"/>
      <c r="F281" s="60"/>
      <c r="G281" s="139"/>
      <c r="H281" s="140"/>
      <c r="I281" s="141"/>
      <c r="J281" s="141"/>
      <c r="K281" s="142">
        <f>SUM(J268:J281)</f>
        <v>0</v>
      </c>
    </row>
    <row r="282" spans="2:12" thickBot="1" x14ac:dyDescent="0.3">
      <c r="B282" s="126" t="s">
        <v>204</v>
      </c>
      <c r="C282" s="127"/>
      <c r="D282" s="143" t="s">
        <v>205</v>
      </c>
      <c r="E282" s="129"/>
      <c r="F282" s="129"/>
      <c r="G282" s="130"/>
      <c r="H282" s="131"/>
      <c r="I282" s="132"/>
      <c r="J282" s="132"/>
      <c r="K282" s="133"/>
    </row>
    <row r="283" spans="2:12" ht="12.75" x14ac:dyDescent="0.2">
      <c r="B283" s="187" t="s">
        <v>206</v>
      </c>
      <c r="C283" s="149"/>
      <c r="D283" s="150" t="s">
        <v>205</v>
      </c>
      <c r="E283" s="151"/>
      <c r="F283" s="151"/>
      <c r="G283" s="8">
        <v>1</v>
      </c>
      <c r="H283" s="147" t="s">
        <v>13</v>
      </c>
      <c r="I283" s="7">
        <v>0</v>
      </c>
      <c r="J283" s="145">
        <f>G283*I283</f>
        <v>0</v>
      </c>
      <c r="K283" s="146"/>
      <c r="L283" s="217"/>
    </row>
    <row r="284" spans="2:12" ht="12.75" x14ac:dyDescent="0.2">
      <c r="B284" s="176"/>
      <c r="C284" s="208"/>
      <c r="D284" s="178" t="s">
        <v>14</v>
      </c>
      <c r="E284" s="179"/>
      <c r="F284" s="179"/>
      <c r="G284" s="22"/>
      <c r="H284" s="23"/>
      <c r="I284" s="24"/>
      <c r="J284" s="25"/>
      <c r="K284" s="26"/>
    </row>
    <row r="285" spans="2:12" ht="60" x14ac:dyDescent="0.2">
      <c r="B285" s="28"/>
      <c r="C285" s="29"/>
      <c r="D285" s="181" t="s">
        <v>207</v>
      </c>
      <c r="E285" s="179"/>
      <c r="F285" s="179"/>
      <c r="G285" s="22"/>
      <c r="H285" s="23"/>
      <c r="I285" s="24"/>
      <c r="J285" s="25"/>
      <c r="K285" s="26"/>
      <c r="L285" s="182"/>
    </row>
    <row r="286" spans="2:12" ht="48" x14ac:dyDescent="0.2">
      <c r="B286" s="28"/>
      <c r="C286" s="29"/>
      <c r="D286" s="181" t="s">
        <v>208</v>
      </c>
      <c r="E286" s="179"/>
      <c r="F286" s="179"/>
      <c r="G286" s="22"/>
      <c r="H286" s="23"/>
      <c r="I286" s="24"/>
      <c r="J286" s="25"/>
      <c r="K286" s="26"/>
      <c r="L286" s="182"/>
    </row>
    <row r="287" spans="2:12" ht="233.25" customHeight="1" x14ac:dyDescent="0.2">
      <c r="B287" s="28"/>
      <c r="C287" s="29"/>
      <c r="D287" s="212" t="s">
        <v>209</v>
      </c>
      <c r="E287" s="179"/>
      <c r="F287" s="179"/>
      <c r="G287" s="22"/>
      <c r="H287" s="23"/>
      <c r="I287" s="24"/>
      <c r="J287" s="25"/>
      <c r="K287" s="26"/>
      <c r="L287" s="213"/>
    </row>
    <row r="288" spans="2:12" ht="84" x14ac:dyDescent="0.2">
      <c r="B288" s="28"/>
      <c r="C288" s="29"/>
      <c r="D288" s="214" t="s">
        <v>210</v>
      </c>
      <c r="E288" s="31"/>
      <c r="F288" s="31"/>
      <c r="G288" s="22"/>
      <c r="H288" s="23"/>
      <c r="I288" s="24"/>
      <c r="J288" s="25"/>
      <c r="K288" s="26"/>
      <c r="L288" s="182"/>
    </row>
    <row r="289" spans="2:11" ht="12.75" x14ac:dyDescent="0.2">
      <c r="B289" s="18"/>
      <c r="C289" s="19"/>
      <c r="D289" s="32" t="s">
        <v>16</v>
      </c>
      <c r="E289" s="21"/>
      <c r="F289" s="21"/>
      <c r="G289" s="22"/>
      <c r="H289" s="23"/>
      <c r="I289" s="24"/>
      <c r="J289" s="25"/>
      <c r="K289" s="26"/>
    </row>
    <row r="290" spans="2:11" ht="24" x14ac:dyDescent="0.2">
      <c r="B290" s="28"/>
      <c r="C290" s="29"/>
      <c r="D290" s="184" t="s">
        <v>211</v>
      </c>
      <c r="E290" s="31"/>
      <c r="F290" s="31"/>
      <c r="G290" s="22"/>
      <c r="H290" s="23"/>
      <c r="I290" s="24"/>
      <c r="J290" s="25"/>
      <c r="K290" s="26"/>
    </row>
    <row r="291" spans="2:11" ht="24" x14ac:dyDescent="0.2">
      <c r="B291" s="176"/>
      <c r="C291" s="208"/>
      <c r="D291" s="185" t="s">
        <v>212</v>
      </c>
      <c r="E291" s="179"/>
      <c r="F291" s="179"/>
      <c r="G291" s="22"/>
      <c r="H291" s="23"/>
      <c r="I291" s="24"/>
      <c r="J291" s="25"/>
      <c r="K291" s="26"/>
    </row>
    <row r="292" spans="2:11" ht="12.75" x14ac:dyDescent="0.2">
      <c r="B292" s="176"/>
      <c r="C292" s="208"/>
      <c r="D292" s="215"/>
      <c r="E292" s="179"/>
      <c r="F292" s="179"/>
      <c r="G292" s="25"/>
      <c r="H292" s="25"/>
      <c r="I292" s="24"/>
      <c r="J292" s="25"/>
      <c r="K292" s="26"/>
    </row>
    <row r="293" spans="2:11" ht="13.5" thickBot="1" x14ac:dyDescent="0.25">
      <c r="B293" s="57"/>
      <c r="C293" s="137"/>
      <c r="D293" s="153" t="s">
        <v>23</v>
      </c>
      <c r="E293" s="60"/>
      <c r="F293" s="60"/>
      <c r="G293" s="139"/>
      <c r="H293" s="140"/>
      <c r="I293" s="141"/>
      <c r="J293" s="141"/>
      <c r="K293" s="142">
        <f>SUM(J283:J293)</f>
        <v>0</v>
      </c>
    </row>
    <row r="294" spans="2:11" thickBot="1" x14ac:dyDescent="0.3">
      <c r="B294" s="126" t="s">
        <v>213</v>
      </c>
      <c r="C294" s="127"/>
      <c r="D294" s="216" t="s">
        <v>214</v>
      </c>
      <c r="E294" s="129"/>
      <c r="F294" s="129"/>
      <c r="G294" s="130"/>
      <c r="H294" s="131"/>
      <c r="I294" s="132"/>
      <c r="J294" s="132"/>
      <c r="K294" s="133"/>
    </row>
    <row r="295" spans="2:11" ht="12.75" x14ac:dyDescent="0.2">
      <c r="B295" s="116" t="s">
        <v>215</v>
      </c>
      <c r="C295" s="210"/>
      <c r="D295" s="211" t="s">
        <v>214</v>
      </c>
      <c r="E295" s="119"/>
      <c r="F295" s="119"/>
      <c r="G295" s="8">
        <v>1</v>
      </c>
      <c r="H295" s="147" t="s">
        <v>13</v>
      </c>
      <c r="I295" s="7">
        <v>0</v>
      </c>
      <c r="J295" s="145">
        <f>G295*I295</f>
        <v>0</v>
      </c>
      <c r="K295" s="114"/>
    </row>
    <row r="296" spans="2:11" ht="12.75" x14ac:dyDescent="0.2">
      <c r="B296" s="176"/>
      <c r="C296" s="208"/>
      <c r="D296" s="154" t="s">
        <v>14</v>
      </c>
      <c r="E296" s="179"/>
      <c r="F296" s="179"/>
      <c r="G296" s="22"/>
      <c r="H296" s="23"/>
      <c r="I296" s="24"/>
      <c r="J296" s="25"/>
      <c r="K296" s="26"/>
    </row>
    <row r="297" spans="2:11" ht="91.5" customHeight="1" x14ac:dyDescent="0.2">
      <c r="B297" s="28"/>
      <c r="C297" s="29"/>
      <c r="D297" s="209" t="s">
        <v>216</v>
      </c>
      <c r="E297" s="31"/>
      <c r="F297" s="31"/>
      <c r="G297" s="22"/>
      <c r="H297" s="23"/>
      <c r="I297" s="24"/>
      <c r="J297" s="25"/>
      <c r="K297" s="26"/>
    </row>
    <row r="298" spans="2:11" ht="27.95" customHeight="1" x14ac:dyDescent="0.2">
      <c r="B298" s="18"/>
      <c r="C298" s="19"/>
      <c r="D298" s="20" t="s">
        <v>217</v>
      </c>
      <c r="E298" s="21"/>
      <c r="F298" s="21"/>
      <c r="G298" s="22"/>
      <c r="H298" s="23"/>
      <c r="I298" s="24"/>
      <c r="J298" s="25"/>
      <c r="K298" s="26"/>
    </row>
    <row r="299" spans="2:11" ht="48" x14ac:dyDescent="0.2">
      <c r="B299" s="18"/>
      <c r="C299" s="19"/>
      <c r="D299" s="33" t="s">
        <v>218</v>
      </c>
      <c r="E299" s="21"/>
      <c r="F299" s="21"/>
      <c r="G299" s="22"/>
      <c r="H299" s="23"/>
      <c r="I299" s="24"/>
      <c r="J299" s="25"/>
      <c r="K299" s="26"/>
    </row>
    <row r="300" spans="2:11" ht="29.25" customHeight="1" x14ac:dyDescent="0.2">
      <c r="B300" s="18"/>
      <c r="C300" s="19"/>
      <c r="D300" s="33" t="s">
        <v>219</v>
      </c>
      <c r="E300" s="21"/>
      <c r="F300" s="21"/>
      <c r="G300" s="22"/>
      <c r="H300" s="23"/>
      <c r="I300" s="24"/>
      <c r="J300" s="25"/>
      <c r="K300" s="26"/>
    </row>
    <row r="301" spans="2:11" ht="24" x14ac:dyDescent="0.2">
      <c r="B301" s="18"/>
      <c r="C301" s="19"/>
      <c r="D301" s="33" t="s">
        <v>220</v>
      </c>
      <c r="E301" s="21"/>
      <c r="F301" s="21"/>
      <c r="G301" s="22"/>
      <c r="H301" s="23"/>
      <c r="I301" s="24"/>
      <c r="J301" s="25"/>
      <c r="K301" s="26"/>
    </row>
    <row r="302" spans="2:11" ht="24" x14ac:dyDescent="0.2">
      <c r="B302" s="18"/>
      <c r="C302" s="19"/>
      <c r="D302" s="33" t="s">
        <v>221</v>
      </c>
      <c r="E302" s="21"/>
      <c r="F302" s="21"/>
      <c r="G302" s="22"/>
      <c r="H302" s="23"/>
      <c r="I302" s="24"/>
      <c r="J302" s="25"/>
      <c r="K302" s="26"/>
    </row>
    <row r="303" spans="2:11" ht="12.75" x14ac:dyDescent="0.2">
      <c r="B303" s="18"/>
      <c r="C303" s="19"/>
      <c r="D303" s="32" t="s">
        <v>16</v>
      </c>
      <c r="E303" s="21"/>
      <c r="F303" s="21"/>
      <c r="G303" s="22"/>
      <c r="H303" s="23"/>
      <c r="I303" s="24"/>
      <c r="J303" s="25"/>
      <c r="K303" s="26"/>
    </row>
    <row r="304" spans="2:11" ht="36" x14ac:dyDescent="0.2">
      <c r="B304" s="18"/>
      <c r="C304" s="19"/>
      <c r="D304" s="32" t="s">
        <v>222</v>
      </c>
      <c r="E304" s="21"/>
      <c r="F304" s="21"/>
      <c r="G304" s="22"/>
      <c r="H304" s="23"/>
      <c r="I304" s="24"/>
      <c r="J304" s="25"/>
      <c r="K304" s="26"/>
    </row>
    <row r="305" spans="2:11" ht="24" x14ac:dyDescent="0.2">
      <c r="B305" s="18"/>
      <c r="C305" s="19"/>
      <c r="D305" s="32" t="s">
        <v>223</v>
      </c>
      <c r="E305" s="21"/>
      <c r="F305" s="21"/>
      <c r="G305" s="22"/>
      <c r="H305" s="23"/>
      <c r="I305" s="24"/>
      <c r="J305" s="25"/>
      <c r="K305" s="26"/>
    </row>
    <row r="306" spans="2:11" ht="12.75" x14ac:dyDescent="0.2">
      <c r="B306" s="18"/>
      <c r="C306" s="19"/>
      <c r="D306" s="152"/>
      <c r="E306" s="21"/>
      <c r="F306" s="21"/>
      <c r="G306" s="22"/>
      <c r="H306" s="23"/>
      <c r="I306" s="24"/>
      <c r="J306" s="25"/>
      <c r="K306" s="26"/>
    </row>
    <row r="307" spans="2:11" ht="13.5" thickBot="1" x14ac:dyDescent="0.25">
      <c r="B307" s="57"/>
      <c r="C307" s="137"/>
      <c r="D307" s="153" t="s">
        <v>23</v>
      </c>
      <c r="E307" s="60"/>
      <c r="F307" s="60"/>
      <c r="G307" s="139"/>
      <c r="H307" s="140"/>
      <c r="I307" s="141"/>
      <c r="J307" s="141"/>
      <c r="K307" s="142">
        <f>SUM(J295:J307)</f>
        <v>0</v>
      </c>
    </row>
    <row r="308" spans="2:11" thickBot="1" x14ac:dyDescent="0.3">
      <c r="B308" s="126" t="s">
        <v>224</v>
      </c>
      <c r="C308" s="127"/>
      <c r="D308" s="143" t="s">
        <v>225</v>
      </c>
      <c r="E308" s="129"/>
      <c r="F308" s="129"/>
      <c r="G308" s="130"/>
      <c r="H308" s="131"/>
      <c r="I308" s="132"/>
      <c r="J308" s="132"/>
      <c r="K308" s="133"/>
    </row>
    <row r="309" spans="2:11" ht="24" x14ac:dyDescent="0.2">
      <c r="B309" s="18" t="s">
        <v>226</v>
      </c>
      <c r="C309" s="19"/>
      <c r="D309" s="175" t="s">
        <v>227</v>
      </c>
      <c r="E309" s="21"/>
      <c r="F309" s="21"/>
      <c r="G309" s="8">
        <v>7</v>
      </c>
      <c r="H309" s="147" t="s">
        <v>228</v>
      </c>
      <c r="I309" s="9">
        <v>0</v>
      </c>
      <c r="J309" s="145">
        <f>G309*I309</f>
        <v>0</v>
      </c>
      <c r="K309" s="26"/>
    </row>
    <row r="310" spans="2:11" ht="12.75" x14ac:dyDescent="0.2">
      <c r="B310" s="18"/>
      <c r="C310" s="19"/>
      <c r="D310" s="120" t="s">
        <v>14</v>
      </c>
      <c r="E310" s="21"/>
      <c r="F310" s="21"/>
      <c r="G310" s="155"/>
      <c r="H310" s="156"/>
      <c r="I310" s="157"/>
      <c r="J310" s="158"/>
      <c r="K310" s="26"/>
    </row>
    <row r="311" spans="2:11" ht="12.75" x14ac:dyDescent="0.2">
      <c r="B311" s="28"/>
      <c r="C311" s="29"/>
      <c r="D311" s="120" t="s">
        <v>229</v>
      </c>
      <c r="E311" s="31"/>
      <c r="F311" s="31"/>
      <c r="G311" s="22"/>
      <c r="H311" s="23"/>
      <c r="I311" s="24"/>
      <c r="J311" s="25"/>
      <c r="K311" s="26"/>
    </row>
    <row r="312" spans="2:11" ht="12.75" x14ac:dyDescent="0.2">
      <c r="B312" s="18"/>
      <c r="C312" s="19"/>
      <c r="D312" s="32" t="s">
        <v>16</v>
      </c>
      <c r="E312" s="21"/>
      <c r="F312" s="21"/>
      <c r="G312" s="22"/>
      <c r="H312" s="23"/>
      <c r="I312" s="24"/>
      <c r="J312" s="25"/>
      <c r="K312" s="26"/>
    </row>
    <row r="313" spans="2:11" ht="36" x14ac:dyDescent="0.2">
      <c r="B313" s="18"/>
      <c r="C313" s="19"/>
      <c r="D313" s="32" t="s">
        <v>230</v>
      </c>
      <c r="E313" s="21"/>
      <c r="F313" s="21"/>
      <c r="G313" s="155"/>
      <c r="H313" s="156"/>
      <c r="I313" s="157"/>
      <c r="J313" s="158"/>
      <c r="K313" s="26"/>
    </row>
    <row r="314" spans="2:11" ht="12.75" x14ac:dyDescent="0.2">
      <c r="B314" s="18"/>
      <c r="C314" s="19"/>
      <c r="D314" s="32" t="s">
        <v>231</v>
      </c>
      <c r="E314" s="21"/>
      <c r="F314" s="21"/>
      <c r="G314" s="155"/>
      <c r="H314" s="156"/>
      <c r="I314" s="157"/>
      <c r="J314" s="158"/>
      <c r="K314" s="26"/>
    </row>
    <row r="315" spans="2:11" ht="24" x14ac:dyDescent="0.2">
      <c r="B315" s="18"/>
      <c r="C315" s="19"/>
      <c r="D315" s="32" t="s">
        <v>232</v>
      </c>
      <c r="E315" s="21"/>
      <c r="F315" s="21"/>
      <c r="G315" s="155"/>
      <c r="H315" s="156"/>
      <c r="I315" s="157"/>
      <c r="J315" s="158"/>
      <c r="K315" s="26"/>
    </row>
    <row r="316" spans="2:11" ht="24" x14ac:dyDescent="0.2">
      <c r="B316" s="195"/>
      <c r="C316" s="196"/>
      <c r="D316" s="197" t="s">
        <v>233</v>
      </c>
      <c r="E316" s="198"/>
      <c r="F316" s="198"/>
      <c r="G316" s="199"/>
      <c r="H316" s="200"/>
      <c r="I316" s="201"/>
      <c r="J316" s="202"/>
      <c r="K316" s="174"/>
    </row>
    <row r="317" spans="2:11" ht="24.95" customHeight="1" x14ac:dyDescent="0.2">
      <c r="B317" s="18"/>
      <c r="C317" s="19"/>
      <c r="D317" s="189" t="s">
        <v>234</v>
      </c>
      <c r="E317" s="21"/>
      <c r="F317" s="21"/>
      <c r="G317" s="155"/>
      <c r="H317" s="156"/>
      <c r="I317" s="157"/>
      <c r="J317" s="158"/>
      <c r="K317" s="26"/>
    </row>
    <row r="318" spans="2:11" ht="36" x14ac:dyDescent="0.2">
      <c r="B318" s="203"/>
      <c r="C318" s="19"/>
      <c r="D318" s="189" t="s">
        <v>235</v>
      </c>
      <c r="E318" s="21"/>
      <c r="F318" s="21"/>
      <c r="G318" s="155"/>
      <c r="H318" s="156"/>
      <c r="I318" s="157"/>
      <c r="J318" s="158"/>
      <c r="K318" s="26"/>
    </row>
    <row r="319" spans="2:11" ht="13.5" thickBot="1" x14ac:dyDescent="0.25">
      <c r="B319" s="28"/>
      <c r="C319" s="29"/>
      <c r="D319" s="204"/>
      <c r="E319" s="31"/>
      <c r="F319" s="31"/>
      <c r="G319" s="205"/>
      <c r="H319" s="206"/>
      <c r="I319" s="207"/>
      <c r="J319" s="173"/>
      <c r="K319" s="174"/>
    </row>
    <row r="320" spans="2:11" ht="12.75" x14ac:dyDescent="0.2">
      <c r="B320" s="161" t="s">
        <v>236</v>
      </c>
      <c r="C320" s="162"/>
      <c r="D320" s="194" t="s">
        <v>237</v>
      </c>
      <c r="E320" s="164"/>
      <c r="F320" s="164"/>
      <c r="G320" s="10">
        <v>7</v>
      </c>
      <c r="H320" s="193" t="s">
        <v>228</v>
      </c>
      <c r="I320" s="11">
        <v>0</v>
      </c>
      <c r="J320" s="192">
        <f>G320*I320</f>
        <v>0</v>
      </c>
      <c r="K320" s="159"/>
    </row>
    <row r="321" spans="2:12" ht="12.75" x14ac:dyDescent="0.2">
      <c r="B321" s="18"/>
      <c r="C321" s="19"/>
      <c r="D321" s="154" t="s">
        <v>14</v>
      </c>
      <c r="E321" s="21"/>
      <c r="F321" s="21"/>
      <c r="G321" s="155"/>
      <c r="H321" s="156"/>
      <c r="I321" s="157"/>
      <c r="J321" s="158"/>
      <c r="K321" s="26"/>
    </row>
    <row r="322" spans="2:12" ht="12.75" x14ac:dyDescent="0.2">
      <c r="B322" s="28"/>
      <c r="C322" s="29"/>
      <c r="D322" s="154" t="s">
        <v>238</v>
      </c>
      <c r="E322" s="31"/>
      <c r="F322" s="31"/>
      <c r="G322" s="22"/>
      <c r="H322" s="23"/>
      <c r="I322" s="24"/>
      <c r="J322" s="25"/>
      <c r="K322" s="26"/>
    </row>
    <row r="323" spans="2:12" ht="12.75" x14ac:dyDescent="0.2">
      <c r="B323" s="18"/>
      <c r="C323" s="19"/>
      <c r="D323" s="32" t="s">
        <v>16</v>
      </c>
      <c r="E323" s="21"/>
      <c r="F323" s="21"/>
      <c r="G323" s="22"/>
      <c r="H323" s="23"/>
      <c r="I323" s="24"/>
      <c r="J323" s="25"/>
      <c r="K323" s="26"/>
    </row>
    <row r="324" spans="2:12" ht="36" x14ac:dyDescent="0.2">
      <c r="B324" s="18"/>
      <c r="C324" s="19"/>
      <c r="D324" s="32" t="s">
        <v>239</v>
      </c>
      <c r="E324" s="21"/>
      <c r="F324" s="21"/>
      <c r="G324" s="22"/>
      <c r="H324" s="23"/>
      <c r="I324" s="24"/>
      <c r="J324" s="25"/>
      <c r="K324" s="26"/>
    </row>
    <row r="325" spans="2:12" ht="12.75" x14ac:dyDescent="0.2">
      <c r="B325" s="18"/>
      <c r="C325" s="19"/>
      <c r="D325" s="32" t="s">
        <v>240</v>
      </c>
      <c r="E325" s="21"/>
      <c r="F325" s="21"/>
      <c r="G325" s="22"/>
      <c r="H325" s="23"/>
      <c r="I325" s="24"/>
      <c r="J325" s="25"/>
      <c r="K325" s="26"/>
    </row>
    <row r="326" spans="2:12" ht="24" x14ac:dyDescent="0.2">
      <c r="B326" s="18"/>
      <c r="C326" s="19"/>
      <c r="D326" s="32" t="s">
        <v>232</v>
      </c>
      <c r="E326" s="21"/>
      <c r="F326" s="21"/>
      <c r="G326" s="22"/>
      <c r="H326" s="23"/>
      <c r="I326" s="24"/>
      <c r="J326" s="25"/>
      <c r="K326" s="26"/>
    </row>
    <row r="327" spans="2:12" ht="24" x14ac:dyDescent="0.2">
      <c r="B327" s="18"/>
      <c r="C327" s="19"/>
      <c r="D327" s="32" t="s">
        <v>233</v>
      </c>
      <c r="E327" s="21"/>
      <c r="F327" s="21"/>
      <c r="G327" s="22"/>
      <c r="H327" s="23"/>
      <c r="I327" s="24"/>
      <c r="J327" s="25"/>
      <c r="K327" s="26"/>
    </row>
    <row r="328" spans="2:12" ht="24.95" customHeight="1" x14ac:dyDescent="0.2">
      <c r="B328" s="18"/>
      <c r="C328" s="19"/>
      <c r="D328" s="32" t="s">
        <v>234</v>
      </c>
      <c r="E328" s="21"/>
      <c r="F328" s="21"/>
      <c r="G328" s="22"/>
      <c r="H328" s="23"/>
      <c r="I328" s="24"/>
      <c r="J328" s="25"/>
      <c r="K328" s="26"/>
    </row>
    <row r="329" spans="2:12" ht="24.95" customHeight="1" x14ac:dyDescent="0.2">
      <c r="B329" s="18"/>
      <c r="C329" s="19"/>
      <c r="D329" s="189" t="s">
        <v>235</v>
      </c>
      <c r="E329" s="21"/>
      <c r="F329" s="21"/>
      <c r="G329" s="155"/>
      <c r="H329" s="156"/>
      <c r="I329" s="157"/>
      <c r="J329" s="158"/>
      <c r="K329" s="26"/>
    </row>
    <row r="330" spans="2:12" ht="13.5" thickBot="1" x14ac:dyDescent="0.25">
      <c r="B330" s="18"/>
      <c r="C330" s="19"/>
      <c r="D330" s="152"/>
      <c r="E330" s="21"/>
      <c r="F330" s="21"/>
      <c r="G330" s="190"/>
      <c r="H330" s="191"/>
      <c r="I330" s="24"/>
      <c r="J330" s="25"/>
      <c r="K330" s="26"/>
    </row>
    <row r="331" spans="2:12" ht="12.75" x14ac:dyDescent="0.2">
      <c r="B331" s="187" t="s">
        <v>241</v>
      </c>
      <c r="C331" s="188"/>
      <c r="D331" s="150" t="s">
        <v>242</v>
      </c>
      <c r="E331" s="151"/>
      <c r="F331" s="151"/>
      <c r="G331" s="12">
        <v>4</v>
      </c>
      <c r="H331" s="186" t="s">
        <v>167</v>
      </c>
      <c r="I331" s="7">
        <v>0</v>
      </c>
      <c r="J331" s="145">
        <f>G331*I331</f>
        <v>0</v>
      </c>
      <c r="K331" s="146"/>
    </row>
    <row r="332" spans="2:12" ht="12.75" x14ac:dyDescent="0.2">
      <c r="B332" s="176"/>
      <c r="C332" s="177"/>
      <c r="D332" s="178" t="s">
        <v>14</v>
      </c>
      <c r="E332" s="179"/>
      <c r="F332" s="179"/>
      <c r="G332" s="22"/>
      <c r="H332" s="23"/>
      <c r="I332" s="24"/>
      <c r="J332" s="25"/>
      <c r="K332" s="26"/>
    </row>
    <row r="333" spans="2:12" ht="72" x14ac:dyDescent="0.2">
      <c r="B333" s="28"/>
      <c r="C333" s="180"/>
      <c r="D333" s="181" t="s">
        <v>243</v>
      </c>
      <c r="E333" s="31"/>
      <c r="F333" s="31"/>
      <c r="G333" s="22"/>
      <c r="H333" s="23"/>
      <c r="I333" s="24"/>
      <c r="J333" s="25"/>
      <c r="K333" s="26"/>
      <c r="L333" s="182"/>
    </row>
    <row r="334" spans="2:12" ht="12.75" x14ac:dyDescent="0.2">
      <c r="B334" s="18"/>
      <c r="C334" s="183"/>
      <c r="D334" s="32" t="s">
        <v>16</v>
      </c>
      <c r="E334" s="21"/>
      <c r="F334" s="21"/>
      <c r="G334" s="22"/>
      <c r="H334" s="23"/>
      <c r="I334" s="24"/>
      <c r="J334" s="25"/>
      <c r="K334" s="26"/>
    </row>
    <row r="335" spans="2:12" ht="48" x14ac:dyDescent="0.2">
      <c r="B335" s="28"/>
      <c r="C335" s="180"/>
      <c r="D335" s="184" t="s">
        <v>244</v>
      </c>
      <c r="E335" s="31"/>
      <c r="F335" s="31"/>
      <c r="G335" s="22"/>
      <c r="H335" s="23"/>
      <c r="I335" s="24"/>
      <c r="J335" s="25"/>
      <c r="K335" s="26"/>
    </row>
    <row r="336" spans="2:12" ht="12.75" x14ac:dyDescent="0.2">
      <c r="B336" s="176"/>
      <c r="C336" s="177"/>
      <c r="D336" s="185" t="s">
        <v>245</v>
      </c>
      <c r="E336" s="179"/>
      <c r="F336" s="179"/>
      <c r="G336" s="22"/>
      <c r="H336" s="23"/>
      <c r="I336" s="24"/>
      <c r="J336" s="25"/>
      <c r="K336" s="26"/>
    </row>
    <row r="337" spans="2:11" ht="12.75" x14ac:dyDescent="0.2">
      <c r="B337" s="18"/>
      <c r="C337" s="19"/>
      <c r="D337" s="152"/>
      <c r="E337" s="21"/>
      <c r="F337" s="21"/>
      <c r="G337" s="22"/>
      <c r="H337" s="23"/>
      <c r="I337" s="24"/>
      <c r="J337" s="25"/>
      <c r="K337" s="26"/>
    </row>
    <row r="338" spans="2:11" ht="13.5" thickBot="1" x14ac:dyDescent="0.25">
      <c r="B338" s="57"/>
      <c r="C338" s="137"/>
      <c r="D338" s="153" t="s">
        <v>23</v>
      </c>
      <c r="E338" s="60"/>
      <c r="F338" s="60"/>
      <c r="G338" s="139"/>
      <c r="H338" s="140"/>
      <c r="I338" s="141"/>
      <c r="J338" s="141"/>
      <c r="K338" s="142">
        <f>SUM(J309:J338)</f>
        <v>0</v>
      </c>
    </row>
    <row r="339" spans="2:11" thickBot="1" x14ac:dyDescent="0.3">
      <c r="B339" s="126" t="s">
        <v>246</v>
      </c>
      <c r="C339" s="127"/>
      <c r="D339" s="143" t="s">
        <v>247</v>
      </c>
      <c r="E339" s="129"/>
      <c r="F339" s="129"/>
      <c r="G339" s="130"/>
      <c r="H339" s="131"/>
      <c r="I339" s="132"/>
      <c r="J339" s="132"/>
      <c r="K339" s="133"/>
    </row>
    <row r="340" spans="2:11" ht="12.75" x14ac:dyDescent="0.2">
      <c r="B340" s="18" t="s">
        <v>248</v>
      </c>
      <c r="C340" s="19"/>
      <c r="D340" s="175" t="s">
        <v>249</v>
      </c>
      <c r="E340" s="21"/>
      <c r="F340" s="21"/>
      <c r="G340" s="8">
        <v>1</v>
      </c>
      <c r="H340" s="147" t="s">
        <v>167</v>
      </c>
      <c r="I340" s="9">
        <v>0</v>
      </c>
      <c r="J340" s="145">
        <f>G340*I340</f>
        <v>0</v>
      </c>
      <c r="K340" s="26"/>
    </row>
    <row r="341" spans="2:11" ht="12.75" x14ac:dyDescent="0.2">
      <c r="B341" s="18"/>
      <c r="C341" s="19"/>
      <c r="D341" s="120" t="s">
        <v>14</v>
      </c>
      <c r="E341" s="21"/>
      <c r="F341" s="21"/>
      <c r="G341" s="155"/>
      <c r="H341" s="156"/>
      <c r="I341" s="157"/>
      <c r="J341" s="158"/>
      <c r="K341" s="26"/>
    </row>
    <row r="342" spans="2:11" ht="48" x14ac:dyDescent="0.2">
      <c r="B342" s="28"/>
      <c r="C342" s="29"/>
      <c r="D342" s="30" t="s">
        <v>250</v>
      </c>
      <c r="E342" s="31"/>
      <c r="F342" s="31"/>
      <c r="G342" s="22"/>
      <c r="H342" s="23"/>
      <c r="I342" s="24"/>
      <c r="J342" s="25"/>
      <c r="K342" s="26"/>
    </row>
    <row r="343" spans="2:11" s="78" customFormat="1" ht="12.75" x14ac:dyDescent="0.2">
      <c r="B343" s="18"/>
      <c r="C343" s="165"/>
      <c r="D343" s="20" t="s">
        <v>251</v>
      </c>
      <c r="E343" s="166"/>
      <c r="F343" s="166"/>
      <c r="G343" s="167"/>
      <c r="H343" s="167"/>
      <c r="I343" s="157"/>
      <c r="J343" s="158"/>
      <c r="K343" s="168"/>
    </row>
    <row r="344" spans="2:11" ht="12.75" x14ac:dyDescent="0.2">
      <c r="B344" s="18"/>
      <c r="C344" s="19"/>
      <c r="D344" s="32" t="s">
        <v>16</v>
      </c>
      <c r="E344" s="21"/>
      <c r="F344" s="21"/>
      <c r="G344" s="22"/>
      <c r="H344" s="23"/>
      <c r="I344" s="24"/>
      <c r="J344" s="25"/>
      <c r="K344" s="26"/>
    </row>
    <row r="345" spans="2:11" ht="36" x14ac:dyDescent="0.2">
      <c r="B345" s="18"/>
      <c r="C345" s="19"/>
      <c r="D345" s="32" t="s">
        <v>252</v>
      </c>
      <c r="E345" s="21"/>
      <c r="F345" s="21"/>
      <c r="G345" s="155"/>
      <c r="H345" s="156"/>
      <c r="I345" s="157"/>
      <c r="J345" s="158"/>
      <c r="K345" s="26"/>
    </row>
    <row r="346" spans="2:11" ht="24" x14ac:dyDescent="0.2">
      <c r="B346" s="18"/>
      <c r="C346" s="19"/>
      <c r="D346" s="32" t="s">
        <v>253</v>
      </c>
      <c r="E346" s="21"/>
      <c r="F346" s="21"/>
      <c r="G346" s="155"/>
      <c r="H346" s="156"/>
      <c r="I346" s="157"/>
      <c r="J346" s="158"/>
      <c r="K346" s="26"/>
    </row>
    <row r="347" spans="2:11" ht="24" x14ac:dyDescent="0.2">
      <c r="B347" s="18"/>
      <c r="C347" s="19"/>
      <c r="D347" s="32" t="s">
        <v>254</v>
      </c>
      <c r="E347" s="21"/>
      <c r="F347" s="21"/>
      <c r="G347" s="155"/>
      <c r="H347" s="156"/>
      <c r="I347" s="157"/>
      <c r="J347" s="158"/>
      <c r="K347" s="26"/>
    </row>
    <row r="348" spans="2:11" ht="36" x14ac:dyDescent="0.2">
      <c r="B348" s="18"/>
      <c r="C348" s="19"/>
      <c r="D348" s="32" t="s">
        <v>255</v>
      </c>
      <c r="E348" s="21"/>
      <c r="F348" s="21"/>
      <c r="G348" s="155"/>
      <c r="H348" s="156"/>
      <c r="I348" s="157"/>
      <c r="J348" s="158"/>
      <c r="K348" s="26"/>
    </row>
    <row r="349" spans="2:11" ht="13.5" thickBot="1" x14ac:dyDescent="0.25">
      <c r="B349" s="28"/>
      <c r="C349" s="29"/>
      <c r="D349" s="169"/>
      <c r="E349" s="31"/>
      <c r="F349" s="31"/>
      <c r="G349" s="170"/>
      <c r="H349" s="171"/>
      <c r="I349" s="172"/>
      <c r="J349" s="173"/>
      <c r="K349" s="174"/>
    </row>
    <row r="350" spans="2:11" ht="12.75" x14ac:dyDescent="0.2">
      <c r="B350" s="161" t="s">
        <v>256</v>
      </c>
      <c r="C350" s="162"/>
      <c r="D350" s="163" t="s">
        <v>257</v>
      </c>
      <c r="E350" s="164"/>
      <c r="F350" s="164"/>
      <c r="G350" s="13">
        <v>1</v>
      </c>
      <c r="H350" s="160" t="s">
        <v>167</v>
      </c>
      <c r="I350" s="14">
        <v>0</v>
      </c>
      <c r="J350" s="145">
        <f>G350*I350</f>
        <v>0</v>
      </c>
      <c r="K350" s="159"/>
    </row>
    <row r="351" spans="2:11" ht="12.75" x14ac:dyDescent="0.2">
      <c r="B351" s="18"/>
      <c r="C351" s="19"/>
      <c r="D351" s="154" t="s">
        <v>14</v>
      </c>
      <c r="E351" s="21"/>
      <c r="F351" s="21"/>
      <c r="G351" s="155"/>
      <c r="H351" s="156"/>
      <c r="I351" s="157"/>
      <c r="J351" s="158"/>
      <c r="K351" s="26"/>
    </row>
    <row r="352" spans="2:11" ht="60" x14ac:dyDescent="0.2">
      <c r="B352" s="28"/>
      <c r="C352" s="29"/>
      <c r="D352" s="30" t="s">
        <v>258</v>
      </c>
      <c r="E352" s="31"/>
      <c r="F352" s="31"/>
      <c r="G352" s="22"/>
      <c r="H352" s="23"/>
      <c r="I352" s="24"/>
      <c r="J352" s="25"/>
      <c r="K352" s="26"/>
    </row>
    <row r="353" spans="2:11" ht="12.75" x14ac:dyDescent="0.2">
      <c r="B353" s="18"/>
      <c r="C353" s="19"/>
      <c r="D353" s="20" t="s">
        <v>251</v>
      </c>
      <c r="E353" s="21"/>
      <c r="F353" s="21"/>
      <c r="G353" s="155"/>
      <c r="H353" s="156"/>
      <c r="I353" s="157"/>
      <c r="J353" s="158"/>
      <c r="K353" s="26"/>
    </row>
    <row r="354" spans="2:11" ht="12.75" x14ac:dyDescent="0.2">
      <c r="B354" s="18"/>
      <c r="C354" s="19"/>
      <c r="D354" s="32" t="s">
        <v>16</v>
      </c>
      <c r="E354" s="21"/>
      <c r="F354" s="21"/>
      <c r="G354" s="22"/>
      <c r="H354" s="23"/>
      <c r="I354" s="24"/>
      <c r="J354" s="25"/>
      <c r="K354" s="26"/>
    </row>
    <row r="355" spans="2:11" ht="36" x14ac:dyDescent="0.2">
      <c r="B355" s="18"/>
      <c r="C355" s="19"/>
      <c r="D355" s="32" t="s">
        <v>259</v>
      </c>
      <c r="E355" s="21"/>
      <c r="F355" s="21"/>
      <c r="G355" s="155"/>
      <c r="H355" s="156"/>
      <c r="I355" s="157"/>
      <c r="J355" s="158"/>
      <c r="K355" s="26"/>
    </row>
    <row r="356" spans="2:11" ht="24" x14ac:dyDescent="0.2">
      <c r="B356" s="18"/>
      <c r="C356" s="19"/>
      <c r="D356" s="32" t="s">
        <v>260</v>
      </c>
      <c r="E356" s="21"/>
      <c r="F356" s="21"/>
      <c r="G356" s="155"/>
      <c r="H356" s="156"/>
      <c r="I356" s="157"/>
      <c r="J356" s="158"/>
      <c r="K356" s="26"/>
    </row>
    <row r="357" spans="2:11" ht="36" x14ac:dyDescent="0.2">
      <c r="B357" s="18"/>
      <c r="C357" s="19"/>
      <c r="D357" s="32" t="s">
        <v>255</v>
      </c>
      <c r="E357" s="21"/>
      <c r="F357" s="21"/>
      <c r="G357" s="155"/>
      <c r="H357" s="156"/>
      <c r="I357" s="157"/>
      <c r="J357" s="158"/>
      <c r="K357" s="26"/>
    </row>
    <row r="358" spans="2:11" ht="12.75" x14ac:dyDescent="0.2">
      <c r="B358" s="18"/>
      <c r="C358" s="19"/>
      <c r="D358" s="152"/>
      <c r="E358" s="21"/>
      <c r="F358" s="21"/>
      <c r="G358" s="155"/>
      <c r="H358" s="156"/>
      <c r="I358" s="157"/>
      <c r="J358" s="25"/>
      <c r="K358" s="26"/>
    </row>
    <row r="359" spans="2:11" ht="13.5" thickBot="1" x14ac:dyDescent="0.25">
      <c r="B359" s="57"/>
      <c r="C359" s="137"/>
      <c r="D359" s="153" t="s">
        <v>23</v>
      </c>
      <c r="E359" s="60"/>
      <c r="F359" s="60"/>
      <c r="G359" s="139"/>
      <c r="H359" s="140"/>
      <c r="I359" s="141"/>
      <c r="J359" s="141"/>
      <c r="K359" s="142">
        <f>SUM(J340:J359)</f>
        <v>0</v>
      </c>
    </row>
    <row r="360" spans="2:11" thickBot="1" x14ac:dyDescent="0.3">
      <c r="B360" s="126" t="s">
        <v>261</v>
      </c>
      <c r="C360" s="127"/>
      <c r="D360" s="143" t="s">
        <v>262</v>
      </c>
      <c r="E360" s="129"/>
      <c r="F360" s="129"/>
      <c r="G360" s="130"/>
      <c r="H360" s="131"/>
      <c r="I360" s="132"/>
      <c r="J360" s="132"/>
      <c r="K360" s="133"/>
    </row>
    <row r="361" spans="2:11" ht="12.75" x14ac:dyDescent="0.2">
      <c r="B361" s="148" t="s">
        <v>263</v>
      </c>
      <c r="C361" s="149"/>
      <c r="D361" s="150" t="s">
        <v>264</v>
      </c>
      <c r="E361" s="151"/>
      <c r="F361" s="151"/>
      <c r="G361" s="8">
        <v>1</v>
      </c>
      <c r="H361" s="147" t="s">
        <v>13</v>
      </c>
      <c r="I361" s="7">
        <v>0</v>
      </c>
      <c r="J361" s="145">
        <f>G361*I361</f>
        <v>0</v>
      </c>
      <c r="K361" s="146"/>
    </row>
    <row r="362" spans="2:11" ht="12.75" x14ac:dyDescent="0.2">
      <c r="B362" s="18"/>
      <c r="C362" s="19"/>
      <c r="D362" s="120" t="s">
        <v>14</v>
      </c>
      <c r="E362" s="21"/>
      <c r="F362" s="21"/>
      <c r="G362" s="22"/>
      <c r="H362" s="23"/>
      <c r="I362" s="24"/>
      <c r="J362" s="25"/>
      <c r="K362" s="26"/>
    </row>
    <row r="363" spans="2:11" ht="36" x14ac:dyDescent="0.2">
      <c r="B363" s="18"/>
      <c r="C363" s="19"/>
      <c r="D363" s="30" t="s">
        <v>265</v>
      </c>
      <c r="E363" s="21"/>
      <c r="F363" s="21"/>
      <c r="G363" s="22"/>
      <c r="H363" s="23"/>
      <c r="I363" s="24"/>
      <c r="J363" s="25"/>
      <c r="K363" s="26"/>
    </row>
    <row r="364" spans="2:11" ht="12.75" x14ac:dyDescent="0.2">
      <c r="B364" s="18"/>
      <c r="C364" s="19"/>
      <c r="D364" s="32" t="s">
        <v>16</v>
      </c>
      <c r="E364" s="21"/>
      <c r="F364" s="21"/>
      <c r="G364" s="22"/>
      <c r="H364" s="23"/>
      <c r="I364" s="24"/>
      <c r="J364" s="25"/>
      <c r="K364" s="26"/>
    </row>
    <row r="365" spans="2:11" ht="72" x14ac:dyDescent="0.2">
      <c r="B365" s="18"/>
      <c r="C365" s="19"/>
      <c r="D365" s="32" t="s">
        <v>266</v>
      </c>
      <c r="E365" s="21"/>
      <c r="F365" s="21"/>
      <c r="G365" s="22"/>
      <c r="H365" s="23"/>
      <c r="I365" s="24"/>
      <c r="J365" s="25"/>
      <c r="K365" s="26"/>
    </row>
    <row r="366" spans="2:11" ht="132" x14ac:dyDescent="0.2">
      <c r="B366" s="18"/>
      <c r="C366" s="19"/>
      <c r="D366" s="32" t="s">
        <v>267</v>
      </c>
      <c r="E366" s="21"/>
      <c r="F366" s="21"/>
      <c r="G366" s="22"/>
      <c r="H366" s="23"/>
      <c r="I366" s="24"/>
      <c r="J366" s="25"/>
      <c r="K366" s="26"/>
    </row>
    <row r="367" spans="2:11" ht="24" x14ac:dyDescent="0.2">
      <c r="B367" s="18"/>
      <c r="C367" s="19"/>
      <c r="D367" s="32" t="s">
        <v>268</v>
      </c>
      <c r="E367" s="21"/>
      <c r="F367" s="21"/>
      <c r="G367" s="22"/>
      <c r="H367" s="23"/>
      <c r="I367" s="24"/>
      <c r="J367" s="25"/>
      <c r="K367" s="26"/>
    </row>
    <row r="368" spans="2:11" ht="60" x14ac:dyDescent="0.2">
      <c r="B368" s="18"/>
      <c r="C368" s="19"/>
      <c r="D368" s="32" t="s">
        <v>269</v>
      </c>
      <c r="E368" s="21"/>
      <c r="F368" s="21"/>
      <c r="G368" s="22"/>
      <c r="H368" s="23"/>
      <c r="I368" s="24"/>
      <c r="J368" s="25"/>
      <c r="K368" s="26"/>
    </row>
    <row r="369" spans="2:12" ht="24" x14ac:dyDescent="0.2">
      <c r="B369" s="18"/>
      <c r="C369" s="19"/>
      <c r="D369" s="32" t="s">
        <v>270</v>
      </c>
      <c r="E369" s="21"/>
      <c r="F369" s="21"/>
      <c r="G369" s="22"/>
      <c r="H369" s="23"/>
      <c r="I369" s="24"/>
      <c r="J369" s="25"/>
      <c r="K369" s="26"/>
    </row>
    <row r="370" spans="2:12" ht="12.75" x14ac:dyDescent="0.2">
      <c r="B370" s="18"/>
      <c r="C370" s="19"/>
      <c r="D370" s="152"/>
      <c r="E370" s="21"/>
      <c r="F370" s="21"/>
      <c r="G370" s="22"/>
      <c r="H370" s="23"/>
      <c r="I370" s="24"/>
      <c r="J370" s="25"/>
      <c r="K370" s="26"/>
    </row>
    <row r="371" spans="2:12" ht="13.5" thickBot="1" x14ac:dyDescent="0.25">
      <c r="B371" s="57"/>
      <c r="C371" s="137"/>
      <c r="D371" s="153" t="s">
        <v>23</v>
      </c>
      <c r="E371" s="60"/>
      <c r="F371" s="60"/>
      <c r="G371" s="139"/>
      <c r="H371" s="140"/>
      <c r="I371" s="141"/>
      <c r="J371" s="141"/>
      <c r="K371" s="142">
        <f>SUM(J361:J371)</f>
        <v>0</v>
      </c>
    </row>
    <row r="372" spans="2:12" thickBot="1" x14ac:dyDescent="0.3">
      <c r="B372" s="126" t="s">
        <v>271</v>
      </c>
      <c r="C372" s="127"/>
      <c r="D372" s="143" t="s">
        <v>272</v>
      </c>
      <c r="E372" s="129"/>
      <c r="F372" s="129"/>
      <c r="G372" s="130"/>
      <c r="H372" s="131"/>
      <c r="I372" s="132"/>
      <c r="J372" s="132"/>
      <c r="K372" s="133"/>
    </row>
    <row r="373" spans="2:12" ht="12.75" x14ac:dyDescent="0.2">
      <c r="B373" s="148" t="s">
        <v>273</v>
      </c>
      <c r="C373" s="149"/>
      <c r="D373" s="150" t="s">
        <v>272</v>
      </c>
      <c r="E373" s="151"/>
      <c r="F373" s="151"/>
      <c r="G373" s="8">
        <v>1</v>
      </c>
      <c r="H373" s="147" t="s">
        <v>167</v>
      </c>
      <c r="I373" s="7">
        <v>0</v>
      </c>
      <c r="J373" s="145">
        <f>G373*I373</f>
        <v>0</v>
      </c>
      <c r="K373" s="146"/>
    </row>
    <row r="374" spans="2:12" ht="12.75" x14ac:dyDescent="0.2">
      <c r="B374" s="18"/>
      <c r="C374" s="19"/>
      <c r="D374" s="120" t="s">
        <v>14</v>
      </c>
      <c r="E374" s="21"/>
      <c r="F374" s="21"/>
      <c r="G374" s="22"/>
      <c r="H374" s="23"/>
      <c r="I374" s="24"/>
      <c r="J374" s="25"/>
      <c r="K374" s="26"/>
    </row>
    <row r="375" spans="2:12" ht="36.950000000000003" customHeight="1" x14ac:dyDescent="0.2">
      <c r="B375" s="18"/>
      <c r="C375" s="19"/>
      <c r="D375" s="30" t="s">
        <v>274</v>
      </c>
      <c r="E375" s="21"/>
      <c r="F375" s="21"/>
      <c r="G375" s="22"/>
      <c r="H375" s="23"/>
      <c r="I375" s="24"/>
      <c r="J375" s="25"/>
      <c r="K375" s="26"/>
    </row>
    <row r="376" spans="2:12" ht="72" x14ac:dyDescent="0.2">
      <c r="B376" s="18"/>
      <c r="C376" s="19"/>
      <c r="D376" s="30" t="s">
        <v>275</v>
      </c>
      <c r="E376" s="21"/>
      <c r="F376" s="21"/>
      <c r="G376" s="22"/>
      <c r="H376" s="23"/>
      <c r="I376" s="24"/>
      <c r="J376" s="25"/>
      <c r="K376" s="26"/>
    </row>
    <row r="377" spans="2:12" ht="36" x14ac:dyDescent="0.2">
      <c r="B377" s="18"/>
      <c r="C377" s="19"/>
      <c r="D377" s="30" t="s">
        <v>276</v>
      </c>
      <c r="E377" s="21"/>
      <c r="F377" s="21"/>
      <c r="G377" s="22"/>
      <c r="H377" s="23"/>
      <c r="I377" s="24"/>
      <c r="J377" s="25"/>
      <c r="K377" s="26"/>
    </row>
    <row r="378" spans="2:12" ht="72" x14ac:dyDescent="0.2">
      <c r="B378" s="18"/>
      <c r="C378" s="19"/>
      <c r="D378" s="30" t="s">
        <v>277</v>
      </c>
      <c r="E378" s="21"/>
      <c r="F378" s="21"/>
      <c r="G378" s="22"/>
      <c r="H378" s="23"/>
      <c r="I378" s="24"/>
      <c r="J378" s="25"/>
      <c r="K378" s="26"/>
      <c r="L378" s="135"/>
    </row>
    <row r="379" spans="2:12" ht="12.75" x14ac:dyDescent="0.2">
      <c r="B379" s="18"/>
      <c r="C379" s="19"/>
      <c r="D379" s="32" t="s">
        <v>16</v>
      </c>
      <c r="E379" s="21"/>
      <c r="F379" s="21"/>
      <c r="G379" s="22"/>
      <c r="H379" s="23"/>
      <c r="I379" s="24"/>
      <c r="J379" s="25"/>
      <c r="K379" s="26"/>
    </row>
    <row r="380" spans="2:12" ht="60" x14ac:dyDescent="0.2">
      <c r="B380" s="18"/>
      <c r="C380" s="19"/>
      <c r="D380" s="32" t="s">
        <v>278</v>
      </c>
      <c r="E380" s="21"/>
      <c r="F380" s="21"/>
      <c r="G380" s="22"/>
      <c r="H380" s="23"/>
      <c r="I380" s="24"/>
      <c r="J380" s="25"/>
      <c r="K380" s="26"/>
    </row>
    <row r="381" spans="2:12" ht="12.75" x14ac:dyDescent="0.2">
      <c r="B381" s="18"/>
      <c r="C381" s="19"/>
      <c r="D381" s="136"/>
      <c r="E381" s="21"/>
      <c r="F381" s="21"/>
      <c r="G381" s="22"/>
      <c r="H381" s="23"/>
      <c r="I381" s="24"/>
      <c r="J381" s="25"/>
      <c r="K381" s="26"/>
    </row>
    <row r="382" spans="2:12" ht="13.5" thickBot="1" x14ac:dyDescent="0.25">
      <c r="B382" s="57"/>
      <c r="C382" s="137"/>
      <c r="D382" s="138" t="s">
        <v>23</v>
      </c>
      <c r="E382" s="60"/>
      <c r="F382" s="60"/>
      <c r="G382" s="139"/>
      <c r="H382" s="140"/>
      <c r="I382" s="141"/>
      <c r="J382" s="141"/>
      <c r="K382" s="142">
        <f>SUM(J373:J382)</f>
        <v>0</v>
      </c>
    </row>
    <row r="383" spans="2:12" ht="30.75" thickBot="1" x14ac:dyDescent="0.3">
      <c r="B383" s="126" t="s">
        <v>279</v>
      </c>
      <c r="C383" s="127"/>
      <c r="D383" s="143" t="s">
        <v>280</v>
      </c>
      <c r="E383" s="144"/>
      <c r="F383" s="144"/>
      <c r="G383" s="130"/>
      <c r="H383" s="131"/>
      <c r="I383" s="132"/>
      <c r="J383" s="132"/>
      <c r="K383" s="133"/>
    </row>
    <row r="384" spans="2:12" ht="12.75" x14ac:dyDescent="0.2">
      <c r="B384" s="116" t="s">
        <v>281</v>
      </c>
      <c r="C384" s="117"/>
      <c r="D384" s="118" t="s">
        <v>282</v>
      </c>
      <c r="E384" s="134"/>
      <c r="F384" s="134"/>
      <c r="G384" s="15">
        <v>2</v>
      </c>
      <c r="H384" s="115" t="s">
        <v>167</v>
      </c>
      <c r="I384" s="16">
        <v>0</v>
      </c>
      <c r="J384" s="113">
        <f>G384*I384</f>
        <v>0</v>
      </c>
      <c r="K384" s="114"/>
    </row>
    <row r="385" spans="2:11" ht="12.75" x14ac:dyDescent="0.2">
      <c r="B385" s="18"/>
      <c r="C385" s="19"/>
      <c r="D385" s="120" t="s">
        <v>14</v>
      </c>
      <c r="E385" s="121"/>
      <c r="F385" s="121"/>
      <c r="G385" s="22"/>
      <c r="H385" s="23"/>
      <c r="I385" s="24"/>
      <c r="J385" s="25"/>
      <c r="K385" s="26"/>
    </row>
    <row r="386" spans="2:11" ht="60" x14ac:dyDescent="0.2">
      <c r="B386" s="18"/>
      <c r="C386" s="19"/>
      <c r="D386" s="20" t="s">
        <v>283</v>
      </c>
      <c r="E386" s="121"/>
      <c r="F386" s="121"/>
      <c r="G386" s="22"/>
      <c r="H386" s="23"/>
      <c r="I386" s="24"/>
      <c r="J386" s="25"/>
      <c r="K386" s="26"/>
    </row>
    <row r="387" spans="2:11" ht="26.1" customHeight="1" x14ac:dyDescent="0.2">
      <c r="B387" s="18"/>
      <c r="C387" s="122"/>
      <c r="D387" s="20" t="s">
        <v>284</v>
      </c>
      <c r="E387" s="121"/>
      <c r="F387" s="121"/>
      <c r="G387" s="22"/>
      <c r="H387" s="23"/>
      <c r="I387" s="24"/>
      <c r="J387" s="25"/>
      <c r="K387" s="26"/>
    </row>
    <row r="388" spans="2:11" ht="12.75" x14ac:dyDescent="0.2">
      <c r="B388" s="18"/>
      <c r="C388" s="122"/>
      <c r="D388" s="32" t="s">
        <v>16</v>
      </c>
      <c r="E388" s="121"/>
      <c r="F388" s="121"/>
      <c r="G388" s="22"/>
      <c r="H388" s="23"/>
      <c r="I388" s="24"/>
      <c r="J388" s="25"/>
      <c r="K388" s="26"/>
    </row>
    <row r="389" spans="2:11" ht="12.75" x14ac:dyDescent="0.2">
      <c r="B389" s="18"/>
      <c r="C389" s="122"/>
      <c r="D389" s="32" t="s">
        <v>285</v>
      </c>
      <c r="E389" s="121"/>
      <c r="F389" s="121"/>
      <c r="G389" s="22"/>
      <c r="H389" s="23"/>
      <c r="I389" s="24"/>
      <c r="J389" s="25"/>
      <c r="K389" s="26"/>
    </row>
    <row r="390" spans="2:11" ht="24" x14ac:dyDescent="0.2">
      <c r="B390" s="18"/>
      <c r="C390" s="122"/>
      <c r="D390" s="32" t="s">
        <v>286</v>
      </c>
      <c r="E390" s="121"/>
      <c r="F390" s="121"/>
      <c r="G390" s="22"/>
      <c r="H390" s="23"/>
      <c r="I390" s="24"/>
      <c r="J390" s="25"/>
      <c r="K390" s="26"/>
    </row>
    <row r="391" spans="2:11" ht="12.75" x14ac:dyDescent="0.2">
      <c r="B391" s="18"/>
      <c r="C391" s="122"/>
      <c r="D391" s="32" t="s">
        <v>287</v>
      </c>
      <c r="E391" s="121"/>
      <c r="F391" s="121"/>
      <c r="G391" s="22"/>
      <c r="H391" s="23"/>
      <c r="I391" s="24"/>
      <c r="J391" s="25"/>
      <c r="K391" s="26"/>
    </row>
    <row r="392" spans="2:11" ht="13.5" thickBot="1" x14ac:dyDescent="0.25">
      <c r="B392" s="18"/>
      <c r="C392" s="122"/>
      <c r="D392" s="32"/>
      <c r="E392" s="121"/>
      <c r="F392" s="121"/>
      <c r="G392" s="22"/>
      <c r="H392" s="23"/>
      <c r="I392" s="24"/>
      <c r="J392" s="25"/>
      <c r="K392" s="26"/>
    </row>
    <row r="393" spans="2:11" ht="12.75" x14ac:dyDescent="0.2">
      <c r="B393" s="116" t="s">
        <v>288</v>
      </c>
      <c r="C393" s="117"/>
      <c r="D393" s="118" t="s">
        <v>289</v>
      </c>
      <c r="E393" s="134"/>
      <c r="F393" s="134"/>
      <c r="G393" s="15">
        <v>2</v>
      </c>
      <c r="H393" s="115" t="s">
        <v>167</v>
      </c>
      <c r="I393" s="17">
        <v>0</v>
      </c>
      <c r="J393" s="113">
        <f>G393*I393</f>
        <v>0</v>
      </c>
      <c r="K393" s="114"/>
    </row>
    <row r="394" spans="2:11" ht="12.75" x14ac:dyDescent="0.2">
      <c r="B394" s="18"/>
      <c r="C394" s="19"/>
      <c r="D394" s="20" t="s">
        <v>14</v>
      </c>
      <c r="E394" s="121"/>
      <c r="F394" s="121"/>
      <c r="G394" s="22"/>
      <c r="H394" s="23"/>
      <c r="I394" s="24"/>
      <c r="J394" s="25"/>
      <c r="K394" s="26"/>
    </row>
    <row r="395" spans="2:11" ht="54" customHeight="1" x14ac:dyDescent="0.2">
      <c r="B395" s="18"/>
      <c r="C395" s="19"/>
      <c r="D395" s="20" t="s">
        <v>290</v>
      </c>
      <c r="E395" s="121"/>
      <c r="F395" s="121"/>
      <c r="G395" s="22"/>
      <c r="H395" s="23"/>
      <c r="I395" s="24"/>
      <c r="J395" s="25"/>
      <c r="K395" s="26"/>
    </row>
    <row r="396" spans="2:11" ht="12.75" x14ac:dyDescent="0.2">
      <c r="B396" s="18"/>
      <c r="C396" s="122"/>
      <c r="D396" s="32" t="s">
        <v>16</v>
      </c>
      <c r="E396" s="121"/>
      <c r="F396" s="121"/>
      <c r="G396" s="22"/>
      <c r="H396" s="23"/>
      <c r="I396" s="24"/>
      <c r="J396" s="25"/>
      <c r="K396" s="26"/>
    </row>
    <row r="397" spans="2:11" ht="12.75" x14ac:dyDescent="0.2">
      <c r="B397" s="18"/>
      <c r="C397" s="122"/>
      <c r="D397" s="32" t="s">
        <v>291</v>
      </c>
      <c r="E397" s="121"/>
      <c r="F397" s="121"/>
      <c r="G397" s="22"/>
      <c r="H397" s="23"/>
      <c r="I397" s="24"/>
      <c r="J397" s="25"/>
      <c r="K397" s="26"/>
    </row>
    <row r="398" spans="2:11" ht="12.75" x14ac:dyDescent="0.2">
      <c r="B398" s="18"/>
      <c r="C398" s="122"/>
      <c r="D398" s="32" t="s">
        <v>292</v>
      </c>
      <c r="E398" s="121"/>
      <c r="F398" s="121"/>
      <c r="G398" s="22"/>
      <c r="H398" s="23"/>
      <c r="I398" s="24"/>
      <c r="J398" s="25"/>
      <c r="K398" s="26"/>
    </row>
    <row r="399" spans="2:11" ht="24" x14ac:dyDescent="0.2">
      <c r="B399" s="18"/>
      <c r="C399" s="122"/>
      <c r="D399" s="32" t="s">
        <v>293</v>
      </c>
      <c r="E399" s="121"/>
      <c r="F399" s="121"/>
      <c r="G399" s="22"/>
      <c r="H399" s="23"/>
      <c r="I399" s="24"/>
      <c r="J399" s="25"/>
      <c r="K399" s="26"/>
    </row>
    <row r="400" spans="2:11" ht="12.75" x14ac:dyDescent="0.2">
      <c r="B400" s="18"/>
      <c r="C400" s="122"/>
      <c r="D400" s="32" t="s">
        <v>294</v>
      </c>
      <c r="E400" s="121"/>
      <c r="F400" s="121"/>
      <c r="G400" s="22"/>
      <c r="H400" s="23"/>
      <c r="I400" s="24"/>
      <c r="J400" s="25"/>
      <c r="K400" s="26"/>
    </row>
    <row r="401" spans="2:11" ht="12.75" x14ac:dyDescent="0.2">
      <c r="B401" s="18"/>
      <c r="C401" s="122"/>
      <c r="D401" s="32"/>
      <c r="E401" s="121"/>
      <c r="F401" s="121"/>
      <c r="G401" s="22"/>
      <c r="H401" s="23"/>
      <c r="I401" s="24"/>
      <c r="J401" s="25"/>
      <c r="K401" s="26"/>
    </row>
    <row r="402" spans="2:11" ht="13.5" thickBot="1" x14ac:dyDescent="0.25">
      <c r="B402" s="34"/>
      <c r="C402" s="123"/>
      <c r="D402" s="124" t="s">
        <v>23</v>
      </c>
      <c r="E402" s="125"/>
      <c r="F402" s="125"/>
      <c r="G402" s="38"/>
      <c r="H402" s="39"/>
      <c r="I402" s="40"/>
      <c r="J402" s="40"/>
      <c r="K402" s="41">
        <f>SUM(J384:J402)</f>
        <v>0</v>
      </c>
    </row>
    <row r="403" spans="2:11" thickBot="1" x14ac:dyDescent="0.25">
      <c r="B403" s="126" t="s">
        <v>295</v>
      </c>
      <c r="C403" s="127"/>
      <c r="D403" s="128" t="s">
        <v>296</v>
      </c>
      <c r="E403" s="129"/>
      <c r="F403" s="129"/>
      <c r="G403" s="130"/>
      <c r="H403" s="131"/>
      <c r="I403" s="132"/>
      <c r="J403" s="132"/>
      <c r="K403" s="133"/>
    </row>
    <row r="404" spans="2:11" ht="12.75" x14ac:dyDescent="0.2">
      <c r="B404" s="116" t="s">
        <v>297</v>
      </c>
      <c r="C404" s="117"/>
      <c r="D404" s="118" t="s">
        <v>298</v>
      </c>
      <c r="E404" s="119"/>
      <c r="F404" s="119"/>
      <c r="G404" s="15">
        <v>10</v>
      </c>
      <c r="H404" s="115" t="s">
        <v>167</v>
      </c>
      <c r="I404" s="16">
        <v>0</v>
      </c>
      <c r="J404" s="113">
        <f>G404*I404</f>
        <v>0</v>
      </c>
      <c r="K404" s="114"/>
    </row>
    <row r="405" spans="2:11" ht="12.75" x14ac:dyDescent="0.2">
      <c r="B405" s="18"/>
      <c r="C405" s="19"/>
      <c r="D405" s="20" t="s">
        <v>14</v>
      </c>
      <c r="E405" s="21"/>
      <c r="F405" s="21"/>
      <c r="G405" s="22"/>
      <c r="H405" s="23"/>
      <c r="I405" s="24"/>
      <c r="J405" s="25"/>
      <c r="K405" s="26"/>
    </row>
    <row r="406" spans="2:11" ht="12.75" x14ac:dyDescent="0.2">
      <c r="B406" s="28"/>
      <c r="C406" s="29"/>
      <c r="D406" s="120" t="s">
        <v>298</v>
      </c>
      <c r="E406" s="31"/>
      <c r="F406" s="31"/>
      <c r="G406" s="22"/>
      <c r="H406" s="23"/>
      <c r="I406" s="24"/>
      <c r="J406" s="25"/>
      <c r="K406" s="26"/>
    </row>
    <row r="407" spans="2:11" ht="12.75" x14ac:dyDescent="0.2">
      <c r="B407" s="18"/>
      <c r="C407" s="19"/>
      <c r="D407" s="32" t="s">
        <v>16</v>
      </c>
      <c r="E407" s="21"/>
      <c r="F407" s="21"/>
      <c r="G407" s="22"/>
      <c r="H407" s="23"/>
      <c r="I407" s="24"/>
      <c r="J407" s="25"/>
      <c r="K407" s="26"/>
    </row>
    <row r="408" spans="2:11" ht="36" x14ac:dyDescent="0.2">
      <c r="B408" s="18"/>
      <c r="C408" s="19"/>
      <c r="D408" s="32" t="s">
        <v>299</v>
      </c>
      <c r="E408" s="21"/>
      <c r="F408" s="21"/>
      <c r="G408" s="22"/>
      <c r="H408" s="23"/>
      <c r="I408" s="24"/>
      <c r="J408" s="25"/>
      <c r="K408" s="26"/>
    </row>
    <row r="409" spans="2:11" ht="24" x14ac:dyDescent="0.2">
      <c r="B409" s="18"/>
      <c r="C409" s="19"/>
      <c r="D409" s="32" t="s">
        <v>300</v>
      </c>
      <c r="E409" s="21"/>
      <c r="F409" s="21"/>
      <c r="G409" s="22"/>
      <c r="H409" s="23"/>
      <c r="I409" s="24"/>
      <c r="J409" s="25"/>
      <c r="K409" s="26"/>
    </row>
    <row r="410" spans="2:11" ht="13.5" thickBot="1" x14ac:dyDescent="0.25">
      <c r="B410" s="18"/>
      <c r="C410" s="19"/>
      <c r="D410" s="33"/>
      <c r="E410" s="21"/>
      <c r="F410" s="21"/>
      <c r="G410" s="22"/>
      <c r="H410" s="23"/>
      <c r="I410" s="24"/>
      <c r="J410" s="25"/>
      <c r="K410" s="26"/>
    </row>
    <row r="411" spans="2:11" ht="12.75" x14ac:dyDescent="0.2">
      <c r="B411" s="116" t="s">
        <v>301</v>
      </c>
      <c r="C411" s="117"/>
      <c r="D411" s="118" t="s">
        <v>302</v>
      </c>
      <c r="E411" s="119"/>
      <c r="F411" s="119"/>
      <c r="G411" s="15">
        <v>10</v>
      </c>
      <c r="H411" s="115" t="s">
        <v>167</v>
      </c>
      <c r="I411" s="17">
        <v>0</v>
      </c>
      <c r="J411" s="113">
        <f>G411*I411</f>
        <v>0</v>
      </c>
      <c r="K411" s="114"/>
    </row>
    <row r="412" spans="2:11" ht="12.75" x14ac:dyDescent="0.2">
      <c r="B412" s="18"/>
      <c r="C412" s="19"/>
      <c r="D412" s="20" t="s">
        <v>14</v>
      </c>
      <c r="E412" s="21"/>
      <c r="F412" s="21"/>
      <c r="G412" s="22"/>
      <c r="H412" s="23"/>
      <c r="I412" s="24"/>
      <c r="J412" s="25"/>
      <c r="K412" s="26"/>
    </row>
    <row r="413" spans="2:11" ht="24" x14ac:dyDescent="0.2">
      <c r="B413" s="28"/>
      <c r="C413" s="29"/>
      <c r="D413" s="30" t="s">
        <v>303</v>
      </c>
      <c r="E413" s="31"/>
      <c r="F413" s="31"/>
      <c r="G413" s="22"/>
      <c r="H413" s="23"/>
      <c r="I413" s="24"/>
      <c r="J413" s="25"/>
      <c r="K413" s="26"/>
    </row>
    <row r="414" spans="2:11" ht="12.75" x14ac:dyDescent="0.2">
      <c r="B414" s="18"/>
      <c r="C414" s="19"/>
      <c r="D414" s="32" t="s">
        <v>16</v>
      </c>
      <c r="E414" s="21"/>
      <c r="F414" s="21"/>
      <c r="G414" s="22"/>
      <c r="H414" s="23"/>
      <c r="I414" s="24"/>
      <c r="J414" s="25"/>
      <c r="K414" s="26"/>
    </row>
    <row r="415" spans="2:11" ht="35.1" customHeight="1" x14ac:dyDescent="0.2">
      <c r="B415" s="18"/>
      <c r="C415" s="19"/>
      <c r="D415" s="32" t="s">
        <v>304</v>
      </c>
      <c r="E415" s="21"/>
      <c r="F415" s="21"/>
      <c r="G415" s="22"/>
      <c r="H415" s="23"/>
      <c r="I415" s="24"/>
      <c r="J415" s="25"/>
      <c r="K415" s="26"/>
    </row>
    <row r="416" spans="2:11" ht="24" x14ac:dyDescent="0.2">
      <c r="B416" s="18"/>
      <c r="C416" s="19"/>
      <c r="D416" s="32" t="s">
        <v>300</v>
      </c>
      <c r="E416" s="21"/>
      <c r="F416" s="21"/>
      <c r="G416" s="22"/>
      <c r="H416" s="23"/>
      <c r="I416" s="24"/>
      <c r="J416" s="25"/>
      <c r="K416" s="26"/>
    </row>
    <row r="417" spans="2:11" ht="13.5" thickBot="1" x14ac:dyDescent="0.25">
      <c r="B417" s="18"/>
      <c r="C417" s="19"/>
      <c r="D417" s="33"/>
      <c r="E417" s="21"/>
      <c r="F417" s="21"/>
      <c r="G417" s="22"/>
      <c r="H417" s="23"/>
      <c r="I417" s="24"/>
      <c r="J417" s="25"/>
      <c r="K417" s="26"/>
    </row>
    <row r="418" spans="2:11" ht="12.75" x14ac:dyDescent="0.2">
      <c r="B418" s="116" t="s">
        <v>305</v>
      </c>
      <c r="C418" s="117"/>
      <c r="D418" s="118" t="s">
        <v>306</v>
      </c>
      <c r="E418" s="119"/>
      <c r="F418" s="119"/>
      <c r="G418" s="15">
        <v>20</v>
      </c>
      <c r="H418" s="115" t="s">
        <v>167</v>
      </c>
      <c r="I418" s="17">
        <v>0</v>
      </c>
      <c r="J418" s="113">
        <f>G418*I418</f>
        <v>0</v>
      </c>
      <c r="K418" s="114"/>
    </row>
    <row r="419" spans="2:11" ht="12.75" x14ac:dyDescent="0.2">
      <c r="B419" s="18"/>
      <c r="C419" s="19"/>
      <c r="D419" s="20" t="s">
        <v>14</v>
      </c>
      <c r="E419" s="21"/>
      <c r="F419" s="21"/>
      <c r="G419" s="22"/>
      <c r="H419" s="23"/>
      <c r="I419" s="24"/>
      <c r="J419" s="25"/>
      <c r="K419" s="26"/>
    </row>
    <row r="420" spans="2:11" ht="36" x14ac:dyDescent="0.2">
      <c r="B420" s="28"/>
      <c r="C420" s="29"/>
      <c r="D420" s="30" t="s">
        <v>307</v>
      </c>
      <c r="E420" s="31"/>
      <c r="F420" s="31"/>
      <c r="G420" s="22"/>
      <c r="H420" s="23"/>
      <c r="I420" s="24"/>
      <c r="J420" s="25"/>
      <c r="K420" s="26"/>
    </row>
    <row r="421" spans="2:11" ht="12.75" x14ac:dyDescent="0.2">
      <c r="B421" s="18"/>
      <c r="C421" s="19"/>
      <c r="D421" s="32" t="s">
        <v>16</v>
      </c>
      <c r="E421" s="21"/>
      <c r="F421" s="21"/>
      <c r="G421" s="22"/>
      <c r="H421" s="23"/>
      <c r="I421" s="24"/>
      <c r="J421" s="25"/>
      <c r="K421" s="26"/>
    </row>
    <row r="422" spans="2:11" ht="36" x14ac:dyDescent="0.2">
      <c r="B422" s="18"/>
      <c r="C422" s="19"/>
      <c r="D422" s="32" t="s">
        <v>304</v>
      </c>
      <c r="E422" s="21"/>
      <c r="F422" s="21"/>
      <c r="G422" s="22"/>
      <c r="H422" s="23"/>
      <c r="I422" s="24"/>
      <c r="J422" s="25"/>
      <c r="K422" s="26"/>
    </row>
    <row r="423" spans="2:11" ht="24" x14ac:dyDescent="0.2">
      <c r="B423" s="18"/>
      <c r="C423" s="19"/>
      <c r="D423" s="32" t="s">
        <v>300</v>
      </c>
      <c r="E423" s="21"/>
      <c r="F423" s="21"/>
      <c r="G423" s="22"/>
      <c r="H423" s="23"/>
      <c r="I423" s="24"/>
      <c r="J423" s="25"/>
      <c r="K423" s="26"/>
    </row>
    <row r="424" spans="2:11" ht="13.5" thickBot="1" x14ac:dyDescent="0.25">
      <c r="B424" s="18"/>
      <c r="C424" s="19"/>
      <c r="D424" s="33"/>
      <c r="E424" s="21"/>
      <c r="F424" s="21"/>
      <c r="G424" s="22"/>
      <c r="H424" s="23"/>
      <c r="I424" s="24"/>
      <c r="J424" s="25"/>
      <c r="K424" s="26"/>
    </row>
    <row r="425" spans="2:11" ht="12.75" x14ac:dyDescent="0.2">
      <c r="B425" s="116" t="s">
        <v>308</v>
      </c>
      <c r="C425" s="117"/>
      <c r="D425" s="118" t="s">
        <v>309</v>
      </c>
      <c r="E425" s="119"/>
      <c r="F425" s="119"/>
      <c r="G425" s="15">
        <v>10</v>
      </c>
      <c r="H425" s="115" t="s">
        <v>167</v>
      </c>
      <c r="I425" s="17">
        <v>0</v>
      </c>
      <c r="J425" s="113">
        <f>G425*I425</f>
        <v>0</v>
      </c>
      <c r="K425" s="114"/>
    </row>
    <row r="426" spans="2:11" ht="12.75" x14ac:dyDescent="0.2">
      <c r="B426" s="18"/>
      <c r="C426" s="19"/>
      <c r="D426" s="20" t="s">
        <v>14</v>
      </c>
      <c r="E426" s="21"/>
      <c r="F426" s="21"/>
      <c r="G426" s="22"/>
      <c r="H426" s="23"/>
      <c r="I426" s="24"/>
      <c r="J426" s="25"/>
      <c r="K426" s="26"/>
    </row>
    <row r="427" spans="2:11" ht="24" x14ac:dyDescent="0.2">
      <c r="B427" s="28"/>
      <c r="C427" s="29"/>
      <c r="D427" s="30" t="s">
        <v>310</v>
      </c>
      <c r="E427" s="31"/>
      <c r="F427" s="31"/>
      <c r="G427" s="22"/>
      <c r="H427" s="23"/>
      <c r="I427" s="24"/>
      <c r="J427" s="25"/>
      <c r="K427" s="26"/>
    </row>
    <row r="428" spans="2:11" ht="12.75" x14ac:dyDescent="0.2">
      <c r="B428" s="18"/>
      <c r="C428" s="19"/>
      <c r="D428" s="32" t="s">
        <v>16</v>
      </c>
      <c r="E428" s="21"/>
      <c r="F428" s="21"/>
      <c r="G428" s="22"/>
      <c r="H428" s="23"/>
      <c r="I428" s="24"/>
      <c r="J428" s="25"/>
      <c r="K428" s="26"/>
    </row>
    <row r="429" spans="2:11" ht="36" x14ac:dyDescent="0.2">
      <c r="B429" s="18"/>
      <c r="C429" s="19"/>
      <c r="D429" s="32" t="s">
        <v>311</v>
      </c>
      <c r="E429" s="21"/>
      <c r="F429" s="21"/>
      <c r="G429" s="22"/>
      <c r="H429" s="23"/>
      <c r="I429" s="24"/>
      <c r="J429" s="25"/>
      <c r="K429" s="26"/>
    </row>
    <row r="430" spans="2:11" ht="24" x14ac:dyDescent="0.2">
      <c r="B430" s="18"/>
      <c r="C430" s="19"/>
      <c r="D430" s="32" t="s">
        <v>300</v>
      </c>
      <c r="E430" s="21"/>
      <c r="F430" s="21"/>
      <c r="G430" s="22"/>
      <c r="H430" s="23"/>
      <c r="I430" s="24"/>
      <c r="J430" s="25"/>
      <c r="K430" s="26"/>
    </row>
    <row r="431" spans="2:11" ht="12.75" x14ac:dyDescent="0.2">
      <c r="B431" s="18"/>
      <c r="C431" s="19"/>
      <c r="D431" s="33"/>
      <c r="E431" s="21"/>
      <c r="F431" s="21"/>
      <c r="G431" s="22"/>
      <c r="H431" s="23"/>
      <c r="I431" s="24"/>
      <c r="J431" s="25"/>
      <c r="K431" s="26"/>
    </row>
    <row r="432" spans="2:11" ht="13.5" thickBot="1" x14ac:dyDescent="0.25">
      <c r="B432" s="34"/>
      <c r="C432" s="35"/>
      <c r="D432" s="36" t="s">
        <v>23</v>
      </c>
      <c r="E432" s="37"/>
      <c r="F432" s="37"/>
      <c r="G432" s="38"/>
      <c r="H432" s="39"/>
      <c r="I432" s="40"/>
      <c r="J432" s="40"/>
      <c r="K432" s="41">
        <f>SUM(J404:J432)</f>
        <v>0</v>
      </c>
    </row>
    <row r="433" spans="2:11" ht="13.5" thickBot="1" x14ac:dyDescent="0.25">
      <c r="B433" s="42"/>
      <c r="C433" s="43"/>
      <c r="D433" s="44"/>
      <c r="E433" s="31"/>
      <c r="F433" s="31"/>
      <c r="G433" s="45"/>
      <c r="H433" s="46"/>
      <c r="I433" s="47"/>
      <c r="J433" s="47"/>
      <c r="K433" s="48"/>
    </row>
    <row r="434" spans="2:11" ht="12.75" x14ac:dyDescent="0.2">
      <c r="B434" s="49"/>
      <c r="C434" s="50"/>
      <c r="D434" s="51" t="s">
        <v>312</v>
      </c>
      <c r="E434" s="52"/>
      <c r="F434" s="52"/>
      <c r="G434" s="53"/>
      <c r="H434" s="54"/>
      <c r="I434" s="55"/>
      <c r="J434" s="55"/>
      <c r="K434" s="56">
        <f>SUM(K11:K432)</f>
        <v>0</v>
      </c>
    </row>
    <row r="435" spans="2:11" ht="13.5" thickBot="1" x14ac:dyDescent="0.25">
      <c r="B435" s="57"/>
      <c r="C435" s="58"/>
      <c r="D435" s="59" t="s">
        <v>313</v>
      </c>
      <c r="E435" s="60"/>
      <c r="F435" s="60"/>
      <c r="G435" s="61"/>
      <c r="H435" s="62"/>
      <c r="I435" s="63"/>
      <c r="J435" s="63"/>
      <c r="K435" s="64">
        <f>K434*0.19</f>
        <v>0</v>
      </c>
    </row>
    <row r="436" spans="2:11" ht="13.5" thickBot="1" x14ac:dyDescent="0.25">
      <c r="B436" s="65"/>
      <c r="C436" s="66"/>
      <c r="D436" s="67" t="s">
        <v>314</v>
      </c>
      <c r="E436" s="68"/>
      <c r="F436" s="68"/>
      <c r="G436" s="69"/>
      <c r="H436" s="70"/>
      <c r="I436" s="71"/>
      <c r="J436" s="71"/>
      <c r="K436" s="72">
        <f>K434+K435</f>
        <v>0</v>
      </c>
    </row>
    <row r="437" spans="2:11" ht="15.75" customHeight="1" x14ac:dyDescent="0.2">
      <c r="B437" s="73"/>
      <c r="D437" s="75"/>
      <c r="E437" s="76"/>
      <c r="F437" s="76"/>
      <c r="G437" s="76"/>
      <c r="H437" s="76"/>
      <c r="I437" s="77"/>
      <c r="J437" s="78"/>
    </row>
    <row r="438" spans="2:11" ht="15.75" customHeight="1" thickBot="1" x14ac:dyDescent="0.25">
      <c r="B438" s="73"/>
      <c r="D438" s="75"/>
      <c r="E438" s="76"/>
      <c r="F438" s="76"/>
      <c r="G438" s="76"/>
      <c r="H438" s="76"/>
      <c r="I438" s="77"/>
      <c r="J438" s="78"/>
      <c r="K438" s="79"/>
    </row>
    <row r="439" spans="2:11" ht="15.75" customHeight="1" thickBot="1" x14ac:dyDescent="0.25">
      <c r="B439" s="80" t="str">
        <f>B10</f>
        <v>1</v>
      </c>
      <c r="C439" s="81"/>
      <c r="D439" s="82" t="str">
        <f>D10</f>
        <v>Vorbereitende Arbeiten</v>
      </c>
      <c r="E439" s="83"/>
      <c r="F439" s="83"/>
      <c r="G439" s="84"/>
      <c r="H439" s="84"/>
      <c r="I439" s="85"/>
      <c r="J439" s="85"/>
      <c r="K439" s="72">
        <f>K22</f>
        <v>0</v>
      </c>
    </row>
    <row r="440" spans="2:11" ht="15.75" customHeight="1" thickBot="1" x14ac:dyDescent="0.25">
      <c r="B440" s="73"/>
      <c r="D440" s="75"/>
      <c r="E440" s="76"/>
      <c r="F440" s="76"/>
      <c r="G440" s="76"/>
      <c r="H440" s="76"/>
      <c r="I440" s="77"/>
      <c r="J440" s="78"/>
      <c r="K440" s="79"/>
    </row>
    <row r="441" spans="2:11" ht="13.5" thickBot="1" x14ac:dyDescent="0.25">
      <c r="B441" s="80" t="str">
        <f>B23</f>
        <v>2</v>
      </c>
      <c r="C441" s="81"/>
      <c r="D441" s="82" t="str">
        <f>D23</f>
        <v>Beräumung der beiden Sammlungsbereiche</v>
      </c>
      <c r="E441" s="83"/>
      <c r="F441" s="83"/>
      <c r="G441" s="84"/>
      <c r="H441" s="86"/>
      <c r="I441" s="87"/>
      <c r="J441" s="87"/>
      <c r="K441" s="72">
        <f>K266+K161</f>
        <v>0</v>
      </c>
    </row>
    <row r="442" spans="2:11" ht="15.75" customHeight="1" thickBot="1" x14ac:dyDescent="0.25">
      <c r="B442" s="73"/>
      <c r="D442" s="75"/>
      <c r="E442" s="76"/>
      <c r="F442" s="76"/>
      <c r="G442" s="76"/>
      <c r="H442" s="76"/>
      <c r="I442" s="77"/>
      <c r="J442" s="78"/>
      <c r="K442" s="79"/>
    </row>
    <row r="443" spans="2:11" ht="13.5" thickBot="1" x14ac:dyDescent="0.25">
      <c r="B443" s="80" t="str">
        <f>B267</f>
        <v>3</v>
      </c>
      <c r="C443" s="81"/>
      <c r="D443" s="82" t="str">
        <f>D267</f>
        <v>Transportmittel</v>
      </c>
      <c r="E443" s="83"/>
      <c r="F443" s="83"/>
      <c r="G443" s="84"/>
      <c r="H443" s="86"/>
      <c r="I443" s="87"/>
      <c r="J443" s="87"/>
      <c r="K443" s="72">
        <f>K281</f>
        <v>0</v>
      </c>
    </row>
    <row r="444" spans="2:11" ht="15.75" customHeight="1" thickBot="1" x14ac:dyDescent="0.25">
      <c r="B444" s="73"/>
      <c r="D444" s="75"/>
      <c r="E444" s="76"/>
      <c r="F444" s="76"/>
      <c r="G444" s="76"/>
      <c r="H444" s="76"/>
      <c r="I444" s="77"/>
      <c r="J444" s="78"/>
      <c r="K444" s="79"/>
    </row>
    <row r="445" spans="2:11" ht="13.5" thickBot="1" x14ac:dyDescent="0.25">
      <c r="B445" s="80" t="str">
        <f>B282</f>
        <v>4</v>
      </c>
      <c r="C445" s="81"/>
      <c r="D445" s="82" t="str">
        <f>D282</f>
        <v>Verpackungsmaterial</v>
      </c>
      <c r="E445" s="83"/>
      <c r="F445" s="83"/>
      <c r="G445" s="84"/>
      <c r="H445" s="86"/>
      <c r="I445" s="87"/>
      <c r="J445" s="87"/>
      <c r="K445" s="72">
        <f>K293</f>
        <v>0</v>
      </c>
    </row>
    <row r="446" spans="2:11" ht="15.75" customHeight="1" thickBot="1" x14ac:dyDescent="0.25">
      <c r="B446" s="73"/>
      <c r="D446" s="75"/>
      <c r="E446" s="76"/>
      <c r="F446" s="76"/>
      <c r="G446" s="76"/>
      <c r="H446" s="76"/>
      <c r="I446" s="77"/>
      <c r="J446" s="78"/>
      <c r="K446" s="79"/>
    </row>
    <row r="447" spans="2:11" ht="13.5" thickBot="1" x14ac:dyDescent="0.25">
      <c r="B447" s="80" t="str">
        <f>B294</f>
        <v>5</v>
      </c>
      <c r="C447" s="81"/>
      <c r="D447" s="82" t="str">
        <f>D294</f>
        <v>Schutzausrüstung (PSA)</v>
      </c>
      <c r="E447" s="83"/>
      <c r="F447" s="83"/>
      <c r="G447" s="84"/>
      <c r="H447" s="86"/>
      <c r="I447" s="87"/>
      <c r="J447" s="87"/>
      <c r="K447" s="72">
        <f>K307</f>
        <v>0</v>
      </c>
    </row>
    <row r="448" spans="2:11" ht="13.5" thickBot="1" x14ac:dyDescent="0.25">
      <c r="B448" s="73"/>
      <c r="D448" s="75"/>
      <c r="E448" s="76"/>
      <c r="F448" s="76"/>
      <c r="G448" s="76"/>
      <c r="H448" s="76"/>
      <c r="I448" s="77"/>
      <c r="J448" s="78"/>
      <c r="K448" s="79"/>
    </row>
    <row r="449" spans="2:11" ht="13.5" thickBot="1" x14ac:dyDescent="0.25">
      <c r="B449" s="80" t="str">
        <f>B308</f>
        <v>6</v>
      </c>
      <c r="C449" s="81"/>
      <c r="D449" s="82" t="str">
        <f>D308</f>
        <v>Entsorgungsleistungen</v>
      </c>
      <c r="E449" s="83"/>
      <c r="F449" s="83"/>
      <c r="G449" s="84"/>
      <c r="H449" s="86"/>
      <c r="I449" s="87"/>
      <c r="J449" s="87"/>
      <c r="K449" s="72">
        <f>K338</f>
        <v>0</v>
      </c>
    </row>
    <row r="450" spans="2:11" ht="15.75" customHeight="1" thickBot="1" x14ac:dyDescent="0.25">
      <c r="B450" s="73"/>
      <c r="D450" s="75"/>
      <c r="E450" s="76"/>
      <c r="F450" s="76"/>
      <c r="G450" s="76"/>
      <c r="H450" s="76"/>
      <c r="I450" s="77"/>
      <c r="J450" s="78"/>
      <c r="K450" s="79"/>
    </row>
    <row r="451" spans="2:11" ht="13.5" thickBot="1" x14ac:dyDescent="0.25">
      <c r="B451" s="80" t="str">
        <f>B339</f>
        <v>7</v>
      </c>
      <c r="C451" s="81"/>
      <c r="D451" s="80" t="str">
        <f>D339</f>
        <v>Wetterschutzvorrichtung</v>
      </c>
      <c r="E451" s="83"/>
      <c r="F451" s="83"/>
      <c r="G451" s="84"/>
      <c r="H451" s="86"/>
      <c r="I451" s="87"/>
      <c r="J451" s="87"/>
      <c r="K451" s="72">
        <f>K359</f>
        <v>0</v>
      </c>
    </row>
    <row r="452" spans="2:11" ht="15.75" customHeight="1" thickBot="1" x14ac:dyDescent="0.25">
      <c r="B452" s="73"/>
      <c r="D452" s="75"/>
      <c r="E452" s="76"/>
      <c r="F452" s="76"/>
      <c r="G452" s="76"/>
      <c r="H452" s="76"/>
      <c r="I452" s="77"/>
      <c r="J452" s="78"/>
      <c r="K452" s="79"/>
    </row>
    <row r="453" spans="2:11" ht="13.5" thickBot="1" x14ac:dyDescent="0.25">
      <c r="B453" s="80" t="str">
        <f>B360</f>
        <v>8</v>
      </c>
      <c r="C453" s="81"/>
      <c r="D453" s="82" t="str">
        <f>D360</f>
        <v>Standortverwaltung + Dokumentation</v>
      </c>
      <c r="E453" s="83"/>
      <c r="F453" s="83"/>
      <c r="G453" s="84"/>
      <c r="H453" s="86"/>
      <c r="I453" s="87"/>
      <c r="J453" s="87"/>
      <c r="K453" s="72">
        <f>K371</f>
        <v>0</v>
      </c>
    </row>
    <row r="454" spans="2:11" ht="15.75" customHeight="1" thickBot="1" x14ac:dyDescent="0.25">
      <c r="B454" s="73"/>
      <c r="D454" s="75"/>
      <c r="E454" s="76"/>
      <c r="F454" s="76"/>
      <c r="G454" s="76"/>
      <c r="H454" s="76"/>
      <c r="I454" s="77"/>
      <c r="J454" s="78"/>
      <c r="K454" s="79"/>
    </row>
    <row r="455" spans="2:11" ht="13.5" thickBot="1" x14ac:dyDescent="0.25">
      <c r="B455" s="80" t="str">
        <f>B372</f>
        <v>9</v>
      </c>
      <c r="C455" s="81"/>
      <c r="D455" s="82" t="str">
        <f>D372</f>
        <v>Erstellen von Gefährdungsbeurteilungen</v>
      </c>
      <c r="E455" s="88"/>
      <c r="F455" s="88"/>
      <c r="G455" s="89"/>
      <c r="H455" s="90"/>
      <c r="I455" s="87"/>
      <c r="J455" s="87"/>
      <c r="K455" s="72">
        <f>K382</f>
        <v>0</v>
      </c>
    </row>
    <row r="456" spans="2:11" ht="13.5" thickBot="1" x14ac:dyDescent="0.25">
      <c r="B456" s="73"/>
      <c r="D456" s="75"/>
      <c r="E456" s="91"/>
      <c r="F456" s="91"/>
      <c r="G456" s="76"/>
      <c r="H456" s="76"/>
      <c r="I456" s="78"/>
      <c r="J456" s="78"/>
      <c r="K456" s="92"/>
    </row>
    <row r="457" spans="2:11" ht="13.5" thickBot="1" x14ac:dyDescent="0.25">
      <c r="B457" s="80" t="str">
        <f>B383</f>
        <v>10</v>
      </c>
      <c r="C457" s="81"/>
      <c r="D457" s="82" t="str">
        <f>D383</f>
        <v>Ortstermine und Teilnahme an Projektbesprechungen</v>
      </c>
      <c r="E457" s="83"/>
      <c r="F457" s="83"/>
      <c r="G457" s="84"/>
      <c r="H457" s="86"/>
      <c r="I457" s="87"/>
      <c r="J457" s="87"/>
      <c r="K457" s="72">
        <f>K402</f>
        <v>0</v>
      </c>
    </row>
    <row r="458" spans="2:11" ht="13.5" thickBot="1" x14ac:dyDescent="0.25">
      <c r="B458" s="73"/>
      <c r="D458" s="75"/>
      <c r="E458" s="91"/>
      <c r="F458" s="91"/>
      <c r="G458" s="76"/>
      <c r="H458" s="76"/>
      <c r="I458" s="78"/>
      <c r="J458" s="78"/>
      <c r="K458" s="92"/>
    </row>
    <row r="459" spans="2:11" ht="13.5" thickBot="1" x14ac:dyDescent="0.25">
      <c r="B459" s="80" t="str">
        <f>B403</f>
        <v>11</v>
      </c>
      <c r="C459" s="81"/>
      <c r="D459" s="93" t="str">
        <f>D403</f>
        <v>Regiestunden</v>
      </c>
      <c r="E459" s="83"/>
      <c r="F459" s="83"/>
      <c r="G459" s="84"/>
      <c r="H459" s="86"/>
      <c r="I459" s="87"/>
      <c r="J459" s="87"/>
      <c r="K459" s="72">
        <f>K432</f>
        <v>0</v>
      </c>
    </row>
    <row r="460" spans="2:11" ht="12.75" x14ac:dyDescent="0.2">
      <c r="B460" s="94"/>
      <c r="C460" s="79"/>
      <c r="D460" s="95"/>
      <c r="E460" s="96"/>
      <c r="F460" s="96"/>
      <c r="G460" s="97"/>
      <c r="H460" s="76"/>
      <c r="I460" s="77"/>
      <c r="J460" s="77"/>
      <c r="K460" s="98"/>
    </row>
    <row r="461" spans="2:11" ht="12.75" x14ac:dyDescent="0.2">
      <c r="B461" s="94"/>
      <c r="C461" s="79"/>
      <c r="E461" s="96"/>
      <c r="F461" s="96"/>
      <c r="G461" s="97"/>
      <c r="H461" s="76"/>
      <c r="I461" s="77"/>
      <c r="J461" s="77"/>
      <c r="K461" s="98"/>
    </row>
    <row r="462" spans="2:11" ht="12.75" hidden="1" x14ac:dyDescent="0.2">
      <c r="B462" s="94"/>
      <c r="C462" s="79"/>
      <c r="D462" s="95"/>
      <c r="E462" s="96"/>
      <c r="F462" s="96"/>
      <c r="G462" s="97"/>
      <c r="H462" s="76"/>
      <c r="I462" s="100" t="s">
        <v>315</v>
      </c>
      <c r="J462" s="101"/>
      <c r="K462" s="102"/>
    </row>
    <row r="463" spans="2:11" ht="15.75" hidden="1" customHeight="1" x14ac:dyDescent="0.2">
      <c r="G463" s="76"/>
      <c r="H463" s="76"/>
      <c r="I463" s="103"/>
      <c r="K463" s="104">
        <f>J464-K434</f>
        <v>0</v>
      </c>
    </row>
    <row r="464" spans="2:11" ht="15.75" hidden="1" customHeight="1" x14ac:dyDescent="0.2">
      <c r="G464" s="76"/>
      <c r="H464" s="76"/>
      <c r="I464" s="105"/>
      <c r="J464" s="106">
        <f>SUM(J11:J432)</f>
        <v>0</v>
      </c>
      <c r="K464" s="107">
        <f>SUM(K439:K459)</f>
        <v>0</v>
      </c>
    </row>
    <row r="465" spans="4:11" ht="15.75" hidden="1" customHeight="1" x14ac:dyDescent="0.2">
      <c r="G465" s="76"/>
      <c r="H465" s="76"/>
      <c r="I465" s="105"/>
      <c r="J465" s="78"/>
      <c r="K465" s="108"/>
    </row>
    <row r="466" spans="4:11" ht="15.75" hidden="1" customHeight="1" thickBot="1" x14ac:dyDescent="0.25">
      <c r="D466" s="109"/>
      <c r="G466" s="76"/>
      <c r="H466" s="76"/>
      <c r="I466" s="110" t="s">
        <v>316</v>
      </c>
      <c r="J466" s="111"/>
      <c r="K466" s="112">
        <f>K434-K464</f>
        <v>0</v>
      </c>
    </row>
    <row r="467" spans="4:11" ht="15.75" customHeight="1" x14ac:dyDescent="0.2">
      <c r="G467" s="76"/>
      <c r="H467" s="76"/>
      <c r="I467" s="78"/>
      <c r="J467" s="78"/>
    </row>
    <row r="468" spans="4:11" ht="15.75" customHeight="1" x14ac:dyDescent="0.2">
      <c r="G468" s="76"/>
      <c r="H468" s="76"/>
      <c r="I468" s="78"/>
      <c r="J468" s="78"/>
    </row>
    <row r="469" spans="4:11" ht="15.75" customHeight="1" x14ac:dyDescent="0.2">
      <c r="G469" s="76"/>
      <c r="H469" s="76"/>
      <c r="I469" s="78"/>
      <c r="J469" s="78"/>
    </row>
    <row r="470" spans="4:11" ht="15.75" customHeight="1" x14ac:dyDescent="0.2">
      <c r="G470" s="76"/>
      <c r="H470" s="76"/>
      <c r="I470" s="78"/>
      <c r="J470" s="78"/>
    </row>
    <row r="471" spans="4:11" ht="15.75" customHeight="1" x14ac:dyDescent="0.2">
      <c r="G471" s="76"/>
      <c r="H471" s="76"/>
      <c r="I471" s="78"/>
      <c r="J471" s="78"/>
    </row>
    <row r="472" spans="4:11" ht="15.75" customHeight="1" x14ac:dyDescent="0.2">
      <c r="G472" s="76"/>
      <c r="H472" s="76"/>
      <c r="I472" s="78"/>
      <c r="J472" s="78"/>
    </row>
    <row r="473" spans="4:11" ht="15.75" customHeight="1" x14ac:dyDescent="0.2">
      <c r="G473" s="76"/>
      <c r="H473" s="76"/>
      <c r="I473" s="78"/>
      <c r="J473" s="78"/>
    </row>
    <row r="474" spans="4:11" ht="15.75" customHeight="1" x14ac:dyDescent="0.2">
      <c r="G474" s="76"/>
      <c r="H474" s="76"/>
      <c r="I474" s="78"/>
      <c r="J474" s="78"/>
    </row>
    <row r="475" spans="4:11" ht="15.75" customHeight="1" x14ac:dyDescent="0.2">
      <c r="G475" s="76"/>
      <c r="H475" s="76"/>
      <c r="I475" s="78"/>
      <c r="J475" s="78"/>
    </row>
    <row r="476" spans="4:11" ht="15.75" customHeight="1" x14ac:dyDescent="0.2">
      <c r="G476" s="76"/>
      <c r="H476" s="76"/>
      <c r="I476" s="78"/>
      <c r="J476" s="78"/>
    </row>
    <row r="477" spans="4:11" ht="15.75" customHeight="1" x14ac:dyDescent="0.2">
      <c r="G477" s="76"/>
      <c r="H477" s="76"/>
      <c r="I477" s="78"/>
      <c r="J477" s="78"/>
    </row>
    <row r="478" spans="4:11" ht="15.75" customHeight="1" x14ac:dyDescent="0.2">
      <c r="G478" s="76"/>
      <c r="H478" s="76"/>
      <c r="I478" s="78"/>
      <c r="J478" s="78"/>
    </row>
    <row r="479" spans="4:11" ht="15.75" customHeight="1" x14ac:dyDescent="0.2">
      <c r="G479" s="76"/>
      <c r="H479" s="76"/>
      <c r="I479" s="78"/>
      <c r="J479" s="78"/>
    </row>
    <row r="480" spans="4:11" ht="15.75" customHeight="1" x14ac:dyDescent="0.2">
      <c r="G480" s="76"/>
      <c r="H480" s="76"/>
      <c r="I480" s="78"/>
      <c r="J480" s="78"/>
    </row>
    <row r="481" spans="7:10" ht="15.75" customHeight="1" x14ac:dyDescent="0.2">
      <c r="G481" s="76"/>
      <c r="H481" s="76"/>
      <c r="I481" s="78"/>
      <c r="J481" s="78"/>
    </row>
    <row r="482" spans="7:10" ht="15.75" customHeight="1" x14ac:dyDescent="0.2">
      <c r="G482" s="76"/>
      <c r="H482" s="76"/>
      <c r="I482" s="78"/>
      <c r="J482" s="78"/>
    </row>
    <row r="483" spans="7:10" ht="15.75" customHeight="1" x14ac:dyDescent="0.2">
      <c r="G483" s="76"/>
      <c r="H483" s="76"/>
      <c r="I483" s="78"/>
      <c r="J483" s="78"/>
    </row>
    <row r="484" spans="7:10" ht="15.75" customHeight="1" x14ac:dyDescent="0.2">
      <c r="G484" s="76"/>
      <c r="H484" s="76"/>
      <c r="I484" s="78"/>
      <c r="J484" s="78"/>
    </row>
    <row r="485" spans="7:10" ht="15.75" customHeight="1" x14ac:dyDescent="0.2">
      <c r="G485" s="76"/>
      <c r="H485" s="76"/>
      <c r="I485" s="78"/>
      <c r="J485" s="78"/>
    </row>
    <row r="486" spans="7:10" ht="15.75" customHeight="1" x14ac:dyDescent="0.2">
      <c r="G486" s="76"/>
      <c r="H486" s="76"/>
      <c r="I486" s="78"/>
      <c r="J486" s="78"/>
    </row>
    <row r="487" spans="7:10" ht="15.75" customHeight="1" x14ac:dyDescent="0.2">
      <c r="G487" s="76"/>
      <c r="H487" s="76"/>
      <c r="I487" s="78"/>
      <c r="J487" s="78"/>
    </row>
    <row r="488" spans="7:10" ht="15.75" customHeight="1" x14ac:dyDescent="0.2">
      <c r="G488" s="76"/>
      <c r="H488" s="76"/>
      <c r="I488" s="78"/>
      <c r="J488" s="78"/>
    </row>
    <row r="489" spans="7:10" ht="15.75" customHeight="1" x14ac:dyDescent="0.2">
      <c r="G489" s="76"/>
      <c r="H489" s="76"/>
      <c r="I489" s="78"/>
      <c r="J489" s="78"/>
    </row>
    <row r="490" spans="7:10" ht="15.75" customHeight="1" x14ac:dyDescent="0.2">
      <c r="G490" s="76"/>
      <c r="H490" s="76"/>
      <c r="I490" s="78"/>
      <c r="J490" s="78"/>
    </row>
    <row r="491" spans="7:10" ht="15.75" customHeight="1" x14ac:dyDescent="0.2">
      <c r="G491" s="76"/>
      <c r="H491" s="76"/>
      <c r="I491" s="78"/>
      <c r="J491" s="78"/>
    </row>
    <row r="492" spans="7:10" ht="15.75" customHeight="1" x14ac:dyDescent="0.2">
      <c r="G492" s="76"/>
      <c r="H492" s="76"/>
      <c r="I492" s="78"/>
      <c r="J492" s="78"/>
    </row>
    <row r="493" spans="7:10" ht="15.75" customHeight="1" x14ac:dyDescent="0.2">
      <c r="G493" s="76"/>
      <c r="H493" s="76"/>
      <c r="I493" s="78"/>
      <c r="J493" s="78"/>
    </row>
    <row r="494" spans="7:10" ht="15.75" customHeight="1" x14ac:dyDescent="0.2">
      <c r="G494" s="76"/>
      <c r="H494" s="76"/>
      <c r="I494" s="78"/>
      <c r="J494" s="78"/>
    </row>
    <row r="495" spans="7:10" ht="15.75" customHeight="1" x14ac:dyDescent="0.2">
      <c r="G495" s="76"/>
      <c r="H495" s="76"/>
      <c r="I495" s="78"/>
      <c r="J495" s="78"/>
    </row>
    <row r="496" spans="7:10" ht="15.75" customHeight="1" x14ac:dyDescent="0.2">
      <c r="G496" s="76"/>
      <c r="H496" s="76"/>
      <c r="I496" s="78"/>
      <c r="J496" s="78"/>
    </row>
    <row r="497" spans="7:10" ht="15.75" customHeight="1" x14ac:dyDescent="0.2">
      <c r="G497" s="76"/>
      <c r="H497" s="76"/>
      <c r="I497" s="78"/>
      <c r="J497" s="78"/>
    </row>
    <row r="498" spans="7:10" ht="15.75" customHeight="1" x14ac:dyDescent="0.2">
      <c r="G498" s="76"/>
      <c r="H498" s="76"/>
      <c r="I498" s="78"/>
      <c r="J498" s="78"/>
    </row>
    <row r="499" spans="7:10" ht="15.75" customHeight="1" x14ac:dyDescent="0.2">
      <c r="G499" s="76"/>
      <c r="H499" s="76"/>
      <c r="I499" s="78"/>
      <c r="J499" s="78"/>
    </row>
    <row r="500" spans="7:10" ht="15.75" customHeight="1" x14ac:dyDescent="0.2">
      <c r="G500" s="76"/>
      <c r="H500" s="76"/>
      <c r="I500" s="78"/>
      <c r="J500" s="78"/>
    </row>
    <row r="501" spans="7:10" ht="15.75" customHeight="1" x14ac:dyDescent="0.2">
      <c r="G501" s="76"/>
      <c r="H501" s="76"/>
      <c r="I501" s="78"/>
      <c r="J501" s="78"/>
    </row>
    <row r="502" spans="7:10" ht="15.75" customHeight="1" x14ac:dyDescent="0.2">
      <c r="G502" s="76"/>
      <c r="H502" s="76"/>
      <c r="I502" s="78"/>
      <c r="J502" s="78"/>
    </row>
    <row r="503" spans="7:10" ht="15.75" customHeight="1" x14ac:dyDescent="0.2">
      <c r="G503" s="76"/>
      <c r="H503" s="76"/>
      <c r="I503" s="78"/>
      <c r="J503" s="78"/>
    </row>
    <row r="504" spans="7:10" ht="15.75" customHeight="1" x14ac:dyDescent="0.2">
      <c r="G504" s="76"/>
      <c r="H504" s="76"/>
      <c r="I504" s="78"/>
      <c r="J504" s="78"/>
    </row>
    <row r="505" spans="7:10" ht="15.75" customHeight="1" x14ac:dyDescent="0.2">
      <c r="G505" s="76"/>
      <c r="H505" s="76"/>
      <c r="I505" s="78"/>
      <c r="J505" s="78"/>
    </row>
    <row r="506" spans="7:10" ht="12.75" x14ac:dyDescent="0.2">
      <c r="G506" s="76"/>
      <c r="H506" s="76"/>
      <c r="I506" s="78"/>
      <c r="J506" s="78"/>
    </row>
    <row r="507" spans="7:10" ht="12.75" x14ac:dyDescent="0.2">
      <c r="G507" s="76"/>
      <c r="H507" s="76"/>
      <c r="I507" s="78"/>
      <c r="J507" s="78"/>
    </row>
    <row r="508" spans="7:10" ht="12.75" x14ac:dyDescent="0.2">
      <c r="G508" s="76"/>
      <c r="H508" s="76"/>
      <c r="I508" s="78"/>
      <c r="J508" s="78"/>
    </row>
    <row r="509" spans="7:10" ht="12.75" x14ac:dyDescent="0.2">
      <c r="G509" s="76"/>
      <c r="H509" s="76"/>
      <c r="I509" s="78"/>
      <c r="J509" s="78"/>
    </row>
    <row r="510" spans="7:10" ht="12.75" x14ac:dyDescent="0.2">
      <c r="G510" s="76"/>
      <c r="H510" s="76"/>
      <c r="I510" s="78"/>
      <c r="J510" s="78"/>
    </row>
    <row r="511" spans="7:10" ht="12.75" x14ac:dyDescent="0.2">
      <c r="G511" s="76"/>
      <c r="H511" s="76"/>
      <c r="I511" s="78"/>
      <c r="J511" s="78"/>
    </row>
    <row r="512" spans="7:10" ht="12.75" x14ac:dyDescent="0.2">
      <c r="G512" s="76"/>
      <c r="H512" s="76"/>
      <c r="I512" s="78"/>
      <c r="J512" s="78"/>
    </row>
    <row r="513" spans="7:10" ht="12.75" x14ac:dyDescent="0.2">
      <c r="G513" s="76"/>
      <c r="H513" s="76"/>
      <c r="I513" s="78"/>
      <c r="J513" s="78"/>
    </row>
    <row r="514" spans="7:10" ht="12.75" x14ac:dyDescent="0.2">
      <c r="G514" s="76"/>
      <c r="H514" s="76"/>
      <c r="I514" s="78"/>
      <c r="J514" s="78"/>
    </row>
    <row r="515" spans="7:10" ht="12.75" x14ac:dyDescent="0.2">
      <c r="G515" s="76"/>
      <c r="H515" s="76"/>
      <c r="I515" s="78"/>
      <c r="J515" s="78"/>
    </row>
    <row r="516" spans="7:10" ht="12.75" x14ac:dyDescent="0.2">
      <c r="G516" s="76"/>
      <c r="H516" s="76"/>
      <c r="I516" s="78"/>
      <c r="J516" s="78"/>
    </row>
    <row r="517" spans="7:10" ht="12.75" x14ac:dyDescent="0.2">
      <c r="G517" s="76"/>
      <c r="H517" s="76"/>
      <c r="I517" s="78"/>
      <c r="J517" s="78"/>
    </row>
    <row r="518" spans="7:10" ht="12.75" x14ac:dyDescent="0.2">
      <c r="G518" s="76"/>
      <c r="H518" s="76"/>
      <c r="I518" s="78"/>
      <c r="J518" s="78"/>
    </row>
    <row r="519" spans="7:10" ht="12.75" x14ac:dyDescent="0.2">
      <c r="G519" s="76"/>
      <c r="H519" s="76"/>
      <c r="I519" s="78"/>
      <c r="J519" s="78"/>
    </row>
    <row r="520" spans="7:10" ht="12.75" x14ac:dyDescent="0.2">
      <c r="G520" s="76"/>
      <c r="H520" s="76"/>
      <c r="I520" s="78"/>
      <c r="J520" s="78"/>
    </row>
    <row r="521" spans="7:10" ht="12.75" x14ac:dyDescent="0.2">
      <c r="G521" s="76"/>
      <c r="H521" s="76"/>
      <c r="I521" s="78"/>
      <c r="J521" s="78"/>
    </row>
    <row r="522" spans="7:10" ht="12.75" x14ac:dyDescent="0.2">
      <c r="G522" s="76"/>
      <c r="H522" s="76"/>
      <c r="I522" s="78"/>
      <c r="J522" s="78"/>
    </row>
    <row r="523" spans="7:10" ht="12.75" x14ac:dyDescent="0.2">
      <c r="G523" s="76"/>
      <c r="H523" s="76"/>
      <c r="I523" s="78"/>
      <c r="J523" s="78"/>
    </row>
    <row r="524" spans="7:10" ht="12.75" x14ac:dyDescent="0.2">
      <c r="G524" s="76"/>
      <c r="H524" s="76"/>
      <c r="I524" s="78"/>
      <c r="J524" s="78"/>
    </row>
    <row r="525" spans="7:10" ht="12.75" x14ac:dyDescent="0.2">
      <c r="G525" s="76"/>
      <c r="H525" s="76"/>
      <c r="I525" s="78"/>
      <c r="J525" s="78"/>
    </row>
    <row r="526" spans="7:10" ht="12.75" x14ac:dyDescent="0.2">
      <c r="G526" s="76"/>
      <c r="H526" s="76"/>
      <c r="I526" s="78"/>
      <c r="J526" s="78"/>
    </row>
    <row r="527" spans="7:10" ht="12.75" x14ac:dyDescent="0.2">
      <c r="G527" s="76"/>
      <c r="H527" s="76"/>
      <c r="I527" s="78"/>
      <c r="J527" s="78"/>
    </row>
    <row r="528" spans="7:10" ht="12.75" x14ac:dyDescent="0.2">
      <c r="G528" s="76"/>
      <c r="H528" s="76"/>
      <c r="I528" s="78"/>
      <c r="J528" s="78"/>
    </row>
    <row r="529" spans="7:10" ht="12.75" x14ac:dyDescent="0.2">
      <c r="G529" s="76"/>
      <c r="H529" s="76"/>
      <c r="I529" s="78"/>
      <c r="J529" s="78"/>
    </row>
    <row r="530" spans="7:10" ht="12.75" x14ac:dyDescent="0.2">
      <c r="G530" s="76"/>
      <c r="H530" s="76"/>
      <c r="I530" s="78"/>
      <c r="J530" s="78"/>
    </row>
    <row r="531" spans="7:10" ht="12.75" x14ac:dyDescent="0.2">
      <c r="G531" s="76"/>
      <c r="H531" s="76"/>
      <c r="I531" s="78"/>
      <c r="J531" s="78"/>
    </row>
    <row r="532" spans="7:10" ht="12.75" x14ac:dyDescent="0.2">
      <c r="G532" s="76"/>
      <c r="H532" s="76"/>
      <c r="I532" s="78"/>
      <c r="J532" s="78"/>
    </row>
    <row r="533" spans="7:10" ht="12.75" x14ac:dyDescent="0.2">
      <c r="G533" s="76"/>
      <c r="H533" s="76"/>
      <c r="I533" s="78"/>
      <c r="J533" s="78"/>
    </row>
    <row r="534" spans="7:10" ht="12.75" x14ac:dyDescent="0.2">
      <c r="G534" s="76"/>
      <c r="H534" s="76"/>
      <c r="I534" s="78"/>
      <c r="J534" s="78"/>
    </row>
    <row r="535" spans="7:10" ht="12.75" x14ac:dyDescent="0.2">
      <c r="G535" s="76"/>
      <c r="H535" s="76"/>
      <c r="I535" s="78"/>
      <c r="J535" s="78"/>
    </row>
    <row r="536" spans="7:10" ht="12.75" x14ac:dyDescent="0.2">
      <c r="G536" s="76"/>
      <c r="H536" s="76"/>
      <c r="I536" s="78"/>
      <c r="J536" s="78"/>
    </row>
    <row r="537" spans="7:10" ht="12.75" x14ac:dyDescent="0.2">
      <c r="G537" s="76"/>
      <c r="H537" s="76"/>
      <c r="I537" s="78"/>
      <c r="J537" s="78"/>
    </row>
    <row r="538" spans="7:10" ht="12.75" x14ac:dyDescent="0.2">
      <c r="G538" s="76"/>
      <c r="H538" s="76"/>
      <c r="I538" s="78"/>
      <c r="J538" s="78"/>
    </row>
    <row r="539" spans="7:10" ht="12.75" x14ac:dyDescent="0.2">
      <c r="G539" s="76"/>
      <c r="H539" s="76"/>
      <c r="I539" s="78"/>
      <c r="J539" s="78"/>
    </row>
    <row r="540" spans="7:10" ht="12.75" x14ac:dyDescent="0.2">
      <c r="G540" s="76"/>
      <c r="H540" s="76"/>
      <c r="I540" s="78"/>
      <c r="J540" s="78"/>
    </row>
    <row r="541" spans="7:10" ht="12.75" x14ac:dyDescent="0.2">
      <c r="G541" s="76"/>
      <c r="H541" s="76"/>
      <c r="I541" s="78"/>
      <c r="J541" s="78"/>
    </row>
    <row r="542" spans="7:10" ht="12.75" x14ac:dyDescent="0.2">
      <c r="G542" s="76"/>
      <c r="H542" s="76"/>
      <c r="I542" s="78"/>
      <c r="J542" s="78"/>
    </row>
    <row r="543" spans="7:10" ht="12.75" x14ac:dyDescent="0.2">
      <c r="G543" s="76"/>
      <c r="H543" s="76"/>
      <c r="I543" s="78"/>
      <c r="J543" s="78"/>
    </row>
    <row r="544" spans="7:10" ht="12.75" x14ac:dyDescent="0.2">
      <c r="G544" s="76"/>
      <c r="H544" s="76"/>
      <c r="I544" s="78"/>
      <c r="J544" s="78"/>
    </row>
    <row r="545" spans="7:10" ht="12.75" x14ac:dyDescent="0.2">
      <c r="G545" s="76"/>
      <c r="H545" s="76"/>
      <c r="I545" s="78"/>
      <c r="J545" s="78"/>
    </row>
    <row r="546" spans="7:10" ht="12.75" x14ac:dyDescent="0.2">
      <c r="G546" s="76"/>
      <c r="H546" s="76"/>
      <c r="I546" s="78"/>
      <c r="J546" s="78"/>
    </row>
    <row r="547" spans="7:10" ht="12.75" x14ac:dyDescent="0.2">
      <c r="G547" s="76"/>
      <c r="H547" s="76"/>
      <c r="I547" s="78"/>
      <c r="J547" s="78"/>
    </row>
    <row r="548" spans="7:10" ht="12.75" x14ac:dyDescent="0.2">
      <c r="G548" s="76"/>
      <c r="H548" s="76"/>
      <c r="I548" s="78"/>
      <c r="J548" s="78"/>
    </row>
    <row r="549" spans="7:10" ht="12.75" x14ac:dyDescent="0.2">
      <c r="G549" s="76"/>
      <c r="H549" s="76"/>
      <c r="I549" s="78"/>
      <c r="J549" s="78"/>
    </row>
    <row r="550" spans="7:10" ht="12.75" x14ac:dyDescent="0.2">
      <c r="G550" s="76"/>
      <c r="H550" s="76"/>
      <c r="I550" s="78"/>
      <c r="J550" s="78"/>
    </row>
    <row r="551" spans="7:10" ht="12.75" x14ac:dyDescent="0.2">
      <c r="G551" s="76"/>
      <c r="H551" s="76"/>
      <c r="I551" s="78"/>
      <c r="J551" s="78"/>
    </row>
    <row r="552" spans="7:10" ht="12.75" x14ac:dyDescent="0.2">
      <c r="G552" s="76"/>
      <c r="H552" s="76"/>
      <c r="I552" s="78"/>
      <c r="J552" s="78"/>
    </row>
    <row r="553" spans="7:10" ht="12.75" x14ac:dyDescent="0.2">
      <c r="G553" s="76"/>
      <c r="H553" s="76"/>
      <c r="I553" s="78"/>
      <c r="J553" s="78"/>
    </row>
    <row r="554" spans="7:10" ht="12.75" x14ac:dyDescent="0.2">
      <c r="G554" s="76"/>
      <c r="H554" s="76"/>
      <c r="I554" s="78"/>
      <c r="J554" s="78"/>
    </row>
    <row r="555" spans="7:10" ht="12.75" x14ac:dyDescent="0.2">
      <c r="G555" s="76"/>
      <c r="H555" s="76"/>
      <c r="I555" s="78"/>
      <c r="J555" s="78"/>
    </row>
    <row r="556" spans="7:10" ht="12.75" x14ac:dyDescent="0.2">
      <c r="G556" s="76"/>
      <c r="H556" s="76"/>
      <c r="I556" s="78"/>
      <c r="J556" s="78"/>
    </row>
    <row r="557" spans="7:10" ht="12.75" x14ac:dyDescent="0.2">
      <c r="G557" s="76"/>
      <c r="H557" s="76"/>
      <c r="I557" s="78"/>
      <c r="J557" s="78"/>
    </row>
    <row r="558" spans="7:10" ht="12.75" x14ac:dyDescent="0.2">
      <c r="G558" s="76"/>
      <c r="H558" s="76"/>
      <c r="I558" s="78"/>
      <c r="J558" s="78"/>
    </row>
    <row r="559" spans="7:10" ht="12.75" x14ac:dyDescent="0.2">
      <c r="G559" s="76"/>
      <c r="H559" s="76"/>
      <c r="I559" s="78"/>
      <c r="J559" s="78"/>
    </row>
    <row r="560" spans="7:10" ht="12.75" x14ac:dyDescent="0.2">
      <c r="G560" s="76"/>
      <c r="H560" s="76"/>
      <c r="I560" s="78"/>
      <c r="J560" s="78"/>
    </row>
    <row r="561" spans="7:10" ht="12.75" x14ac:dyDescent="0.2">
      <c r="G561" s="76"/>
      <c r="H561" s="76"/>
      <c r="I561" s="78"/>
      <c r="J561" s="78"/>
    </row>
    <row r="562" spans="7:10" ht="12.75" x14ac:dyDescent="0.2">
      <c r="G562" s="76"/>
      <c r="H562" s="76"/>
      <c r="I562" s="78"/>
      <c r="J562" s="78"/>
    </row>
    <row r="563" spans="7:10" ht="12.75" x14ac:dyDescent="0.2">
      <c r="G563" s="76"/>
      <c r="H563" s="76"/>
      <c r="I563" s="78"/>
      <c r="J563" s="78"/>
    </row>
    <row r="564" spans="7:10" ht="12.75" x14ac:dyDescent="0.2">
      <c r="G564" s="76"/>
      <c r="H564" s="76"/>
      <c r="I564" s="78"/>
      <c r="J564" s="78"/>
    </row>
    <row r="565" spans="7:10" ht="12.75" x14ac:dyDescent="0.2">
      <c r="G565" s="76"/>
      <c r="H565" s="76"/>
      <c r="I565" s="78"/>
      <c r="J565" s="78"/>
    </row>
    <row r="566" spans="7:10" ht="12.75" x14ac:dyDescent="0.2">
      <c r="G566" s="76"/>
      <c r="H566" s="76"/>
      <c r="I566" s="78"/>
      <c r="J566" s="78"/>
    </row>
    <row r="567" spans="7:10" ht="12.75" x14ac:dyDescent="0.2">
      <c r="G567" s="76"/>
      <c r="H567" s="76"/>
      <c r="I567" s="78"/>
      <c r="J567" s="78"/>
    </row>
    <row r="568" spans="7:10" ht="12.75" x14ac:dyDescent="0.2">
      <c r="G568" s="76"/>
      <c r="H568" s="76"/>
      <c r="I568" s="78"/>
      <c r="J568" s="78"/>
    </row>
    <row r="569" spans="7:10" ht="12.75" x14ac:dyDescent="0.2">
      <c r="G569" s="76"/>
      <c r="H569" s="76"/>
      <c r="I569" s="78"/>
      <c r="J569" s="78"/>
    </row>
    <row r="570" spans="7:10" ht="12.75" x14ac:dyDescent="0.2">
      <c r="G570" s="76"/>
      <c r="H570" s="76"/>
      <c r="I570" s="78"/>
      <c r="J570" s="78"/>
    </row>
    <row r="571" spans="7:10" ht="12.75" x14ac:dyDescent="0.2">
      <c r="G571" s="76"/>
      <c r="H571" s="76"/>
      <c r="I571" s="78"/>
      <c r="J571" s="78"/>
    </row>
    <row r="572" spans="7:10" ht="12.75" x14ac:dyDescent="0.2">
      <c r="G572" s="76"/>
      <c r="H572" s="76"/>
      <c r="I572" s="78"/>
      <c r="J572" s="78"/>
    </row>
    <row r="573" spans="7:10" ht="12.75" x14ac:dyDescent="0.2">
      <c r="G573" s="76"/>
      <c r="H573" s="76"/>
      <c r="I573" s="78"/>
      <c r="J573" s="78"/>
    </row>
    <row r="574" spans="7:10" ht="12.75" x14ac:dyDescent="0.2">
      <c r="G574" s="76"/>
      <c r="H574" s="76"/>
      <c r="I574" s="78"/>
      <c r="J574" s="78"/>
    </row>
    <row r="575" spans="7:10" ht="12.75" x14ac:dyDescent="0.2">
      <c r="G575" s="76"/>
      <c r="H575" s="76"/>
      <c r="I575" s="78"/>
      <c r="J575" s="78"/>
    </row>
    <row r="576" spans="7:10" ht="12.75" x14ac:dyDescent="0.2">
      <c r="G576" s="76"/>
      <c r="H576" s="76"/>
      <c r="I576" s="78"/>
      <c r="J576" s="78"/>
    </row>
    <row r="577" spans="7:10" ht="12.75" x14ac:dyDescent="0.2">
      <c r="G577" s="76"/>
      <c r="H577" s="76"/>
      <c r="I577" s="78"/>
      <c r="J577" s="78"/>
    </row>
    <row r="578" spans="7:10" ht="12.75" x14ac:dyDescent="0.2">
      <c r="G578" s="76"/>
      <c r="H578" s="76"/>
      <c r="I578" s="78"/>
      <c r="J578" s="78"/>
    </row>
    <row r="579" spans="7:10" ht="12.75" x14ac:dyDescent="0.2">
      <c r="G579" s="76"/>
      <c r="H579" s="76"/>
      <c r="I579" s="78"/>
      <c r="J579" s="78"/>
    </row>
    <row r="580" spans="7:10" ht="12.75" x14ac:dyDescent="0.2">
      <c r="G580" s="76"/>
      <c r="H580" s="76"/>
      <c r="I580" s="78"/>
      <c r="J580" s="78"/>
    </row>
    <row r="581" spans="7:10" ht="12.75" x14ac:dyDescent="0.2">
      <c r="G581" s="76"/>
      <c r="H581" s="76"/>
      <c r="I581" s="78"/>
      <c r="J581" s="78"/>
    </row>
    <row r="582" spans="7:10" ht="12.75" x14ac:dyDescent="0.2">
      <c r="G582" s="76"/>
      <c r="H582" s="76"/>
      <c r="I582" s="78"/>
      <c r="J582" s="78"/>
    </row>
    <row r="583" spans="7:10" ht="12.75" x14ac:dyDescent="0.2">
      <c r="G583" s="76"/>
      <c r="H583" s="76"/>
      <c r="I583" s="78"/>
      <c r="J583" s="78"/>
    </row>
    <row r="584" spans="7:10" ht="12.75" x14ac:dyDescent="0.2">
      <c r="G584" s="76"/>
      <c r="H584" s="76"/>
      <c r="I584" s="78"/>
      <c r="J584" s="78"/>
    </row>
    <row r="585" spans="7:10" ht="12.75" x14ac:dyDescent="0.2">
      <c r="G585" s="76"/>
      <c r="H585" s="76"/>
      <c r="I585" s="78"/>
      <c r="J585" s="78"/>
    </row>
    <row r="586" spans="7:10" ht="12.75" x14ac:dyDescent="0.2">
      <c r="G586" s="76"/>
      <c r="H586" s="76"/>
      <c r="I586" s="78"/>
      <c r="J586" s="78"/>
    </row>
    <row r="587" spans="7:10" ht="12.75" x14ac:dyDescent="0.2">
      <c r="G587" s="76"/>
      <c r="H587" s="76"/>
      <c r="I587" s="78"/>
      <c r="J587" s="78"/>
    </row>
    <row r="588" spans="7:10" ht="12.75" x14ac:dyDescent="0.2">
      <c r="G588" s="76"/>
      <c r="H588" s="76"/>
      <c r="I588" s="78"/>
      <c r="J588" s="78"/>
    </row>
    <row r="589" spans="7:10" ht="12.75" x14ac:dyDescent="0.2">
      <c r="G589" s="76"/>
      <c r="H589" s="76"/>
      <c r="I589" s="78"/>
      <c r="J589" s="78"/>
    </row>
    <row r="590" spans="7:10" ht="12.75" x14ac:dyDescent="0.2">
      <c r="G590" s="76"/>
      <c r="H590" s="76"/>
      <c r="I590" s="78"/>
      <c r="J590" s="78"/>
    </row>
    <row r="591" spans="7:10" ht="12.75" x14ac:dyDescent="0.2">
      <c r="G591" s="76"/>
      <c r="H591" s="76"/>
      <c r="I591" s="78"/>
      <c r="J591" s="78"/>
    </row>
    <row r="592" spans="7:10" ht="12.75" x14ac:dyDescent="0.2">
      <c r="G592" s="76"/>
      <c r="H592" s="76"/>
      <c r="I592" s="78"/>
      <c r="J592" s="78"/>
    </row>
    <row r="593" spans="7:10" ht="12.75" x14ac:dyDescent="0.2">
      <c r="G593" s="76"/>
      <c r="H593" s="76"/>
      <c r="I593" s="78"/>
      <c r="J593" s="78"/>
    </row>
    <row r="594" spans="7:10" ht="12.75" x14ac:dyDescent="0.2">
      <c r="G594" s="76"/>
      <c r="H594" s="76"/>
      <c r="I594" s="78"/>
      <c r="J594" s="78"/>
    </row>
    <row r="595" spans="7:10" ht="12.75" x14ac:dyDescent="0.2">
      <c r="G595" s="76"/>
      <c r="H595" s="76"/>
      <c r="I595" s="78"/>
      <c r="J595" s="78"/>
    </row>
    <row r="596" spans="7:10" ht="12.75" x14ac:dyDescent="0.2">
      <c r="G596" s="76"/>
      <c r="H596" s="76"/>
      <c r="I596" s="78"/>
      <c r="J596" s="78"/>
    </row>
    <row r="597" spans="7:10" ht="12.75" x14ac:dyDescent="0.2">
      <c r="G597" s="76"/>
      <c r="H597" s="76"/>
      <c r="I597" s="78"/>
      <c r="J597" s="78"/>
    </row>
    <row r="598" spans="7:10" ht="12.75" x14ac:dyDescent="0.2">
      <c r="G598" s="76"/>
      <c r="H598" s="76"/>
      <c r="I598" s="78"/>
      <c r="J598" s="78"/>
    </row>
    <row r="599" spans="7:10" ht="12.75" x14ac:dyDescent="0.2">
      <c r="G599" s="76"/>
      <c r="H599" s="76"/>
      <c r="I599" s="78"/>
      <c r="J599" s="78"/>
    </row>
    <row r="600" spans="7:10" ht="12.75" x14ac:dyDescent="0.2">
      <c r="G600" s="76"/>
      <c r="H600" s="76"/>
      <c r="I600" s="78"/>
      <c r="J600" s="78"/>
    </row>
    <row r="601" spans="7:10" ht="12.75" x14ac:dyDescent="0.2">
      <c r="G601" s="76"/>
      <c r="H601" s="76"/>
      <c r="I601" s="78"/>
      <c r="J601" s="78"/>
    </row>
    <row r="602" spans="7:10" ht="12.75" x14ac:dyDescent="0.2">
      <c r="G602" s="76"/>
      <c r="H602" s="76"/>
      <c r="I602" s="78"/>
      <c r="J602" s="78"/>
    </row>
    <row r="603" spans="7:10" ht="12.75" x14ac:dyDescent="0.2">
      <c r="G603" s="76"/>
      <c r="H603" s="76"/>
      <c r="I603" s="78"/>
      <c r="J603" s="78"/>
    </row>
    <row r="604" spans="7:10" ht="12.75" x14ac:dyDescent="0.2">
      <c r="G604" s="76"/>
      <c r="H604" s="76"/>
      <c r="I604" s="78"/>
      <c r="J604" s="78"/>
    </row>
    <row r="605" spans="7:10" ht="12.75" x14ac:dyDescent="0.2">
      <c r="G605" s="76"/>
      <c r="H605" s="76"/>
      <c r="I605" s="78"/>
      <c r="J605" s="78"/>
    </row>
    <row r="606" spans="7:10" ht="12.75" x14ac:dyDescent="0.2">
      <c r="G606" s="76"/>
      <c r="H606" s="76"/>
      <c r="I606" s="78"/>
      <c r="J606" s="78"/>
    </row>
    <row r="607" spans="7:10" ht="12.75" x14ac:dyDescent="0.2">
      <c r="G607" s="76"/>
      <c r="H607" s="76"/>
      <c r="I607" s="78"/>
      <c r="J607" s="78"/>
    </row>
    <row r="608" spans="7:10" ht="12.75" x14ac:dyDescent="0.2">
      <c r="G608" s="76"/>
      <c r="H608" s="76"/>
      <c r="I608" s="78"/>
      <c r="J608" s="78"/>
    </row>
    <row r="609" spans="7:10" ht="12.75" x14ac:dyDescent="0.2">
      <c r="G609" s="76"/>
      <c r="H609" s="76"/>
      <c r="I609" s="78"/>
      <c r="J609" s="78"/>
    </row>
    <row r="610" spans="7:10" ht="12.75" x14ac:dyDescent="0.2">
      <c r="G610" s="76"/>
      <c r="H610" s="76"/>
      <c r="I610" s="78"/>
      <c r="J610" s="78"/>
    </row>
    <row r="611" spans="7:10" ht="12.75" x14ac:dyDescent="0.2">
      <c r="G611" s="76"/>
      <c r="H611" s="76"/>
      <c r="I611" s="78"/>
      <c r="J611" s="78"/>
    </row>
    <row r="612" spans="7:10" ht="12.75" x14ac:dyDescent="0.2">
      <c r="G612" s="76"/>
      <c r="H612" s="76"/>
      <c r="I612" s="78"/>
      <c r="J612" s="78"/>
    </row>
    <row r="613" spans="7:10" ht="12.75" x14ac:dyDescent="0.2">
      <c r="G613" s="76"/>
      <c r="H613" s="76"/>
      <c r="I613" s="78"/>
      <c r="J613" s="78"/>
    </row>
    <row r="614" spans="7:10" ht="12.75" x14ac:dyDescent="0.2">
      <c r="G614" s="76"/>
      <c r="H614" s="76"/>
      <c r="I614" s="78"/>
      <c r="J614" s="78"/>
    </row>
    <row r="615" spans="7:10" ht="12.75" x14ac:dyDescent="0.2">
      <c r="G615" s="76"/>
      <c r="H615" s="76"/>
      <c r="I615" s="78"/>
      <c r="J615" s="78"/>
    </row>
    <row r="616" spans="7:10" ht="12.75" x14ac:dyDescent="0.2">
      <c r="G616" s="76"/>
      <c r="H616" s="76"/>
      <c r="I616" s="78"/>
      <c r="J616" s="78"/>
    </row>
    <row r="617" spans="7:10" ht="12.75" x14ac:dyDescent="0.2">
      <c r="G617" s="76"/>
      <c r="H617" s="76"/>
      <c r="I617" s="78"/>
      <c r="J617" s="78"/>
    </row>
    <row r="618" spans="7:10" ht="12.75" x14ac:dyDescent="0.2">
      <c r="G618" s="76"/>
      <c r="H618" s="76"/>
      <c r="I618" s="78"/>
      <c r="J618" s="78"/>
    </row>
    <row r="619" spans="7:10" ht="12.75" x14ac:dyDescent="0.2">
      <c r="G619" s="76"/>
      <c r="H619" s="76"/>
      <c r="I619" s="78"/>
      <c r="J619" s="78"/>
    </row>
    <row r="620" spans="7:10" ht="12.75" x14ac:dyDescent="0.2">
      <c r="G620" s="76"/>
      <c r="H620" s="76"/>
      <c r="I620" s="78"/>
      <c r="J620" s="78"/>
    </row>
    <row r="621" spans="7:10" ht="12.75" x14ac:dyDescent="0.2">
      <c r="G621" s="76"/>
      <c r="H621" s="76"/>
      <c r="I621" s="78"/>
      <c r="J621" s="78"/>
    </row>
    <row r="622" spans="7:10" ht="12.75" x14ac:dyDescent="0.2">
      <c r="G622" s="76"/>
      <c r="H622" s="76"/>
      <c r="I622" s="78"/>
      <c r="J622" s="78"/>
    </row>
    <row r="623" spans="7:10" ht="12.75" x14ac:dyDescent="0.2">
      <c r="G623" s="76"/>
      <c r="H623" s="76"/>
      <c r="I623" s="78"/>
      <c r="J623" s="78"/>
    </row>
    <row r="624" spans="7:10" ht="12.75" x14ac:dyDescent="0.2">
      <c r="G624" s="76"/>
      <c r="H624" s="76"/>
      <c r="I624" s="78"/>
      <c r="J624" s="78"/>
    </row>
    <row r="625" spans="7:10" ht="12.75" x14ac:dyDescent="0.2">
      <c r="G625" s="76"/>
      <c r="H625" s="76"/>
      <c r="I625" s="78"/>
      <c r="J625" s="78"/>
    </row>
    <row r="626" spans="7:10" ht="12.75" x14ac:dyDescent="0.2">
      <c r="G626" s="76"/>
      <c r="H626" s="76"/>
      <c r="I626" s="78"/>
      <c r="J626" s="78"/>
    </row>
    <row r="627" spans="7:10" ht="12.75" x14ac:dyDescent="0.2">
      <c r="G627" s="76"/>
      <c r="H627" s="76"/>
      <c r="I627" s="78"/>
      <c r="J627" s="78"/>
    </row>
    <row r="628" spans="7:10" ht="12.75" x14ac:dyDescent="0.2">
      <c r="G628" s="76"/>
      <c r="H628" s="76"/>
      <c r="I628" s="78"/>
      <c r="J628" s="78"/>
    </row>
    <row r="629" spans="7:10" ht="12.75" x14ac:dyDescent="0.2">
      <c r="G629" s="76"/>
      <c r="H629" s="76"/>
      <c r="I629" s="78"/>
      <c r="J629" s="78"/>
    </row>
    <row r="630" spans="7:10" ht="12.75" x14ac:dyDescent="0.2">
      <c r="G630" s="76"/>
      <c r="H630" s="76"/>
      <c r="I630" s="78"/>
      <c r="J630" s="78"/>
    </row>
    <row r="631" spans="7:10" ht="12.75" x14ac:dyDescent="0.2">
      <c r="G631" s="76"/>
      <c r="H631" s="76"/>
      <c r="I631" s="78"/>
      <c r="J631" s="78"/>
    </row>
    <row r="632" spans="7:10" ht="12.75" x14ac:dyDescent="0.2">
      <c r="G632" s="76"/>
      <c r="H632" s="76"/>
      <c r="I632" s="78"/>
      <c r="J632" s="78"/>
    </row>
    <row r="633" spans="7:10" ht="12.75" x14ac:dyDescent="0.2">
      <c r="G633" s="76"/>
      <c r="H633" s="76"/>
      <c r="I633" s="78"/>
      <c r="J633" s="78"/>
    </row>
    <row r="634" spans="7:10" ht="12.75" x14ac:dyDescent="0.2">
      <c r="G634" s="76"/>
      <c r="H634" s="76"/>
      <c r="I634" s="78"/>
      <c r="J634" s="78"/>
    </row>
    <row r="635" spans="7:10" ht="12.75" x14ac:dyDescent="0.2">
      <c r="G635" s="76"/>
      <c r="H635" s="76"/>
      <c r="I635" s="78"/>
      <c r="J635" s="78"/>
    </row>
    <row r="636" spans="7:10" ht="12.75" x14ac:dyDescent="0.2">
      <c r="G636" s="76"/>
      <c r="H636" s="76"/>
      <c r="I636" s="78"/>
      <c r="J636" s="78"/>
    </row>
    <row r="637" spans="7:10" ht="12.75" x14ac:dyDescent="0.2">
      <c r="G637" s="76"/>
      <c r="H637" s="76"/>
      <c r="I637" s="78"/>
      <c r="J637" s="78"/>
    </row>
    <row r="638" spans="7:10" ht="12.75" x14ac:dyDescent="0.2">
      <c r="G638" s="76"/>
      <c r="H638" s="76"/>
      <c r="I638" s="78"/>
      <c r="J638" s="78"/>
    </row>
    <row r="639" spans="7:10" ht="12.75" x14ac:dyDescent="0.2">
      <c r="G639" s="76"/>
      <c r="H639" s="76"/>
      <c r="I639" s="78"/>
      <c r="J639" s="78"/>
    </row>
    <row r="640" spans="7:10" ht="12.75" x14ac:dyDescent="0.2">
      <c r="G640" s="76"/>
      <c r="H640" s="76"/>
      <c r="I640" s="78"/>
      <c r="J640" s="78"/>
    </row>
    <row r="641" spans="7:10" ht="12.75" x14ac:dyDescent="0.2">
      <c r="G641" s="76"/>
      <c r="H641" s="76"/>
      <c r="I641" s="78"/>
      <c r="J641" s="78"/>
    </row>
    <row r="642" spans="7:10" ht="12.75" x14ac:dyDescent="0.2">
      <c r="G642" s="76"/>
      <c r="H642" s="76"/>
      <c r="I642" s="78"/>
      <c r="J642" s="78"/>
    </row>
    <row r="643" spans="7:10" ht="12.75" x14ac:dyDescent="0.2">
      <c r="G643" s="76"/>
      <c r="H643" s="76"/>
      <c r="I643" s="78"/>
      <c r="J643" s="78"/>
    </row>
    <row r="644" spans="7:10" ht="12.75" x14ac:dyDescent="0.2">
      <c r="G644" s="76"/>
      <c r="H644" s="76"/>
      <c r="I644" s="78"/>
      <c r="J644" s="78"/>
    </row>
    <row r="645" spans="7:10" ht="12.75" x14ac:dyDescent="0.2">
      <c r="G645" s="76"/>
      <c r="H645" s="76"/>
      <c r="I645" s="78"/>
      <c r="J645" s="78"/>
    </row>
    <row r="646" spans="7:10" ht="12.75" x14ac:dyDescent="0.2">
      <c r="G646" s="76"/>
      <c r="H646" s="76"/>
      <c r="I646" s="78"/>
      <c r="J646" s="78"/>
    </row>
    <row r="647" spans="7:10" ht="12.75" x14ac:dyDescent="0.2">
      <c r="G647" s="76"/>
      <c r="H647" s="76"/>
      <c r="I647" s="78"/>
      <c r="J647" s="78"/>
    </row>
    <row r="648" spans="7:10" ht="12.75" x14ac:dyDescent="0.2">
      <c r="G648" s="76"/>
      <c r="H648" s="76"/>
      <c r="I648" s="78"/>
      <c r="J648" s="78"/>
    </row>
    <row r="649" spans="7:10" ht="12.75" x14ac:dyDescent="0.2">
      <c r="G649" s="76"/>
      <c r="H649" s="76"/>
      <c r="I649" s="78"/>
      <c r="J649" s="78"/>
    </row>
    <row r="650" spans="7:10" ht="12.75" x14ac:dyDescent="0.2">
      <c r="G650" s="76"/>
      <c r="H650" s="76"/>
      <c r="I650" s="78"/>
      <c r="J650" s="78"/>
    </row>
    <row r="651" spans="7:10" ht="12.75" x14ac:dyDescent="0.2">
      <c r="G651" s="76"/>
      <c r="H651" s="76"/>
      <c r="I651" s="78"/>
      <c r="J651" s="78"/>
    </row>
    <row r="652" spans="7:10" ht="12.75" x14ac:dyDescent="0.2">
      <c r="G652" s="76"/>
      <c r="H652" s="76"/>
      <c r="I652" s="78"/>
      <c r="J652" s="78"/>
    </row>
    <row r="653" spans="7:10" ht="12.75" x14ac:dyDescent="0.2">
      <c r="G653" s="76"/>
      <c r="H653" s="76"/>
      <c r="I653" s="78"/>
      <c r="J653" s="78"/>
    </row>
    <row r="654" spans="7:10" ht="12.75" x14ac:dyDescent="0.2">
      <c r="G654" s="76"/>
      <c r="H654" s="76"/>
      <c r="I654" s="78"/>
      <c r="J654" s="78"/>
    </row>
    <row r="655" spans="7:10" ht="12.75" x14ac:dyDescent="0.2">
      <c r="G655" s="76"/>
      <c r="H655" s="76"/>
      <c r="I655" s="78"/>
      <c r="J655" s="78"/>
    </row>
    <row r="656" spans="7:10" ht="12.75" x14ac:dyDescent="0.2">
      <c r="G656" s="76"/>
      <c r="H656" s="76"/>
      <c r="I656" s="78"/>
      <c r="J656" s="78"/>
    </row>
    <row r="657" spans="7:10" ht="12.75" x14ac:dyDescent="0.2">
      <c r="G657" s="76"/>
      <c r="H657" s="76"/>
      <c r="I657" s="78"/>
      <c r="J657" s="78"/>
    </row>
    <row r="658" spans="7:10" ht="12.75" x14ac:dyDescent="0.2">
      <c r="G658" s="76"/>
      <c r="H658" s="76"/>
      <c r="I658" s="78"/>
      <c r="J658" s="78"/>
    </row>
    <row r="659" spans="7:10" ht="12.75" x14ac:dyDescent="0.2">
      <c r="G659" s="76"/>
      <c r="H659" s="76"/>
      <c r="I659" s="78"/>
      <c r="J659" s="78"/>
    </row>
    <row r="660" spans="7:10" ht="12.75" x14ac:dyDescent="0.2">
      <c r="G660" s="76"/>
      <c r="H660" s="76"/>
      <c r="I660" s="78"/>
      <c r="J660" s="78"/>
    </row>
    <row r="661" spans="7:10" ht="12.75" x14ac:dyDescent="0.2">
      <c r="G661" s="76"/>
      <c r="H661" s="76"/>
      <c r="I661" s="78"/>
      <c r="J661" s="78"/>
    </row>
    <row r="662" spans="7:10" ht="12.75" x14ac:dyDescent="0.2">
      <c r="G662" s="76"/>
      <c r="H662" s="76"/>
      <c r="I662" s="78"/>
      <c r="J662" s="78"/>
    </row>
    <row r="663" spans="7:10" ht="12.75" x14ac:dyDescent="0.2">
      <c r="G663" s="76"/>
      <c r="H663" s="76"/>
      <c r="I663" s="78"/>
      <c r="J663" s="78"/>
    </row>
    <row r="664" spans="7:10" ht="12.75" x14ac:dyDescent="0.2">
      <c r="G664" s="76"/>
      <c r="H664" s="76"/>
      <c r="I664" s="78"/>
      <c r="J664" s="78"/>
    </row>
    <row r="665" spans="7:10" ht="12.75" x14ac:dyDescent="0.2">
      <c r="G665" s="76"/>
      <c r="H665" s="76"/>
      <c r="I665" s="78"/>
      <c r="J665" s="78"/>
    </row>
    <row r="666" spans="7:10" ht="12.75" x14ac:dyDescent="0.2">
      <c r="G666" s="76"/>
      <c r="H666" s="76"/>
      <c r="I666" s="78"/>
      <c r="J666" s="78"/>
    </row>
    <row r="667" spans="7:10" ht="12.75" x14ac:dyDescent="0.2">
      <c r="G667" s="76"/>
      <c r="H667" s="76"/>
      <c r="I667" s="78"/>
      <c r="J667" s="78"/>
    </row>
    <row r="668" spans="7:10" ht="12.75" x14ac:dyDescent="0.2">
      <c r="G668" s="76"/>
      <c r="H668" s="76"/>
      <c r="I668" s="78"/>
      <c r="J668" s="78"/>
    </row>
    <row r="669" spans="7:10" ht="12.75" x14ac:dyDescent="0.2">
      <c r="G669" s="76"/>
      <c r="H669" s="76"/>
      <c r="I669" s="78"/>
      <c r="J669" s="78"/>
    </row>
    <row r="670" spans="7:10" ht="12.75" x14ac:dyDescent="0.2">
      <c r="G670" s="76"/>
      <c r="H670" s="76"/>
      <c r="I670" s="78"/>
      <c r="J670" s="78"/>
    </row>
    <row r="671" spans="7:10" ht="12.75" x14ac:dyDescent="0.2">
      <c r="G671" s="76"/>
      <c r="H671" s="76"/>
      <c r="I671" s="78"/>
      <c r="J671" s="78"/>
    </row>
    <row r="672" spans="7:10" ht="12.75" x14ac:dyDescent="0.2">
      <c r="G672" s="76"/>
      <c r="H672" s="76"/>
      <c r="I672" s="78"/>
      <c r="J672" s="78"/>
    </row>
    <row r="673" spans="7:10" ht="12.75" x14ac:dyDescent="0.2">
      <c r="G673" s="76"/>
      <c r="H673" s="76"/>
      <c r="I673" s="78"/>
      <c r="J673" s="78"/>
    </row>
    <row r="674" spans="7:10" ht="12.75" x14ac:dyDescent="0.2">
      <c r="G674" s="76"/>
      <c r="H674" s="76"/>
      <c r="I674" s="78"/>
      <c r="J674" s="78"/>
    </row>
    <row r="675" spans="7:10" ht="12.75" x14ac:dyDescent="0.2">
      <c r="G675" s="76"/>
      <c r="H675" s="76"/>
      <c r="I675" s="78"/>
      <c r="J675" s="78"/>
    </row>
    <row r="676" spans="7:10" ht="12.75" x14ac:dyDescent="0.2">
      <c r="G676" s="76"/>
      <c r="H676" s="76"/>
      <c r="I676" s="78"/>
      <c r="J676" s="78"/>
    </row>
    <row r="677" spans="7:10" ht="12.75" x14ac:dyDescent="0.2">
      <c r="G677" s="76"/>
      <c r="H677" s="76"/>
      <c r="I677" s="78"/>
      <c r="J677" s="78"/>
    </row>
    <row r="678" spans="7:10" ht="12.75" x14ac:dyDescent="0.2">
      <c r="G678" s="76"/>
      <c r="H678" s="76"/>
      <c r="I678" s="78"/>
      <c r="J678" s="78"/>
    </row>
    <row r="679" spans="7:10" ht="12.75" x14ac:dyDescent="0.2">
      <c r="G679" s="76"/>
      <c r="H679" s="76"/>
      <c r="I679" s="78"/>
      <c r="J679" s="78"/>
    </row>
    <row r="680" spans="7:10" ht="12.75" x14ac:dyDescent="0.2">
      <c r="G680" s="76"/>
      <c r="H680" s="76"/>
      <c r="I680" s="78"/>
      <c r="J680" s="78"/>
    </row>
    <row r="681" spans="7:10" ht="12.75" x14ac:dyDescent="0.2">
      <c r="G681" s="76"/>
      <c r="H681" s="76"/>
      <c r="I681" s="78"/>
      <c r="J681" s="78"/>
    </row>
    <row r="682" spans="7:10" ht="12.75" x14ac:dyDescent="0.2">
      <c r="G682" s="76"/>
      <c r="H682" s="76"/>
      <c r="I682" s="78"/>
      <c r="J682" s="78"/>
    </row>
    <row r="683" spans="7:10" ht="12.75" x14ac:dyDescent="0.2">
      <c r="G683" s="76"/>
      <c r="H683" s="76"/>
      <c r="I683" s="78"/>
      <c r="J683" s="78"/>
    </row>
    <row r="684" spans="7:10" ht="12.75" x14ac:dyDescent="0.2">
      <c r="G684" s="76"/>
      <c r="H684" s="76"/>
      <c r="I684" s="78"/>
      <c r="J684" s="78"/>
    </row>
    <row r="685" spans="7:10" ht="12.75" x14ac:dyDescent="0.2">
      <c r="G685" s="76"/>
      <c r="H685" s="76"/>
      <c r="I685" s="78"/>
      <c r="J685" s="78"/>
    </row>
    <row r="686" spans="7:10" ht="12.75" x14ac:dyDescent="0.2">
      <c r="G686" s="76"/>
      <c r="H686" s="76"/>
      <c r="I686" s="78"/>
      <c r="J686" s="78"/>
    </row>
    <row r="687" spans="7:10" ht="12.75" x14ac:dyDescent="0.2">
      <c r="G687" s="76"/>
      <c r="H687" s="76"/>
      <c r="I687" s="78"/>
      <c r="J687" s="78"/>
    </row>
    <row r="688" spans="7:10" ht="12.75" x14ac:dyDescent="0.2">
      <c r="G688" s="76"/>
      <c r="H688" s="76"/>
      <c r="I688" s="78"/>
      <c r="J688" s="78"/>
    </row>
    <row r="689" spans="7:10" ht="12.75" x14ac:dyDescent="0.2">
      <c r="G689" s="76"/>
      <c r="H689" s="76"/>
      <c r="I689" s="78"/>
      <c r="J689" s="78"/>
    </row>
    <row r="690" spans="7:10" ht="12.75" x14ac:dyDescent="0.2">
      <c r="G690" s="76"/>
      <c r="H690" s="76"/>
      <c r="I690" s="78"/>
      <c r="J690" s="78"/>
    </row>
    <row r="691" spans="7:10" ht="12.75" x14ac:dyDescent="0.2">
      <c r="G691" s="76"/>
      <c r="H691" s="76"/>
      <c r="I691" s="78"/>
      <c r="J691" s="78"/>
    </row>
    <row r="692" spans="7:10" ht="12.75" x14ac:dyDescent="0.2">
      <c r="G692" s="76"/>
      <c r="H692" s="76"/>
      <c r="I692" s="78"/>
      <c r="J692" s="78"/>
    </row>
    <row r="693" spans="7:10" ht="12.75" x14ac:dyDescent="0.2">
      <c r="G693" s="76"/>
      <c r="H693" s="76"/>
      <c r="I693" s="78"/>
      <c r="J693" s="78"/>
    </row>
    <row r="694" spans="7:10" ht="12.75" x14ac:dyDescent="0.2">
      <c r="G694" s="76"/>
      <c r="H694" s="76"/>
      <c r="I694" s="78"/>
      <c r="J694" s="78"/>
    </row>
    <row r="695" spans="7:10" ht="12.75" x14ac:dyDescent="0.2">
      <c r="G695" s="76"/>
      <c r="H695" s="76"/>
      <c r="I695" s="78"/>
      <c r="J695" s="78"/>
    </row>
    <row r="696" spans="7:10" ht="12.75" x14ac:dyDescent="0.2">
      <c r="G696" s="76"/>
      <c r="H696" s="76"/>
      <c r="I696" s="78"/>
      <c r="J696" s="78"/>
    </row>
    <row r="697" spans="7:10" ht="12.75" x14ac:dyDescent="0.2">
      <c r="G697" s="76"/>
      <c r="H697" s="76"/>
      <c r="I697" s="78"/>
      <c r="J697" s="78"/>
    </row>
    <row r="698" spans="7:10" ht="12.75" x14ac:dyDescent="0.2">
      <c r="G698" s="76"/>
      <c r="H698" s="76"/>
      <c r="I698" s="78"/>
      <c r="J698" s="78"/>
    </row>
    <row r="699" spans="7:10" ht="12.75" x14ac:dyDescent="0.2">
      <c r="G699" s="76"/>
      <c r="H699" s="76"/>
      <c r="I699" s="78"/>
      <c r="J699" s="78"/>
    </row>
    <row r="700" spans="7:10" ht="12.75" x14ac:dyDescent="0.2">
      <c r="G700" s="76"/>
      <c r="H700" s="76"/>
      <c r="I700" s="78"/>
      <c r="J700" s="78"/>
    </row>
    <row r="701" spans="7:10" ht="12.75" x14ac:dyDescent="0.2">
      <c r="G701" s="76"/>
      <c r="H701" s="76"/>
      <c r="I701" s="78"/>
      <c r="J701" s="78"/>
    </row>
    <row r="702" spans="7:10" ht="12.75" x14ac:dyDescent="0.2">
      <c r="G702" s="76"/>
      <c r="H702" s="76"/>
      <c r="I702" s="78"/>
      <c r="J702" s="78"/>
    </row>
    <row r="703" spans="7:10" ht="12.75" x14ac:dyDescent="0.2">
      <c r="G703" s="76"/>
      <c r="H703" s="76"/>
      <c r="I703" s="78"/>
      <c r="J703" s="78"/>
    </row>
    <row r="704" spans="7:10" ht="12.75" x14ac:dyDescent="0.2">
      <c r="G704" s="76"/>
      <c r="H704" s="76"/>
      <c r="I704" s="78"/>
      <c r="J704" s="78"/>
    </row>
    <row r="705" spans="7:10" ht="12.75" x14ac:dyDescent="0.2">
      <c r="G705" s="76"/>
      <c r="H705" s="76"/>
      <c r="I705" s="78"/>
      <c r="J705" s="78"/>
    </row>
    <row r="706" spans="7:10" ht="12.75" x14ac:dyDescent="0.2">
      <c r="G706" s="76"/>
      <c r="H706" s="76"/>
      <c r="I706" s="78"/>
      <c r="J706" s="78"/>
    </row>
    <row r="707" spans="7:10" ht="12.75" x14ac:dyDescent="0.2">
      <c r="G707" s="76"/>
      <c r="H707" s="76"/>
      <c r="I707" s="78"/>
      <c r="J707" s="78"/>
    </row>
    <row r="708" spans="7:10" ht="12.75" x14ac:dyDescent="0.2">
      <c r="G708" s="76"/>
      <c r="H708" s="76"/>
      <c r="I708" s="78"/>
      <c r="J708" s="78"/>
    </row>
    <row r="709" spans="7:10" ht="12.75" x14ac:dyDescent="0.2">
      <c r="G709" s="76"/>
      <c r="H709" s="76"/>
      <c r="I709" s="78"/>
      <c r="J709" s="78"/>
    </row>
    <row r="710" spans="7:10" ht="12.75" x14ac:dyDescent="0.2">
      <c r="G710" s="76"/>
      <c r="H710" s="76"/>
      <c r="I710" s="78"/>
      <c r="J710" s="78"/>
    </row>
    <row r="711" spans="7:10" ht="12.75" x14ac:dyDescent="0.2">
      <c r="G711" s="76"/>
      <c r="H711" s="76"/>
      <c r="I711" s="78"/>
      <c r="J711" s="78"/>
    </row>
    <row r="712" spans="7:10" ht="12.75" x14ac:dyDescent="0.2">
      <c r="G712" s="76"/>
      <c r="H712" s="76"/>
      <c r="I712" s="78"/>
      <c r="J712" s="78"/>
    </row>
    <row r="713" spans="7:10" ht="12.75" x14ac:dyDescent="0.2">
      <c r="G713" s="76"/>
      <c r="H713" s="76"/>
      <c r="I713" s="78"/>
      <c r="J713" s="78"/>
    </row>
    <row r="714" spans="7:10" ht="12.75" x14ac:dyDescent="0.2">
      <c r="G714" s="76"/>
      <c r="H714" s="76"/>
      <c r="I714" s="78"/>
      <c r="J714" s="78"/>
    </row>
    <row r="715" spans="7:10" ht="12.75" x14ac:dyDescent="0.2">
      <c r="G715" s="76"/>
      <c r="H715" s="76"/>
      <c r="I715" s="78"/>
      <c r="J715" s="78"/>
    </row>
    <row r="716" spans="7:10" ht="12.75" x14ac:dyDescent="0.2">
      <c r="G716" s="76"/>
      <c r="H716" s="76"/>
      <c r="I716" s="78"/>
      <c r="J716" s="78"/>
    </row>
    <row r="717" spans="7:10" ht="12.75" x14ac:dyDescent="0.2">
      <c r="G717" s="76"/>
      <c r="H717" s="76"/>
      <c r="I717" s="78"/>
      <c r="J717" s="78"/>
    </row>
    <row r="718" spans="7:10" ht="12.75" x14ac:dyDescent="0.2">
      <c r="G718" s="76"/>
      <c r="H718" s="76"/>
      <c r="I718" s="78"/>
      <c r="J718" s="78"/>
    </row>
    <row r="719" spans="7:10" ht="12.75" x14ac:dyDescent="0.2">
      <c r="G719" s="76"/>
      <c r="H719" s="76"/>
      <c r="I719" s="78"/>
      <c r="J719" s="78"/>
    </row>
    <row r="720" spans="7:10" ht="12.75" x14ac:dyDescent="0.2">
      <c r="G720" s="76"/>
      <c r="H720" s="76"/>
      <c r="I720" s="78"/>
      <c r="J720" s="78"/>
    </row>
    <row r="721" spans="7:10" ht="12.75" x14ac:dyDescent="0.2">
      <c r="G721" s="76"/>
      <c r="H721" s="76"/>
      <c r="I721" s="78"/>
      <c r="J721" s="78"/>
    </row>
    <row r="722" spans="7:10" ht="12.75" x14ac:dyDescent="0.2">
      <c r="G722" s="76"/>
      <c r="H722" s="76"/>
      <c r="I722" s="78"/>
      <c r="J722" s="78"/>
    </row>
    <row r="723" spans="7:10" ht="12.75" x14ac:dyDescent="0.2">
      <c r="G723" s="76"/>
      <c r="H723" s="76"/>
      <c r="I723" s="78"/>
      <c r="J723" s="78"/>
    </row>
    <row r="724" spans="7:10" ht="12.75" x14ac:dyDescent="0.2">
      <c r="G724" s="76"/>
      <c r="H724" s="76"/>
      <c r="I724" s="78"/>
      <c r="J724" s="78"/>
    </row>
    <row r="725" spans="7:10" ht="12.75" x14ac:dyDescent="0.2">
      <c r="G725" s="76"/>
      <c r="H725" s="76"/>
      <c r="I725" s="78"/>
      <c r="J725" s="78"/>
    </row>
    <row r="726" spans="7:10" ht="12.75" x14ac:dyDescent="0.2">
      <c r="G726" s="76"/>
      <c r="H726" s="76"/>
      <c r="I726" s="78"/>
      <c r="J726" s="78"/>
    </row>
    <row r="727" spans="7:10" ht="12.75" x14ac:dyDescent="0.2">
      <c r="G727" s="76"/>
      <c r="H727" s="76"/>
      <c r="I727" s="78"/>
      <c r="J727" s="78"/>
    </row>
    <row r="728" spans="7:10" ht="12.75" x14ac:dyDescent="0.2">
      <c r="G728" s="76"/>
      <c r="H728" s="76"/>
      <c r="I728" s="78"/>
      <c r="J728" s="78"/>
    </row>
    <row r="729" spans="7:10" ht="12.75" x14ac:dyDescent="0.2">
      <c r="G729" s="76"/>
      <c r="H729" s="76"/>
      <c r="I729" s="78"/>
      <c r="J729" s="78"/>
    </row>
    <row r="730" spans="7:10" ht="12.75" x14ac:dyDescent="0.2">
      <c r="G730" s="76"/>
      <c r="H730" s="76"/>
      <c r="I730" s="78"/>
      <c r="J730" s="78"/>
    </row>
    <row r="731" spans="7:10" ht="12.75" x14ac:dyDescent="0.2">
      <c r="G731" s="76"/>
      <c r="H731" s="76"/>
      <c r="I731" s="78"/>
      <c r="J731" s="78"/>
    </row>
    <row r="732" spans="7:10" ht="12.75" x14ac:dyDescent="0.2">
      <c r="G732" s="76"/>
      <c r="H732" s="76"/>
      <c r="I732" s="78"/>
      <c r="J732" s="78"/>
    </row>
    <row r="733" spans="7:10" ht="12.75" x14ac:dyDescent="0.2">
      <c r="G733" s="76"/>
      <c r="H733" s="76"/>
      <c r="I733" s="78"/>
      <c r="J733" s="78"/>
    </row>
    <row r="734" spans="7:10" ht="12.75" x14ac:dyDescent="0.2">
      <c r="G734" s="76"/>
      <c r="H734" s="76"/>
      <c r="I734" s="78"/>
      <c r="J734" s="78"/>
    </row>
    <row r="735" spans="7:10" ht="12.75" x14ac:dyDescent="0.2">
      <c r="G735" s="76"/>
      <c r="H735" s="76"/>
      <c r="I735" s="78"/>
      <c r="J735" s="78"/>
    </row>
    <row r="736" spans="7:10" ht="12.75" x14ac:dyDescent="0.2">
      <c r="G736" s="76"/>
      <c r="H736" s="76"/>
      <c r="I736" s="78"/>
      <c r="J736" s="78"/>
    </row>
    <row r="737" spans="7:10" ht="12.75" x14ac:dyDescent="0.2">
      <c r="G737" s="76"/>
      <c r="H737" s="76"/>
      <c r="I737" s="78"/>
      <c r="J737" s="78"/>
    </row>
    <row r="738" spans="7:10" ht="12.75" x14ac:dyDescent="0.2">
      <c r="G738" s="76"/>
      <c r="H738" s="76"/>
      <c r="I738" s="78"/>
      <c r="J738" s="78"/>
    </row>
    <row r="739" spans="7:10" ht="12.75" x14ac:dyDescent="0.2">
      <c r="G739" s="76"/>
      <c r="H739" s="76"/>
      <c r="I739" s="78"/>
      <c r="J739" s="78"/>
    </row>
    <row r="740" spans="7:10" ht="12.75" x14ac:dyDescent="0.2">
      <c r="G740" s="76"/>
      <c r="H740" s="76"/>
      <c r="I740" s="78"/>
      <c r="J740" s="78"/>
    </row>
    <row r="741" spans="7:10" ht="12.75" x14ac:dyDescent="0.2">
      <c r="G741" s="76"/>
      <c r="H741" s="76"/>
      <c r="I741" s="78"/>
      <c r="J741" s="78"/>
    </row>
    <row r="742" spans="7:10" ht="12.75" x14ac:dyDescent="0.2">
      <c r="G742" s="76"/>
      <c r="H742" s="76"/>
      <c r="I742" s="78"/>
      <c r="J742" s="78"/>
    </row>
    <row r="743" spans="7:10" ht="12.75" x14ac:dyDescent="0.2">
      <c r="G743" s="76"/>
      <c r="H743" s="76"/>
      <c r="I743" s="78"/>
      <c r="J743" s="78"/>
    </row>
    <row r="744" spans="7:10" ht="12.75" x14ac:dyDescent="0.2">
      <c r="G744" s="76"/>
      <c r="H744" s="76"/>
      <c r="I744" s="78"/>
      <c r="J744" s="78"/>
    </row>
    <row r="745" spans="7:10" ht="12.75" x14ac:dyDescent="0.2">
      <c r="G745" s="76"/>
      <c r="H745" s="76"/>
      <c r="I745" s="78"/>
      <c r="J745" s="78"/>
    </row>
    <row r="746" spans="7:10" ht="12.75" x14ac:dyDescent="0.2">
      <c r="G746" s="76"/>
      <c r="H746" s="76"/>
      <c r="I746" s="78"/>
      <c r="J746" s="78"/>
    </row>
    <row r="747" spans="7:10" ht="12.75" x14ac:dyDescent="0.2">
      <c r="G747" s="76"/>
      <c r="H747" s="76"/>
      <c r="I747" s="78"/>
      <c r="J747" s="78"/>
    </row>
    <row r="748" spans="7:10" ht="12.75" x14ac:dyDescent="0.2">
      <c r="G748" s="76"/>
      <c r="H748" s="76"/>
      <c r="I748" s="78"/>
      <c r="J748" s="78"/>
    </row>
    <row r="749" spans="7:10" ht="12.75" x14ac:dyDescent="0.2">
      <c r="G749" s="76"/>
      <c r="H749" s="76"/>
      <c r="I749" s="78"/>
      <c r="J749" s="78"/>
    </row>
    <row r="750" spans="7:10" ht="12.75" x14ac:dyDescent="0.2">
      <c r="G750" s="76"/>
      <c r="H750" s="76"/>
      <c r="I750" s="78"/>
      <c r="J750" s="78"/>
    </row>
    <row r="751" spans="7:10" ht="12.75" x14ac:dyDescent="0.2">
      <c r="G751" s="76"/>
      <c r="H751" s="76"/>
      <c r="I751" s="78"/>
      <c r="J751" s="78"/>
    </row>
    <row r="752" spans="7:10" ht="12.75" x14ac:dyDescent="0.2">
      <c r="G752" s="76"/>
      <c r="H752" s="76"/>
      <c r="I752" s="78"/>
      <c r="J752" s="78"/>
    </row>
    <row r="753" spans="7:10" ht="12.75" x14ac:dyDescent="0.2">
      <c r="G753" s="76"/>
      <c r="H753" s="76"/>
      <c r="I753" s="78"/>
      <c r="J753" s="78"/>
    </row>
    <row r="754" spans="7:10" ht="12.75" x14ac:dyDescent="0.2">
      <c r="G754" s="76"/>
      <c r="H754" s="76"/>
      <c r="I754" s="78"/>
      <c r="J754" s="78"/>
    </row>
    <row r="755" spans="7:10" ht="12.75" x14ac:dyDescent="0.2">
      <c r="G755" s="76"/>
      <c r="H755" s="76"/>
      <c r="I755" s="78"/>
      <c r="J755" s="78"/>
    </row>
    <row r="756" spans="7:10" ht="12.75" x14ac:dyDescent="0.2">
      <c r="G756" s="76"/>
      <c r="H756" s="76"/>
      <c r="I756" s="78"/>
      <c r="J756" s="78"/>
    </row>
    <row r="757" spans="7:10" ht="12.75" x14ac:dyDescent="0.2">
      <c r="G757" s="76"/>
      <c r="H757" s="76"/>
      <c r="I757" s="78"/>
      <c r="J757" s="78"/>
    </row>
    <row r="758" spans="7:10" ht="12.75" x14ac:dyDescent="0.2">
      <c r="G758" s="76"/>
      <c r="H758" s="76"/>
      <c r="I758" s="78"/>
      <c r="J758" s="78"/>
    </row>
    <row r="759" spans="7:10" ht="12.75" x14ac:dyDescent="0.2">
      <c r="G759" s="76"/>
      <c r="H759" s="76"/>
      <c r="I759" s="78"/>
      <c r="J759" s="78"/>
    </row>
    <row r="760" spans="7:10" ht="12.75" x14ac:dyDescent="0.2">
      <c r="G760" s="76"/>
      <c r="H760" s="76"/>
      <c r="I760" s="78"/>
      <c r="J760" s="78"/>
    </row>
    <row r="761" spans="7:10" ht="12.75" x14ac:dyDescent="0.2">
      <c r="G761" s="76"/>
      <c r="H761" s="76"/>
      <c r="I761" s="78"/>
      <c r="J761" s="78"/>
    </row>
    <row r="762" spans="7:10" ht="12.75" x14ac:dyDescent="0.2">
      <c r="G762" s="76"/>
      <c r="H762" s="76"/>
      <c r="I762" s="78"/>
      <c r="J762" s="78"/>
    </row>
    <row r="763" spans="7:10" ht="12.75" x14ac:dyDescent="0.2">
      <c r="G763" s="76"/>
      <c r="H763" s="76"/>
      <c r="I763" s="78"/>
      <c r="J763" s="78"/>
    </row>
    <row r="764" spans="7:10" ht="12.75" x14ac:dyDescent="0.2">
      <c r="G764" s="76"/>
      <c r="H764" s="76"/>
      <c r="I764" s="78"/>
      <c r="J764" s="78"/>
    </row>
    <row r="765" spans="7:10" ht="12.75" x14ac:dyDescent="0.2">
      <c r="G765" s="76"/>
      <c r="H765" s="76"/>
      <c r="I765" s="78"/>
      <c r="J765" s="78"/>
    </row>
    <row r="766" spans="7:10" ht="12.75" x14ac:dyDescent="0.2">
      <c r="G766" s="76"/>
      <c r="H766" s="76"/>
      <c r="I766" s="78"/>
      <c r="J766" s="78"/>
    </row>
    <row r="767" spans="7:10" ht="12.75" x14ac:dyDescent="0.2">
      <c r="G767" s="76"/>
      <c r="H767" s="76"/>
      <c r="I767" s="78"/>
      <c r="J767" s="78"/>
    </row>
    <row r="768" spans="7:10" ht="12.75" x14ac:dyDescent="0.2">
      <c r="G768" s="76"/>
      <c r="H768" s="76"/>
      <c r="I768" s="78"/>
      <c r="J768" s="78"/>
    </row>
    <row r="769" spans="7:10" ht="12.75" x14ac:dyDescent="0.2">
      <c r="G769" s="76"/>
      <c r="H769" s="76"/>
      <c r="I769" s="78"/>
      <c r="J769" s="78"/>
    </row>
    <row r="770" spans="7:10" ht="12.75" x14ac:dyDescent="0.2">
      <c r="G770" s="76"/>
      <c r="H770" s="76"/>
      <c r="I770" s="78"/>
      <c r="J770" s="78"/>
    </row>
    <row r="771" spans="7:10" ht="12.75" x14ac:dyDescent="0.2">
      <c r="G771" s="76"/>
      <c r="H771" s="76"/>
      <c r="I771" s="78"/>
      <c r="J771" s="78"/>
    </row>
    <row r="772" spans="7:10" ht="12.75" x14ac:dyDescent="0.2">
      <c r="G772" s="76"/>
      <c r="H772" s="76"/>
      <c r="I772" s="78"/>
      <c r="J772" s="78"/>
    </row>
    <row r="773" spans="7:10" ht="12.75" x14ac:dyDescent="0.2">
      <c r="G773" s="76"/>
      <c r="H773" s="76"/>
      <c r="I773" s="78"/>
      <c r="J773" s="78"/>
    </row>
    <row r="774" spans="7:10" ht="12.75" x14ac:dyDescent="0.2">
      <c r="G774" s="76"/>
      <c r="H774" s="76"/>
      <c r="I774" s="78"/>
      <c r="J774" s="78"/>
    </row>
    <row r="775" spans="7:10" ht="12.75" x14ac:dyDescent="0.2">
      <c r="G775" s="76"/>
      <c r="H775" s="76"/>
      <c r="I775" s="78"/>
      <c r="J775" s="78"/>
    </row>
    <row r="776" spans="7:10" ht="12.75" x14ac:dyDescent="0.2">
      <c r="G776" s="76"/>
      <c r="H776" s="76"/>
      <c r="I776" s="78"/>
      <c r="J776" s="78"/>
    </row>
    <row r="777" spans="7:10" ht="12.75" x14ac:dyDescent="0.2">
      <c r="G777" s="76"/>
      <c r="H777" s="76"/>
      <c r="I777" s="78"/>
      <c r="J777" s="78"/>
    </row>
    <row r="778" spans="7:10" ht="12.75" x14ac:dyDescent="0.2">
      <c r="G778" s="76"/>
      <c r="H778" s="76"/>
      <c r="I778" s="78"/>
      <c r="J778" s="78"/>
    </row>
    <row r="779" spans="7:10" ht="12.75" x14ac:dyDescent="0.2">
      <c r="G779" s="76"/>
      <c r="H779" s="76"/>
      <c r="I779" s="78"/>
      <c r="J779" s="78"/>
    </row>
    <row r="780" spans="7:10" ht="12.75" x14ac:dyDescent="0.2">
      <c r="G780" s="76"/>
      <c r="H780" s="76"/>
      <c r="I780" s="78"/>
      <c r="J780" s="78"/>
    </row>
    <row r="781" spans="7:10" ht="12.75" x14ac:dyDescent="0.2">
      <c r="G781" s="76"/>
      <c r="H781" s="76"/>
      <c r="I781" s="78"/>
      <c r="J781" s="78"/>
    </row>
    <row r="782" spans="7:10" ht="12.75" x14ac:dyDescent="0.2">
      <c r="G782" s="76"/>
      <c r="H782" s="76"/>
      <c r="I782" s="78"/>
      <c r="J782" s="78"/>
    </row>
    <row r="783" spans="7:10" ht="12.75" x14ac:dyDescent="0.2">
      <c r="G783" s="76"/>
      <c r="H783" s="76"/>
      <c r="I783" s="78"/>
      <c r="J783" s="78"/>
    </row>
    <row r="784" spans="7:10" ht="12.75" x14ac:dyDescent="0.2">
      <c r="G784" s="76"/>
      <c r="H784" s="76"/>
      <c r="I784" s="78"/>
      <c r="J784" s="78"/>
    </row>
    <row r="785" spans="7:10" ht="12.75" x14ac:dyDescent="0.2">
      <c r="G785" s="76"/>
      <c r="H785" s="76"/>
      <c r="I785" s="78"/>
      <c r="J785" s="78"/>
    </row>
    <row r="786" spans="7:10" ht="12.75" x14ac:dyDescent="0.2">
      <c r="G786" s="76"/>
      <c r="H786" s="76"/>
      <c r="I786" s="78"/>
      <c r="J786" s="78"/>
    </row>
    <row r="787" spans="7:10" ht="12.75" x14ac:dyDescent="0.2">
      <c r="G787" s="76"/>
      <c r="H787" s="76"/>
      <c r="I787" s="78"/>
      <c r="J787" s="78"/>
    </row>
    <row r="788" spans="7:10" ht="12.75" x14ac:dyDescent="0.2">
      <c r="G788" s="76"/>
      <c r="H788" s="76"/>
      <c r="I788" s="78"/>
      <c r="J788" s="78"/>
    </row>
    <row r="789" spans="7:10" ht="12.75" x14ac:dyDescent="0.2">
      <c r="G789" s="76"/>
      <c r="H789" s="76"/>
      <c r="I789" s="78"/>
      <c r="J789" s="78"/>
    </row>
    <row r="790" spans="7:10" ht="12.75" x14ac:dyDescent="0.2">
      <c r="G790" s="76"/>
      <c r="H790" s="76"/>
      <c r="I790" s="78"/>
      <c r="J790" s="78"/>
    </row>
    <row r="791" spans="7:10" ht="12.75" x14ac:dyDescent="0.2">
      <c r="G791" s="76"/>
      <c r="H791" s="76"/>
      <c r="I791" s="78"/>
      <c r="J791" s="78"/>
    </row>
    <row r="792" spans="7:10" ht="12.75" x14ac:dyDescent="0.2">
      <c r="G792" s="76"/>
      <c r="H792" s="76"/>
      <c r="I792" s="78"/>
      <c r="J792" s="78"/>
    </row>
    <row r="793" spans="7:10" ht="12.75" x14ac:dyDescent="0.2">
      <c r="G793" s="76"/>
      <c r="H793" s="76"/>
      <c r="I793" s="78"/>
      <c r="J793" s="78"/>
    </row>
    <row r="794" spans="7:10" ht="12.75" x14ac:dyDescent="0.2">
      <c r="G794" s="76"/>
      <c r="H794" s="76"/>
      <c r="I794" s="78"/>
      <c r="J794" s="78"/>
    </row>
    <row r="795" spans="7:10" ht="12.75" x14ac:dyDescent="0.2">
      <c r="G795" s="76"/>
      <c r="H795" s="76"/>
      <c r="I795" s="78"/>
      <c r="J795" s="78"/>
    </row>
    <row r="796" spans="7:10" ht="12.75" x14ac:dyDescent="0.2">
      <c r="G796" s="76"/>
      <c r="H796" s="76"/>
      <c r="I796" s="78"/>
      <c r="J796" s="78"/>
    </row>
    <row r="797" spans="7:10" ht="12.75" x14ac:dyDescent="0.2">
      <c r="G797" s="76"/>
      <c r="H797" s="76"/>
      <c r="I797" s="78"/>
      <c r="J797" s="78"/>
    </row>
    <row r="798" spans="7:10" ht="12.75" x14ac:dyDescent="0.2">
      <c r="G798" s="76"/>
      <c r="H798" s="76"/>
      <c r="I798" s="78"/>
      <c r="J798" s="78"/>
    </row>
    <row r="799" spans="7:10" ht="12.75" x14ac:dyDescent="0.2">
      <c r="G799" s="76"/>
      <c r="H799" s="76"/>
      <c r="I799" s="78"/>
      <c r="J799" s="78"/>
    </row>
    <row r="800" spans="7:10" ht="12.75" x14ac:dyDescent="0.2">
      <c r="G800" s="76"/>
      <c r="H800" s="76"/>
      <c r="I800" s="78"/>
      <c r="J800" s="78"/>
    </row>
    <row r="801" spans="7:10" ht="12.75" x14ac:dyDescent="0.2">
      <c r="G801" s="76"/>
      <c r="H801" s="76"/>
      <c r="I801" s="78"/>
      <c r="J801" s="78"/>
    </row>
    <row r="802" spans="7:10" ht="12.75" x14ac:dyDescent="0.2">
      <c r="G802" s="76"/>
      <c r="H802" s="76"/>
      <c r="I802" s="78"/>
      <c r="J802" s="78"/>
    </row>
    <row r="803" spans="7:10" ht="12.75" x14ac:dyDescent="0.2">
      <c r="G803" s="76"/>
      <c r="H803" s="76"/>
      <c r="I803" s="78"/>
      <c r="J803" s="78"/>
    </row>
    <row r="804" spans="7:10" ht="12.75" x14ac:dyDescent="0.2">
      <c r="G804" s="76"/>
      <c r="H804" s="76"/>
      <c r="I804" s="78"/>
      <c r="J804" s="78"/>
    </row>
    <row r="805" spans="7:10" ht="12.75" x14ac:dyDescent="0.2">
      <c r="G805" s="76"/>
      <c r="H805" s="76"/>
      <c r="I805" s="78"/>
      <c r="J805" s="78"/>
    </row>
    <row r="806" spans="7:10" ht="12.75" x14ac:dyDescent="0.2">
      <c r="G806" s="76"/>
      <c r="H806" s="76"/>
      <c r="I806" s="78"/>
      <c r="J806" s="78"/>
    </row>
    <row r="807" spans="7:10" ht="12.75" x14ac:dyDescent="0.2">
      <c r="G807" s="76"/>
      <c r="H807" s="76"/>
      <c r="I807" s="78"/>
      <c r="J807" s="78"/>
    </row>
    <row r="808" spans="7:10" ht="12.75" x14ac:dyDescent="0.2">
      <c r="G808" s="76"/>
      <c r="H808" s="76"/>
      <c r="I808" s="78"/>
      <c r="J808" s="78"/>
    </row>
    <row r="809" spans="7:10" ht="12.75" x14ac:dyDescent="0.2">
      <c r="G809" s="76"/>
      <c r="H809" s="76"/>
      <c r="I809" s="78"/>
      <c r="J809" s="78"/>
    </row>
    <row r="810" spans="7:10" ht="12.75" x14ac:dyDescent="0.2">
      <c r="G810" s="76"/>
      <c r="H810" s="76"/>
      <c r="I810" s="78"/>
      <c r="J810" s="78"/>
    </row>
    <row r="811" spans="7:10" ht="12.75" x14ac:dyDescent="0.2">
      <c r="G811" s="76"/>
      <c r="H811" s="76"/>
      <c r="I811" s="78"/>
      <c r="J811" s="78"/>
    </row>
    <row r="812" spans="7:10" ht="12.75" x14ac:dyDescent="0.2">
      <c r="G812" s="76"/>
      <c r="H812" s="76"/>
      <c r="I812" s="78"/>
      <c r="J812" s="78"/>
    </row>
    <row r="813" spans="7:10" ht="12.75" x14ac:dyDescent="0.2">
      <c r="G813" s="76"/>
      <c r="H813" s="76"/>
      <c r="I813" s="78"/>
      <c r="J813" s="78"/>
    </row>
    <row r="814" spans="7:10" ht="12.75" x14ac:dyDescent="0.2">
      <c r="G814" s="76"/>
      <c r="H814" s="76"/>
      <c r="I814" s="78"/>
      <c r="J814" s="78"/>
    </row>
    <row r="815" spans="7:10" ht="12.75" x14ac:dyDescent="0.2">
      <c r="G815" s="76"/>
      <c r="H815" s="76"/>
      <c r="I815" s="78"/>
      <c r="J815" s="78"/>
    </row>
    <row r="816" spans="7:10" ht="12.75" x14ac:dyDescent="0.2">
      <c r="G816" s="76"/>
      <c r="H816" s="76"/>
      <c r="I816" s="78"/>
      <c r="J816" s="78"/>
    </row>
    <row r="817" spans="7:10" ht="12.75" x14ac:dyDescent="0.2">
      <c r="G817" s="76"/>
      <c r="H817" s="76"/>
      <c r="I817" s="78"/>
      <c r="J817" s="78"/>
    </row>
    <row r="818" spans="7:10" ht="12.75" x14ac:dyDescent="0.2">
      <c r="G818" s="76"/>
      <c r="H818" s="76"/>
      <c r="I818" s="78"/>
      <c r="J818" s="78"/>
    </row>
    <row r="819" spans="7:10" ht="12.75" x14ac:dyDescent="0.2">
      <c r="G819" s="76"/>
      <c r="H819" s="76"/>
      <c r="I819" s="78"/>
      <c r="J819" s="78"/>
    </row>
    <row r="820" spans="7:10" ht="12.75" x14ac:dyDescent="0.2">
      <c r="G820" s="76"/>
      <c r="H820" s="76"/>
      <c r="I820" s="78"/>
      <c r="J820" s="78"/>
    </row>
    <row r="821" spans="7:10" ht="12.75" x14ac:dyDescent="0.2">
      <c r="G821" s="76"/>
      <c r="H821" s="76"/>
      <c r="I821" s="78"/>
      <c r="J821" s="78"/>
    </row>
    <row r="822" spans="7:10" ht="12.75" x14ac:dyDescent="0.2">
      <c r="G822" s="76"/>
      <c r="H822" s="76"/>
      <c r="I822" s="78"/>
      <c r="J822" s="78"/>
    </row>
    <row r="823" spans="7:10" ht="12.75" x14ac:dyDescent="0.2">
      <c r="G823" s="76"/>
      <c r="H823" s="76"/>
      <c r="I823" s="78"/>
      <c r="J823" s="78"/>
    </row>
    <row r="824" spans="7:10" ht="12.75" x14ac:dyDescent="0.2">
      <c r="G824" s="76"/>
      <c r="H824" s="76"/>
      <c r="I824" s="78"/>
      <c r="J824" s="78"/>
    </row>
    <row r="825" spans="7:10" ht="12.75" x14ac:dyDescent="0.2">
      <c r="G825" s="76"/>
      <c r="H825" s="76"/>
      <c r="I825" s="78"/>
      <c r="J825" s="78"/>
    </row>
    <row r="826" spans="7:10" ht="12.75" x14ac:dyDescent="0.2">
      <c r="G826" s="76"/>
      <c r="H826" s="76"/>
      <c r="I826" s="78"/>
      <c r="J826" s="78"/>
    </row>
    <row r="827" spans="7:10" ht="12.75" x14ac:dyDescent="0.2">
      <c r="G827" s="76"/>
      <c r="H827" s="76"/>
      <c r="I827" s="78"/>
      <c r="J827" s="78"/>
    </row>
    <row r="828" spans="7:10" ht="12.75" x14ac:dyDescent="0.2">
      <c r="G828" s="76"/>
      <c r="H828" s="76"/>
      <c r="I828" s="78"/>
      <c r="J828" s="78"/>
    </row>
    <row r="829" spans="7:10" ht="12.75" x14ac:dyDescent="0.2">
      <c r="G829" s="76"/>
      <c r="H829" s="76"/>
      <c r="I829" s="78"/>
      <c r="J829" s="78"/>
    </row>
    <row r="830" spans="7:10" ht="12.75" x14ac:dyDescent="0.2">
      <c r="G830" s="76"/>
      <c r="H830" s="76"/>
      <c r="I830" s="78"/>
      <c r="J830" s="78"/>
    </row>
    <row r="831" spans="7:10" ht="12.75" x14ac:dyDescent="0.2">
      <c r="G831" s="76"/>
      <c r="H831" s="76"/>
      <c r="I831" s="78"/>
      <c r="J831" s="78"/>
    </row>
    <row r="832" spans="7:10" ht="12.75" x14ac:dyDescent="0.2">
      <c r="G832" s="76"/>
      <c r="H832" s="76"/>
      <c r="I832" s="78"/>
      <c r="J832" s="78"/>
    </row>
    <row r="833" spans="7:10" ht="12.75" x14ac:dyDescent="0.2">
      <c r="G833" s="76"/>
      <c r="H833" s="76"/>
      <c r="I833" s="78"/>
      <c r="J833" s="78"/>
    </row>
    <row r="834" spans="7:10" ht="12.75" x14ac:dyDescent="0.2">
      <c r="G834" s="76"/>
      <c r="H834" s="76"/>
      <c r="I834" s="78"/>
      <c r="J834" s="78"/>
    </row>
    <row r="835" spans="7:10" ht="12.75" x14ac:dyDescent="0.2">
      <c r="G835" s="76"/>
      <c r="H835" s="76"/>
      <c r="I835" s="78"/>
      <c r="J835" s="78"/>
    </row>
    <row r="836" spans="7:10" ht="12.75" x14ac:dyDescent="0.2">
      <c r="G836" s="76"/>
      <c r="H836" s="76"/>
      <c r="I836" s="78"/>
      <c r="J836" s="78"/>
    </row>
    <row r="837" spans="7:10" ht="12.75" x14ac:dyDescent="0.2">
      <c r="G837" s="76"/>
      <c r="H837" s="76"/>
      <c r="I837" s="78"/>
      <c r="J837" s="78"/>
    </row>
    <row r="838" spans="7:10" ht="12.75" x14ac:dyDescent="0.2">
      <c r="G838" s="76"/>
      <c r="H838" s="76"/>
      <c r="I838" s="78"/>
      <c r="J838" s="78"/>
    </row>
    <row r="839" spans="7:10" ht="12.75" x14ac:dyDescent="0.2">
      <c r="G839" s="76"/>
      <c r="H839" s="76"/>
      <c r="I839" s="78"/>
      <c r="J839" s="78"/>
    </row>
    <row r="840" spans="7:10" ht="12.75" x14ac:dyDescent="0.2">
      <c r="G840" s="76"/>
      <c r="H840" s="76"/>
      <c r="I840" s="78"/>
      <c r="J840" s="78"/>
    </row>
    <row r="841" spans="7:10" ht="12.75" x14ac:dyDescent="0.2">
      <c r="G841" s="76"/>
      <c r="H841" s="76"/>
      <c r="I841" s="78"/>
      <c r="J841" s="78"/>
    </row>
    <row r="842" spans="7:10" ht="12.75" x14ac:dyDescent="0.2">
      <c r="G842" s="76"/>
      <c r="H842" s="76"/>
      <c r="I842" s="78"/>
      <c r="J842" s="78"/>
    </row>
    <row r="843" spans="7:10" ht="12.75" x14ac:dyDescent="0.2">
      <c r="G843" s="76"/>
      <c r="H843" s="76"/>
      <c r="I843" s="78"/>
      <c r="J843" s="78"/>
    </row>
    <row r="844" spans="7:10" ht="12.75" x14ac:dyDescent="0.2">
      <c r="G844" s="76"/>
      <c r="H844" s="76"/>
      <c r="I844" s="78"/>
      <c r="J844" s="78"/>
    </row>
    <row r="845" spans="7:10" ht="12.75" x14ac:dyDescent="0.2">
      <c r="G845" s="76"/>
      <c r="H845" s="76"/>
      <c r="I845" s="78"/>
      <c r="J845" s="78"/>
    </row>
    <row r="846" spans="7:10" ht="12.75" x14ac:dyDescent="0.2">
      <c r="G846" s="76"/>
      <c r="H846" s="76"/>
      <c r="I846" s="78"/>
      <c r="J846" s="78"/>
    </row>
    <row r="847" spans="7:10" ht="12.75" x14ac:dyDescent="0.2">
      <c r="G847" s="76"/>
      <c r="H847" s="76"/>
      <c r="I847" s="78"/>
      <c r="J847" s="78"/>
    </row>
    <row r="848" spans="7:10" ht="12.75" x14ac:dyDescent="0.2">
      <c r="G848" s="76"/>
      <c r="H848" s="76"/>
      <c r="I848" s="78"/>
      <c r="J848" s="78"/>
    </row>
    <row r="849" spans="7:10" ht="12.75" x14ac:dyDescent="0.2">
      <c r="G849" s="76"/>
      <c r="H849" s="76"/>
      <c r="I849" s="78"/>
      <c r="J849" s="78"/>
    </row>
    <row r="850" spans="7:10" ht="12.75" x14ac:dyDescent="0.2">
      <c r="G850" s="76"/>
      <c r="H850" s="76"/>
      <c r="I850" s="78"/>
      <c r="J850" s="78"/>
    </row>
    <row r="851" spans="7:10" ht="12.75" x14ac:dyDescent="0.2">
      <c r="G851" s="76"/>
      <c r="H851" s="76"/>
      <c r="I851" s="78"/>
      <c r="J851" s="78"/>
    </row>
    <row r="852" spans="7:10" ht="12.75" x14ac:dyDescent="0.2">
      <c r="G852" s="76"/>
      <c r="H852" s="76"/>
      <c r="I852" s="78"/>
      <c r="J852" s="78"/>
    </row>
    <row r="853" spans="7:10" ht="12.75" x14ac:dyDescent="0.2">
      <c r="G853" s="76"/>
      <c r="H853" s="76"/>
      <c r="I853" s="78"/>
      <c r="J853" s="78"/>
    </row>
    <row r="854" spans="7:10" ht="12.75" x14ac:dyDescent="0.2">
      <c r="G854" s="76"/>
      <c r="H854" s="76"/>
      <c r="I854" s="78"/>
      <c r="J854" s="78"/>
    </row>
    <row r="855" spans="7:10" ht="12.75" x14ac:dyDescent="0.2">
      <c r="G855" s="76"/>
      <c r="H855" s="76"/>
      <c r="I855" s="78"/>
      <c r="J855" s="78"/>
    </row>
    <row r="856" spans="7:10" ht="12.75" x14ac:dyDescent="0.2">
      <c r="G856" s="76"/>
      <c r="H856" s="76"/>
      <c r="I856" s="78"/>
      <c r="J856" s="78"/>
    </row>
    <row r="857" spans="7:10" ht="12.75" x14ac:dyDescent="0.2">
      <c r="G857" s="76"/>
      <c r="H857" s="76"/>
      <c r="I857" s="78"/>
      <c r="J857" s="78"/>
    </row>
    <row r="858" spans="7:10" ht="12.75" x14ac:dyDescent="0.2">
      <c r="G858" s="76"/>
      <c r="H858" s="76"/>
      <c r="I858" s="78"/>
      <c r="J858" s="78"/>
    </row>
    <row r="859" spans="7:10" ht="12.75" x14ac:dyDescent="0.2">
      <c r="G859" s="76"/>
      <c r="H859" s="76"/>
      <c r="I859" s="78"/>
      <c r="J859" s="78"/>
    </row>
    <row r="860" spans="7:10" ht="12.75" x14ac:dyDescent="0.2">
      <c r="G860" s="76"/>
      <c r="H860" s="76"/>
      <c r="I860" s="78"/>
      <c r="J860" s="78"/>
    </row>
    <row r="861" spans="7:10" ht="12.75" x14ac:dyDescent="0.2">
      <c r="G861" s="76"/>
      <c r="H861" s="76"/>
      <c r="I861" s="78"/>
      <c r="J861" s="78"/>
    </row>
    <row r="862" spans="7:10" ht="12.75" x14ac:dyDescent="0.2">
      <c r="G862" s="76"/>
      <c r="H862" s="76"/>
      <c r="I862" s="78"/>
      <c r="J862" s="78"/>
    </row>
    <row r="863" spans="7:10" ht="12.75" x14ac:dyDescent="0.2">
      <c r="G863" s="76"/>
      <c r="H863" s="76"/>
      <c r="I863" s="78"/>
      <c r="J863" s="78"/>
    </row>
    <row r="864" spans="7:10" ht="12.75" x14ac:dyDescent="0.2">
      <c r="G864" s="76"/>
      <c r="H864" s="76"/>
      <c r="I864" s="78"/>
      <c r="J864" s="78"/>
    </row>
    <row r="865" spans="7:10" ht="12.75" x14ac:dyDescent="0.2">
      <c r="G865" s="76"/>
      <c r="H865" s="76"/>
      <c r="I865" s="78"/>
      <c r="J865" s="78"/>
    </row>
    <row r="866" spans="7:10" ht="12.75" x14ac:dyDescent="0.2">
      <c r="G866" s="76"/>
      <c r="H866" s="76"/>
      <c r="I866" s="78"/>
      <c r="J866" s="78"/>
    </row>
    <row r="867" spans="7:10" ht="12.75" x14ac:dyDescent="0.2">
      <c r="G867" s="76"/>
      <c r="H867" s="76"/>
      <c r="I867" s="78"/>
      <c r="J867" s="78"/>
    </row>
    <row r="868" spans="7:10" ht="12.75" x14ac:dyDescent="0.2">
      <c r="G868" s="76"/>
      <c r="H868" s="76"/>
      <c r="I868" s="78"/>
      <c r="J868" s="78"/>
    </row>
    <row r="869" spans="7:10" ht="12.75" x14ac:dyDescent="0.2">
      <c r="G869" s="76"/>
      <c r="H869" s="76"/>
      <c r="I869" s="78"/>
      <c r="J869" s="78"/>
    </row>
    <row r="870" spans="7:10" ht="12.75" x14ac:dyDescent="0.2">
      <c r="G870" s="76"/>
      <c r="H870" s="76"/>
      <c r="I870" s="78"/>
      <c r="J870" s="78"/>
    </row>
    <row r="871" spans="7:10" ht="12.75" x14ac:dyDescent="0.2">
      <c r="G871" s="76"/>
      <c r="H871" s="76"/>
      <c r="I871" s="78"/>
      <c r="J871" s="78"/>
    </row>
    <row r="872" spans="7:10" ht="12.75" x14ac:dyDescent="0.2">
      <c r="G872" s="76"/>
      <c r="H872" s="76"/>
      <c r="I872" s="78"/>
      <c r="J872" s="78"/>
    </row>
    <row r="873" spans="7:10" ht="12.75" x14ac:dyDescent="0.2">
      <c r="G873" s="76"/>
      <c r="H873" s="76"/>
      <c r="I873" s="78"/>
      <c r="J873" s="78"/>
    </row>
    <row r="874" spans="7:10" ht="12.75" x14ac:dyDescent="0.2">
      <c r="G874" s="76"/>
      <c r="H874" s="76"/>
      <c r="I874" s="78"/>
      <c r="J874" s="78"/>
    </row>
    <row r="875" spans="7:10" ht="12.75" x14ac:dyDescent="0.2">
      <c r="G875" s="76"/>
      <c r="H875" s="76"/>
      <c r="I875" s="78"/>
      <c r="J875" s="78"/>
    </row>
    <row r="876" spans="7:10" ht="12.75" x14ac:dyDescent="0.2">
      <c r="G876" s="76"/>
      <c r="H876" s="76"/>
      <c r="I876" s="78"/>
      <c r="J876" s="78"/>
    </row>
    <row r="877" spans="7:10" ht="12.75" x14ac:dyDescent="0.2">
      <c r="G877" s="76"/>
      <c r="H877" s="76"/>
      <c r="I877" s="78"/>
      <c r="J877" s="78"/>
    </row>
    <row r="878" spans="7:10" ht="12.75" x14ac:dyDescent="0.2">
      <c r="G878" s="76"/>
      <c r="H878" s="76"/>
      <c r="I878" s="78"/>
      <c r="J878" s="78"/>
    </row>
    <row r="879" spans="7:10" ht="12.75" x14ac:dyDescent="0.2">
      <c r="G879" s="76"/>
      <c r="H879" s="76"/>
      <c r="I879" s="78"/>
      <c r="J879" s="78"/>
    </row>
    <row r="880" spans="7:10" ht="12.75" x14ac:dyDescent="0.2">
      <c r="G880" s="76"/>
      <c r="H880" s="76"/>
      <c r="I880" s="78"/>
      <c r="J880" s="78"/>
    </row>
    <row r="881" spans="7:10" ht="12.75" x14ac:dyDescent="0.2">
      <c r="G881" s="76"/>
      <c r="H881" s="76"/>
      <c r="I881" s="78"/>
      <c r="J881" s="78"/>
    </row>
    <row r="882" spans="7:10" ht="12.75" x14ac:dyDescent="0.2">
      <c r="G882" s="76"/>
      <c r="H882" s="76"/>
      <c r="I882" s="78"/>
      <c r="J882" s="78"/>
    </row>
    <row r="883" spans="7:10" ht="12.75" x14ac:dyDescent="0.2">
      <c r="G883" s="76"/>
      <c r="H883" s="76"/>
      <c r="I883" s="78"/>
      <c r="J883" s="78"/>
    </row>
    <row r="884" spans="7:10" ht="12.75" x14ac:dyDescent="0.2">
      <c r="G884" s="76"/>
      <c r="H884" s="76"/>
      <c r="I884" s="78"/>
      <c r="J884" s="78"/>
    </row>
    <row r="885" spans="7:10" ht="12.75" x14ac:dyDescent="0.2">
      <c r="G885" s="76"/>
      <c r="H885" s="76"/>
      <c r="I885" s="78"/>
      <c r="J885" s="78"/>
    </row>
    <row r="886" spans="7:10" ht="12.75" x14ac:dyDescent="0.2">
      <c r="G886" s="76"/>
      <c r="H886" s="76"/>
      <c r="I886" s="78"/>
      <c r="J886" s="78"/>
    </row>
    <row r="887" spans="7:10" ht="12.75" x14ac:dyDescent="0.2">
      <c r="G887" s="76"/>
      <c r="H887" s="76"/>
      <c r="I887" s="78"/>
      <c r="J887" s="78"/>
    </row>
    <row r="888" spans="7:10" ht="12.75" x14ac:dyDescent="0.2">
      <c r="G888" s="76"/>
      <c r="H888" s="76"/>
      <c r="I888" s="78"/>
      <c r="J888" s="78"/>
    </row>
    <row r="889" spans="7:10" ht="12.75" x14ac:dyDescent="0.2">
      <c r="G889" s="76"/>
      <c r="H889" s="76"/>
      <c r="I889" s="78"/>
      <c r="J889" s="78"/>
    </row>
    <row r="890" spans="7:10" ht="12.75" x14ac:dyDescent="0.2">
      <c r="G890" s="76"/>
      <c r="H890" s="76"/>
      <c r="I890" s="78"/>
      <c r="J890" s="78"/>
    </row>
    <row r="891" spans="7:10" ht="12.75" x14ac:dyDescent="0.2">
      <c r="G891" s="76"/>
      <c r="H891" s="76"/>
      <c r="I891" s="78"/>
      <c r="J891" s="78"/>
    </row>
    <row r="892" spans="7:10" ht="12.75" x14ac:dyDescent="0.2">
      <c r="G892" s="76"/>
      <c r="H892" s="76"/>
      <c r="I892" s="78"/>
      <c r="J892" s="78"/>
    </row>
    <row r="893" spans="7:10" ht="12.75" x14ac:dyDescent="0.2">
      <c r="G893" s="76"/>
      <c r="H893" s="76"/>
      <c r="I893" s="78"/>
      <c r="J893" s="78"/>
    </row>
    <row r="894" spans="7:10" ht="12.75" x14ac:dyDescent="0.2">
      <c r="G894" s="76"/>
      <c r="H894" s="76"/>
      <c r="I894" s="78"/>
      <c r="J894" s="78"/>
    </row>
    <row r="895" spans="7:10" ht="12.75" x14ac:dyDescent="0.2">
      <c r="G895" s="76"/>
      <c r="H895" s="76"/>
      <c r="I895" s="78"/>
      <c r="J895" s="78"/>
    </row>
    <row r="896" spans="7:10" ht="12.75" x14ac:dyDescent="0.2">
      <c r="G896" s="76"/>
      <c r="H896" s="76"/>
      <c r="I896" s="78"/>
      <c r="J896" s="78"/>
    </row>
    <row r="897" spans="7:10" ht="12.75" x14ac:dyDescent="0.2">
      <c r="G897" s="76"/>
      <c r="H897" s="76"/>
      <c r="I897" s="78"/>
      <c r="J897" s="78"/>
    </row>
    <row r="898" spans="7:10" ht="12.75" x14ac:dyDescent="0.2">
      <c r="G898" s="76"/>
      <c r="H898" s="76"/>
      <c r="I898" s="78"/>
      <c r="J898" s="78"/>
    </row>
    <row r="899" spans="7:10" ht="12.75" x14ac:dyDescent="0.2">
      <c r="G899" s="76"/>
      <c r="H899" s="76"/>
      <c r="I899" s="78"/>
      <c r="J899" s="78"/>
    </row>
    <row r="900" spans="7:10" ht="12.75" x14ac:dyDescent="0.2">
      <c r="G900" s="76"/>
      <c r="H900" s="76"/>
      <c r="I900" s="78"/>
      <c r="J900" s="78"/>
    </row>
    <row r="901" spans="7:10" ht="12.75" x14ac:dyDescent="0.2">
      <c r="G901" s="76"/>
      <c r="H901" s="76"/>
      <c r="I901" s="78"/>
      <c r="J901" s="78"/>
    </row>
    <row r="902" spans="7:10" ht="12.75" x14ac:dyDescent="0.2">
      <c r="G902" s="76"/>
      <c r="H902" s="76"/>
      <c r="I902" s="78"/>
      <c r="J902" s="78"/>
    </row>
    <row r="903" spans="7:10" ht="12.75" x14ac:dyDescent="0.2">
      <c r="G903" s="76"/>
      <c r="H903" s="76"/>
      <c r="I903" s="78"/>
      <c r="J903" s="78"/>
    </row>
    <row r="904" spans="7:10" ht="12.75" x14ac:dyDescent="0.2">
      <c r="G904" s="76"/>
      <c r="H904" s="76"/>
      <c r="I904" s="78"/>
      <c r="J904" s="78"/>
    </row>
    <row r="905" spans="7:10" ht="12.75" x14ac:dyDescent="0.2">
      <c r="G905" s="76"/>
      <c r="H905" s="76"/>
      <c r="I905" s="78"/>
      <c r="J905" s="78"/>
    </row>
    <row r="906" spans="7:10" ht="12.75" x14ac:dyDescent="0.2">
      <c r="G906" s="76"/>
      <c r="H906" s="76"/>
      <c r="I906" s="78"/>
      <c r="J906" s="78"/>
    </row>
    <row r="907" spans="7:10" ht="12.75" x14ac:dyDescent="0.2">
      <c r="G907" s="76"/>
      <c r="H907" s="76"/>
      <c r="I907" s="78"/>
      <c r="J907" s="78"/>
    </row>
    <row r="908" spans="7:10" ht="12.75" x14ac:dyDescent="0.2">
      <c r="G908" s="76"/>
      <c r="H908" s="76"/>
      <c r="I908" s="78"/>
      <c r="J908" s="78"/>
    </row>
    <row r="909" spans="7:10" ht="12.75" x14ac:dyDescent="0.2">
      <c r="G909" s="76"/>
      <c r="H909" s="76"/>
      <c r="I909" s="78"/>
      <c r="J909" s="78"/>
    </row>
    <row r="910" spans="7:10" ht="12.75" x14ac:dyDescent="0.2">
      <c r="G910" s="76"/>
      <c r="H910" s="76"/>
      <c r="I910" s="78"/>
      <c r="J910" s="78"/>
    </row>
    <row r="911" spans="7:10" ht="12.75" x14ac:dyDescent="0.2">
      <c r="G911" s="76"/>
      <c r="H911" s="76"/>
      <c r="I911" s="78"/>
      <c r="J911" s="78"/>
    </row>
    <row r="912" spans="7:10" ht="12.75" x14ac:dyDescent="0.2">
      <c r="G912" s="76"/>
      <c r="H912" s="76"/>
      <c r="I912" s="78"/>
      <c r="J912" s="78"/>
    </row>
    <row r="913" spans="7:10" ht="12.75" x14ac:dyDescent="0.2">
      <c r="G913" s="76"/>
      <c r="H913" s="76"/>
      <c r="I913" s="78"/>
      <c r="J913" s="78"/>
    </row>
    <row r="914" spans="7:10" ht="12.75" x14ac:dyDescent="0.2">
      <c r="G914" s="76"/>
      <c r="H914" s="76"/>
      <c r="I914" s="78"/>
      <c r="J914" s="78"/>
    </row>
    <row r="915" spans="7:10" ht="12.75" x14ac:dyDescent="0.2">
      <c r="G915" s="76"/>
      <c r="H915" s="76"/>
      <c r="I915" s="78"/>
      <c r="J915" s="78"/>
    </row>
    <row r="916" spans="7:10" ht="12.75" x14ac:dyDescent="0.2">
      <c r="G916" s="76"/>
      <c r="H916" s="76"/>
      <c r="I916" s="78"/>
      <c r="J916" s="78"/>
    </row>
    <row r="917" spans="7:10" ht="12.75" x14ac:dyDescent="0.2">
      <c r="G917" s="76"/>
      <c r="H917" s="76"/>
      <c r="I917" s="78"/>
      <c r="J917" s="78"/>
    </row>
    <row r="918" spans="7:10" ht="12.75" x14ac:dyDescent="0.2">
      <c r="G918" s="76"/>
      <c r="H918" s="76"/>
      <c r="I918" s="78"/>
      <c r="J918" s="78"/>
    </row>
    <row r="919" spans="7:10" ht="12.75" x14ac:dyDescent="0.2">
      <c r="G919" s="76"/>
      <c r="H919" s="76"/>
      <c r="I919" s="78"/>
      <c r="J919" s="78"/>
    </row>
    <row r="920" spans="7:10" ht="12.75" x14ac:dyDescent="0.2">
      <c r="G920" s="76"/>
      <c r="H920" s="76"/>
      <c r="I920" s="78"/>
      <c r="J920" s="78"/>
    </row>
    <row r="921" spans="7:10" ht="12.75" x14ac:dyDescent="0.2">
      <c r="G921" s="76"/>
      <c r="H921" s="76"/>
      <c r="I921" s="78"/>
      <c r="J921" s="78"/>
    </row>
    <row r="922" spans="7:10" ht="12.75" x14ac:dyDescent="0.2">
      <c r="G922" s="76"/>
      <c r="H922" s="76"/>
      <c r="I922" s="78"/>
      <c r="J922" s="78"/>
    </row>
    <row r="923" spans="7:10" ht="12.75" x14ac:dyDescent="0.2">
      <c r="G923" s="76"/>
      <c r="H923" s="76"/>
      <c r="I923" s="78"/>
      <c r="J923" s="78"/>
    </row>
    <row r="924" spans="7:10" ht="12.75" x14ac:dyDescent="0.2">
      <c r="G924" s="76"/>
      <c r="H924" s="76"/>
      <c r="I924" s="78"/>
      <c r="J924" s="78"/>
    </row>
    <row r="925" spans="7:10" ht="12.75" x14ac:dyDescent="0.2">
      <c r="G925" s="76"/>
      <c r="H925" s="76"/>
      <c r="I925" s="78"/>
      <c r="J925" s="78"/>
    </row>
    <row r="926" spans="7:10" ht="12.75" x14ac:dyDescent="0.2">
      <c r="G926" s="76"/>
      <c r="H926" s="76"/>
      <c r="I926" s="78"/>
      <c r="J926" s="78"/>
    </row>
    <row r="927" spans="7:10" ht="12.75" x14ac:dyDescent="0.2">
      <c r="G927" s="76"/>
      <c r="H927" s="76"/>
      <c r="I927" s="78"/>
      <c r="J927" s="78"/>
    </row>
    <row r="928" spans="7:10" ht="12.75" x14ac:dyDescent="0.2">
      <c r="G928" s="76"/>
      <c r="H928" s="76"/>
      <c r="I928" s="78"/>
      <c r="J928" s="78"/>
    </row>
    <row r="929" spans="7:10" ht="12.75" x14ac:dyDescent="0.2">
      <c r="G929" s="76"/>
      <c r="H929" s="76"/>
      <c r="I929" s="78"/>
      <c r="J929" s="78"/>
    </row>
    <row r="930" spans="7:10" ht="12.75" x14ac:dyDescent="0.2">
      <c r="G930" s="76"/>
      <c r="H930" s="76"/>
      <c r="I930" s="78"/>
      <c r="J930" s="78"/>
    </row>
    <row r="931" spans="7:10" ht="12.75" x14ac:dyDescent="0.2">
      <c r="G931" s="76"/>
      <c r="H931" s="76"/>
      <c r="I931" s="78"/>
      <c r="J931" s="78"/>
    </row>
    <row r="932" spans="7:10" ht="12.75" x14ac:dyDescent="0.2">
      <c r="G932" s="76"/>
      <c r="H932" s="76"/>
      <c r="I932" s="78"/>
      <c r="J932" s="78"/>
    </row>
    <row r="933" spans="7:10" ht="12.75" x14ac:dyDescent="0.2">
      <c r="G933" s="76"/>
      <c r="H933" s="76"/>
      <c r="I933" s="78"/>
      <c r="J933" s="78"/>
    </row>
    <row r="934" spans="7:10" ht="12.75" x14ac:dyDescent="0.2">
      <c r="G934" s="76"/>
      <c r="H934" s="76"/>
      <c r="I934" s="78"/>
      <c r="J934" s="78"/>
    </row>
    <row r="935" spans="7:10" ht="12.75" x14ac:dyDescent="0.2">
      <c r="G935" s="76"/>
      <c r="H935" s="76"/>
      <c r="I935" s="78"/>
      <c r="J935" s="78"/>
    </row>
    <row r="936" spans="7:10" ht="12.75" x14ac:dyDescent="0.2">
      <c r="G936" s="76"/>
      <c r="H936" s="76"/>
      <c r="I936" s="78"/>
      <c r="J936" s="78"/>
    </row>
    <row r="937" spans="7:10" ht="12.75" x14ac:dyDescent="0.2">
      <c r="G937" s="76"/>
      <c r="H937" s="76"/>
      <c r="I937" s="78"/>
      <c r="J937" s="78"/>
    </row>
    <row r="938" spans="7:10" ht="12.75" x14ac:dyDescent="0.2">
      <c r="G938" s="76"/>
      <c r="H938" s="76"/>
      <c r="I938" s="78"/>
      <c r="J938" s="78"/>
    </row>
    <row r="939" spans="7:10" ht="12.75" x14ac:dyDescent="0.2">
      <c r="G939" s="76"/>
      <c r="H939" s="76"/>
      <c r="I939" s="78"/>
      <c r="J939" s="78"/>
    </row>
    <row r="940" spans="7:10" ht="12.75" x14ac:dyDescent="0.2">
      <c r="G940" s="76"/>
      <c r="H940" s="76"/>
      <c r="I940" s="78"/>
      <c r="J940" s="78"/>
    </row>
    <row r="941" spans="7:10" ht="12.75" x14ac:dyDescent="0.2">
      <c r="G941" s="76"/>
      <c r="H941" s="76"/>
      <c r="I941" s="78"/>
      <c r="J941" s="78"/>
    </row>
    <row r="942" spans="7:10" ht="12.75" x14ac:dyDescent="0.2">
      <c r="G942" s="76"/>
      <c r="H942" s="76"/>
      <c r="I942" s="78"/>
      <c r="J942" s="78"/>
    </row>
    <row r="943" spans="7:10" ht="12.75" x14ac:dyDescent="0.2">
      <c r="G943" s="76"/>
      <c r="H943" s="76"/>
      <c r="I943" s="78"/>
      <c r="J943" s="78"/>
    </row>
    <row r="944" spans="7:10" ht="12.75" x14ac:dyDescent="0.2">
      <c r="G944" s="76"/>
      <c r="H944" s="76"/>
      <c r="I944" s="78"/>
      <c r="J944" s="78"/>
    </row>
    <row r="945" spans="7:10" ht="12.75" x14ac:dyDescent="0.2">
      <c r="G945" s="76"/>
      <c r="H945" s="76"/>
      <c r="I945" s="78"/>
      <c r="J945" s="78"/>
    </row>
    <row r="946" spans="7:10" ht="12.75" x14ac:dyDescent="0.2">
      <c r="G946" s="76"/>
      <c r="H946" s="76"/>
      <c r="I946" s="78"/>
      <c r="J946" s="78"/>
    </row>
    <row r="947" spans="7:10" ht="12.75" x14ac:dyDescent="0.2">
      <c r="G947" s="76"/>
      <c r="H947" s="76"/>
      <c r="I947" s="78"/>
      <c r="J947" s="78"/>
    </row>
    <row r="948" spans="7:10" ht="12.75" x14ac:dyDescent="0.2">
      <c r="G948" s="76"/>
      <c r="H948" s="76"/>
      <c r="I948" s="78"/>
      <c r="J948" s="78"/>
    </row>
    <row r="949" spans="7:10" ht="12.75" x14ac:dyDescent="0.2">
      <c r="G949" s="76"/>
      <c r="H949" s="76"/>
      <c r="I949" s="78"/>
      <c r="J949" s="78"/>
    </row>
    <row r="950" spans="7:10" ht="12.75" x14ac:dyDescent="0.2">
      <c r="G950" s="76"/>
      <c r="H950" s="76"/>
      <c r="I950" s="78"/>
      <c r="J950" s="78"/>
    </row>
    <row r="951" spans="7:10" ht="12.75" x14ac:dyDescent="0.2">
      <c r="G951" s="76"/>
      <c r="H951" s="76"/>
      <c r="I951" s="78"/>
      <c r="J951" s="78"/>
    </row>
    <row r="952" spans="7:10" ht="12.75" x14ac:dyDescent="0.2">
      <c r="G952" s="76"/>
      <c r="H952" s="76"/>
      <c r="I952" s="78"/>
      <c r="J952" s="78"/>
    </row>
    <row r="953" spans="7:10" ht="12.75" x14ac:dyDescent="0.2">
      <c r="G953" s="76"/>
      <c r="H953" s="76"/>
      <c r="I953" s="78"/>
      <c r="J953" s="78"/>
    </row>
    <row r="954" spans="7:10" ht="12.75" x14ac:dyDescent="0.2">
      <c r="G954" s="76"/>
      <c r="H954" s="76"/>
      <c r="I954" s="78"/>
      <c r="J954" s="78"/>
    </row>
    <row r="955" spans="7:10" ht="12.75" x14ac:dyDescent="0.2">
      <c r="G955" s="76"/>
      <c r="H955" s="76"/>
      <c r="I955" s="78"/>
      <c r="J955" s="78"/>
    </row>
    <row r="956" spans="7:10" ht="12.75" x14ac:dyDescent="0.2">
      <c r="G956" s="76"/>
      <c r="H956" s="76"/>
      <c r="I956" s="78"/>
      <c r="J956" s="78"/>
    </row>
    <row r="957" spans="7:10" ht="12.75" x14ac:dyDescent="0.2">
      <c r="G957" s="76"/>
      <c r="H957" s="76"/>
      <c r="I957" s="78"/>
      <c r="J957" s="78"/>
    </row>
    <row r="958" spans="7:10" ht="12.75" x14ac:dyDescent="0.2">
      <c r="G958" s="76"/>
      <c r="H958" s="76"/>
      <c r="I958" s="78"/>
      <c r="J958" s="78"/>
    </row>
    <row r="959" spans="7:10" ht="12.75" x14ac:dyDescent="0.2">
      <c r="G959" s="76"/>
      <c r="H959" s="76"/>
      <c r="I959" s="78"/>
      <c r="J959" s="78"/>
    </row>
    <row r="960" spans="7:10" ht="12.75" x14ac:dyDescent="0.2">
      <c r="G960" s="76"/>
      <c r="H960" s="76"/>
      <c r="I960" s="78"/>
      <c r="J960" s="78"/>
    </row>
    <row r="961" spans="7:10" ht="12.75" x14ac:dyDescent="0.2">
      <c r="G961" s="76"/>
      <c r="H961" s="76"/>
      <c r="I961" s="78"/>
      <c r="J961" s="78"/>
    </row>
    <row r="962" spans="7:10" ht="12.75" x14ac:dyDescent="0.2">
      <c r="G962" s="76"/>
      <c r="H962" s="76"/>
      <c r="I962" s="78"/>
      <c r="J962" s="78"/>
    </row>
    <row r="963" spans="7:10" ht="12.75" x14ac:dyDescent="0.2">
      <c r="G963" s="76"/>
      <c r="H963" s="76"/>
      <c r="I963" s="78"/>
      <c r="J963" s="78"/>
    </row>
    <row r="964" spans="7:10" ht="12.75" x14ac:dyDescent="0.2">
      <c r="G964" s="76"/>
      <c r="H964" s="76"/>
      <c r="I964" s="78"/>
      <c r="J964" s="78"/>
    </row>
    <row r="965" spans="7:10" ht="12.75" x14ac:dyDescent="0.2">
      <c r="G965" s="76"/>
      <c r="H965" s="76"/>
      <c r="I965" s="78"/>
      <c r="J965" s="78"/>
    </row>
    <row r="966" spans="7:10" ht="12.75" x14ac:dyDescent="0.2">
      <c r="G966" s="76"/>
      <c r="H966" s="76"/>
      <c r="I966" s="78"/>
      <c r="J966" s="78"/>
    </row>
    <row r="967" spans="7:10" ht="12.75" x14ac:dyDescent="0.2">
      <c r="G967" s="76"/>
      <c r="H967" s="76"/>
      <c r="I967" s="78"/>
      <c r="J967" s="78"/>
    </row>
    <row r="968" spans="7:10" ht="12.75" x14ac:dyDescent="0.2">
      <c r="G968" s="76"/>
      <c r="H968" s="76"/>
      <c r="I968" s="78"/>
      <c r="J968" s="78"/>
    </row>
    <row r="969" spans="7:10" ht="12.75" x14ac:dyDescent="0.2">
      <c r="G969" s="76"/>
      <c r="H969" s="76"/>
      <c r="I969" s="78"/>
      <c r="J969" s="78"/>
    </row>
    <row r="970" spans="7:10" ht="12.75" x14ac:dyDescent="0.2">
      <c r="G970" s="76"/>
      <c r="H970" s="76"/>
      <c r="I970" s="78"/>
      <c r="J970" s="78"/>
    </row>
    <row r="971" spans="7:10" ht="12.75" x14ac:dyDescent="0.2">
      <c r="G971" s="76"/>
      <c r="H971" s="76"/>
      <c r="I971" s="78"/>
      <c r="J971" s="78"/>
    </row>
    <row r="972" spans="7:10" ht="12.75" x14ac:dyDescent="0.2">
      <c r="G972" s="76"/>
      <c r="H972" s="76"/>
      <c r="I972" s="78"/>
      <c r="J972" s="78"/>
    </row>
    <row r="973" spans="7:10" ht="12.75" x14ac:dyDescent="0.2">
      <c r="G973" s="76"/>
      <c r="H973" s="76"/>
      <c r="I973" s="78"/>
      <c r="J973" s="78"/>
    </row>
    <row r="974" spans="7:10" ht="12.75" x14ac:dyDescent="0.2">
      <c r="G974" s="76"/>
      <c r="H974" s="76"/>
      <c r="I974" s="78"/>
      <c r="J974" s="78"/>
    </row>
    <row r="975" spans="7:10" ht="12.75" x14ac:dyDescent="0.2">
      <c r="G975" s="76"/>
      <c r="H975" s="76"/>
      <c r="I975" s="78"/>
      <c r="J975" s="78"/>
    </row>
    <row r="976" spans="7:10" ht="12.75" x14ac:dyDescent="0.2">
      <c r="G976" s="76"/>
      <c r="H976" s="76"/>
      <c r="I976" s="78"/>
      <c r="J976" s="78"/>
    </row>
    <row r="977" spans="7:10" ht="12.75" x14ac:dyDescent="0.2">
      <c r="G977" s="76"/>
      <c r="H977" s="76"/>
      <c r="I977" s="78"/>
      <c r="J977" s="78"/>
    </row>
    <row r="978" spans="7:10" ht="12.75" x14ac:dyDescent="0.2">
      <c r="G978" s="76"/>
      <c r="H978" s="76"/>
      <c r="I978" s="78"/>
      <c r="J978" s="78"/>
    </row>
    <row r="979" spans="7:10" ht="12.75" x14ac:dyDescent="0.2">
      <c r="G979" s="76"/>
      <c r="H979" s="76"/>
      <c r="I979" s="78"/>
      <c r="J979" s="78"/>
    </row>
    <row r="980" spans="7:10" ht="12.75" x14ac:dyDescent="0.2">
      <c r="G980" s="76"/>
      <c r="H980" s="76"/>
      <c r="I980" s="78"/>
      <c r="J980" s="78"/>
    </row>
    <row r="981" spans="7:10" ht="12.75" x14ac:dyDescent="0.2">
      <c r="G981" s="76"/>
      <c r="H981" s="76"/>
      <c r="I981" s="78"/>
      <c r="J981" s="78"/>
    </row>
    <row r="982" spans="7:10" ht="12.75" x14ac:dyDescent="0.2">
      <c r="G982" s="76"/>
      <c r="H982" s="76"/>
      <c r="I982" s="78"/>
      <c r="J982" s="78"/>
    </row>
    <row r="983" spans="7:10" ht="12.75" x14ac:dyDescent="0.2">
      <c r="G983" s="76"/>
      <c r="H983" s="76"/>
      <c r="I983" s="78"/>
      <c r="J983" s="78"/>
    </row>
    <row r="984" spans="7:10" ht="12.75" x14ac:dyDescent="0.2">
      <c r="G984" s="76"/>
      <c r="H984" s="76"/>
      <c r="I984" s="78"/>
      <c r="J984" s="78"/>
    </row>
    <row r="985" spans="7:10" ht="12.75" x14ac:dyDescent="0.2">
      <c r="G985" s="76"/>
      <c r="H985" s="76"/>
      <c r="I985" s="78"/>
      <c r="J985" s="78"/>
    </row>
    <row r="986" spans="7:10" ht="12.75" x14ac:dyDescent="0.2">
      <c r="G986" s="76"/>
      <c r="H986" s="76"/>
      <c r="I986" s="78"/>
      <c r="J986" s="78"/>
    </row>
    <row r="987" spans="7:10" ht="12.75" x14ac:dyDescent="0.2">
      <c r="G987" s="76"/>
      <c r="H987" s="76"/>
      <c r="I987" s="78"/>
      <c r="J987" s="78"/>
    </row>
    <row r="988" spans="7:10" ht="12.75" x14ac:dyDescent="0.2">
      <c r="G988" s="76"/>
      <c r="H988" s="76"/>
      <c r="I988" s="78"/>
      <c r="J988" s="78"/>
    </row>
    <row r="989" spans="7:10" ht="12.75" x14ac:dyDescent="0.2">
      <c r="G989" s="76"/>
      <c r="H989" s="76"/>
      <c r="I989" s="78"/>
      <c r="J989" s="78"/>
    </row>
    <row r="990" spans="7:10" ht="12.75" x14ac:dyDescent="0.2">
      <c r="G990" s="76"/>
      <c r="H990" s="76"/>
      <c r="I990" s="78"/>
      <c r="J990" s="78"/>
    </row>
    <row r="991" spans="7:10" ht="12.75" x14ac:dyDescent="0.2">
      <c r="G991" s="76"/>
      <c r="H991" s="76"/>
      <c r="I991" s="78"/>
      <c r="J991" s="78"/>
    </row>
    <row r="992" spans="7:10" ht="12.75" x14ac:dyDescent="0.2">
      <c r="G992" s="76"/>
      <c r="H992" s="76"/>
      <c r="I992" s="78"/>
      <c r="J992" s="78"/>
    </row>
    <row r="993" spans="7:10" ht="12.75" x14ac:dyDescent="0.2">
      <c r="G993" s="76"/>
      <c r="H993" s="76"/>
      <c r="I993" s="78"/>
      <c r="J993" s="78"/>
    </row>
    <row r="994" spans="7:10" ht="12.75" x14ac:dyDescent="0.2">
      <c r="G994" s="76"/>
      <c r="H994" s="76"/>
      <c r="I994" s="78"/>
      <c r="J994" s="78"/>
    </row>
    <row r="995" spans="7:10" ht="12.75" x14ac:dyDescent="0.2">
      <c r="G995" s="76"/>
      <c r="H995" s="76"/>
      <c r="I995" s="78"/>
      <c r="J995" s="78"/>
    </row>
    <row r="996" spans="7:10" ht="12.75" x14ac:dyDescent="0.2">
      <c r="G996" s="76"/>
      <c r="H996" s="76"/>
      <c r="I996" s="78"/>
      <c r="J996" s="78"/>
    </row>
    <row r="997" spans="7:10" ht="12.75" x14ac:dyDescent="0.2">
      <c r="G997" s="76"/>
      <c r="H997" s="76"/>
      <c r="I997" s="78"/>
      <c r="J997" s="78"/>
    </row>
    <row r="998" spans="7:10" ht="12.75" x14ac:dyDescent="0.2">
      <c r="G998" s="76"/>
      <c r="H998" s="76"/>
      <c r="I998" s="78"/>
      <c r="J998" s="78"/>
    </row>
    <row r="999" spans="7:10" ht="12.75" x14ac:dyDescent="0.2">
      <c r="G999" s="76"/>
      <c r="H999" s="76"/>
      <c r="I999" s="78"/>
      <c r="J999" s="78"/>
    </row>
    <row r="1000" spans="7:10" ht="12.75" x14ac:dyDescent="0.2">
      <c r="G1000" s="76"/>
      <c r="H1000" s="76"/>
      <c r="I1000" s="78"/>
      <c r="J1000" s="78"/>
    </row>
    <row r="1001" spans="7:10" ht="12.75" x14ac:dyDescent="0.2">
      <c r="G1001" s="76"/>
      <c r="H1001" s="76"/>
      <c r="I1001" s="78"/>
      <c r="J1001" s="78"/>
    </row>
    <row r="1002" spans="7:10" ht="12.75" x14ac:dyDescent="0.2">
      <c r="G1002" s="76"/>
      <c r="H1002" s="76"/>
      <c r="I1002" s="78"/>
      <c r="J1002" s="78"/>
    </row>
    <row r="1003" spans="7:10" ht="12.75" x14ac:dyDescent="0.2">
      <c r="G1003" s="76"/>
      <c r="H1003" s="76"/>
      <c r="I1003" s="78"/>
      <c r="J1003" s="78"/>
    </row>
    <row r="1004" spans="7:10" ht="12.75" x14ac:dyDescent="0.2">
      <c r="G1004" s="76"/>
      <c r="H1004" s="76"/>
      <c r="I1004" s="78"/>
      <c r="J1004" s="78"/>
    </row>
    <row r="1005" spans="7:10" ht="12.75" x14ac:dyDescent="0.2">
      <c r="G1005" s="76"/>
      <c r="H1005" s="76"/>
      <c r="I1005" s="78"/>
      <c r="J1005" s="78"/>
    </row>
    <row r="1006" spans="7:10" ht="12.75" x14ac:dyDescent="0.2">
      <c r="G1006" s="76"/>
      <c r="H1006" s="76"/>
      <c r="I1006" s="78"/>
      <c r="J1006" s="78"/>
    </row>
    <row r="1007" spans="7:10" ht="12.75" x14ac:dyDescent="0.2">
      <c r="G1007" s="76"/>
      <c r="H1007" s="76"/>
      <c r="I1007" s="78"/>
      <c r="J1007" s="78"/>
    </row>
    <row r="1008" spans="7:10" ht="12.75" x14ac:dyDescent="0.2">
      <c r="G1008" s="76"/>
      <c r="H1008" s="76"/>
      <c r="I1008" s="78"/>
      <c r="J1008" s="78"/>
    </row>
    <row r="1009" spans="7:10" ht="12.75" x14ac:dyDescent="0.2">
      <c r="G1009" s="76"/>
      <c r="H1009" s="76"/>
      <c r="I1009" s="78"/>
      <c r="J1009" s="78"/>
    </row>
    <row r="1010" spans="7:10" ht="12.75" x14ac:dyDescent="0.2">
      <c r="G1010" s="76"/>
      <c r="H1010" s="76"/>
      <c r="I1010" s="78"/>
      <c r="J1010" s="78"/>
    </row>
    <row r="1011" spans="7:10" ht="12.75" x14ac:dyDescent="0.2">
      <c r="G1011" s="76"/>
      <c r="H1011" s="76"/>
      <c r="I1011" s="78"/>
      <c r="J1011" s="78"/>
    </row>
    <row r="1012" spans="7:10" ht="12.75" x14ac:dyDescent="0.2">
      <c r="G1012" s="76"/>
      <c r="H1012" s="76"/>
      <c r="I1012" s="78"/>
      <c r="J1012" s="78"/>
    </row>
    <row r="1013" spans="7:10" ht="12.75" x14ac:dyDescent="0.2">
      <c r="G1013" s="76"/>
      <c r="H1013" s="76"/>
      <c r="I1013" s="78"/>
      <c r="J1013" s="78"/>
    </row>
    <row r="1014" spans="7:10" ht="12.75" x14ac:dyDescent="0.2">
      <c r="G1014" s="76"/>
      <c r="H1014" s="76"/>
      <c r="I1014" s="78"/>
      <c r="J1014" s="78"/>
    </row>
    <row r="1015" spans="7:10" ht="12.75" x14ac:dyDescent="0.2">
      <c r="G1015" s="76"/>
      <c r="H1015" s="76"/>
      <c r="I1015" s="78"/>
      <c r="J1015" s="78"/>
    </row>
    <row r="1016" spans="7:10" ht="12.75" x14ac:dyDescent="0.2">
      <c r="G1016" s="76"/>
      <c r="H1016" s="76"/>
      <c r="I1016" s="78"/>
      <c r="J1016" s="78"/>
    </row>
    <row r="1017" spans="7:10" ht="12.75" x14ac:dyDescent="0.2">
      <c r="G1017" s="76"/>
      <c r="H1017" s="76"/>
      <c r="I1017" s="78"/>
      <c r="J1017" s="78"/>
    </row>
    <row r="1018" spans="7:10" ht="12.75" x14ac:dyDescent="0.2">
      <c r="G1018" s="76"/>
      <c r="H1018" s="76"/>
      <c r="I1018" s="78"/>
      <c r="J1018" s="78"/>
    </row>
    <row r="1019" spans="7:10" ht="12.75" x14ac:dyDescent="0.2">
      <c r="G1019" s="76"/>
      <c r="H1019" s="76"/>
      <c r="I1019" s="78"/>
      <c r="J1019" s="78"/>
    </row>
    <row r="1020" spans="7:10" ht="12.75" x14ac:dyDescent="0.2">
      <c r="G1020" s="76"/>
      <c r="H1020" s="76"/>
      <c r="I1020" s="78"/>
      <c r="J1020" s="78"/>
    </row>
    <row r="1021" spans="7:10" ht="12.75" x14ac:dyDescent="0.2">
      <c r="G1021" s="76"/>
      <c r="H1021" s="76"/>
      <c r="I1021" s="78"/>
      <c r="J1021" s="78"/>
    </row>
    <row r="1022" spans="7:10" ht="12.75" x14ac:dyDescent="0.2">
      <c r="G1022" s="76"/>
      <c r="H1022" s="76"/>
      <c r="I1022" s="78"/>
      <c r="J1022" s="78"/>
    </row>
    <row r="1023" spans="7:10" ht="12.75" x14ac:dyDescent="0.2">
      <c r="G1023" s="76"/>
      <c r="H1023" s="76"/>
      <c r="I1023" s="78"/>
      <c r="J1023" s="78"/>
    </row>
    <row r="1024" spans="7:10" ht="12.75" x14ac:dyDescent="0.2">
      <c r="G1024" s="76"/>
      <c r="H1024" s="76"/>
      <c r="I1024" s="78"/>
      <c r="J1024" s="78"/>
    </row>
    <row r="1025" spans="7:10" ht="12.75" x14ac:dyDescent="0.2">
      <c r="G1025" s="76"/>
      <c r="H1025" s="76"/>
      <c r="I1025" s="78"/>
      <c r="J1025" s="78"/>
    </row>
    <row r="1026" spans="7:10" ht="12.75" x14ac:dyDescent="0.2">
      <c r="G1026" s="76"/>
      <c r="H1026" s="76"/>
      <c r="I1026" s="78"/>
      <c r="J1026" s="78"/>
    </row>
    <row r="1027" spans="7:10" ht="12.75" x14ac:dyDescent="0.2">
      <c r="G1027" s="76"/>
      <c r="H1027" s="76"/>
      <c r="I1027" s="78"/>
      <c r="J1027" s="78"/>
    </row>
    <row r="1028" spans="7:10" ht="12.75" x14ac:dyDescent="0.2">
      <c r="G1028" s="76"/>
      <c r="H1028" s="76"/>
      <c r="I1028" s="78"/>
      <c r="J1028" s="78"/>
    </row>
    <row r="1029" spans="7:10" ht="12.75" x14ac:dyDescent="0.2">
      <c r="G1029" s="76"/>
      <c r="H1029" s="76"/>
      <c r="I1029" s="78"/>
      <c r="J1029" s="78"/>
    </row>
    <row r="1030" spans="7:10" ht="12.75" x14ac:dyDescent="0.2">
      <c r="G1030" s="76"/>
      <c r="H1030" s="76"/>
      <c r="I1030" s="78"/>
      <c r="J1030" s="78"/>
    </row>
    <row r="1031" spans="7:10" ht="12.75" x14ac:dyDescent="0.2">
      <c r="G1031" s="76"/>
      <c r="H1031" s="76"/>
      <c r="I1031" s="78"/>
      <c r="J1031" s="78"/>
    </row>
    <row r="1032" spans="7:10" ht="12.75" x14ac:dyDescent="0.2">
      <c r="G1032" s="76"/>
      <c r="H1032" s="76"/>
      <c r="I1032" s="78"/>
      <c r="J1032" s="78"/>
    </row>
    <row r="1033" spans="7:10" ht="12.75" x14ac:dyDescent="0.2">
      <c r="G1033" s="76"/>
      <c r="H1033" s="76"/>
      <c r="I1033" s="78"/>
      <c r="J1033" s="78"/>
    </row>
    <row r="1034" spans="7:10" ht="12.75" x14ac:dyDescent="0.2">
      <c r="G1034" s="76"/>
      <c r="H1034" s="76"/>
      <c r="I1034" s="78"/>
      <c r="J1034" s="78"/>
    </row>
    <row r="1035" spans="7:10" ht="12.75" x14ac:dyDescent="0.2">
      <c r="G1035" s="76"/>
      <c r="H1035" s="76"/>
      <c r="I1035" s="78"/>
      <c r="J1035" s="78"/>
    </row>
    <row r="1036" spans="7:10" ht="12.75" x14ac:dyDescent="0.2">
      <c r="G1036" s="76"/>
      <c r="H1036" s="76"/>
      <c r="I1036" s="78"/>
      <c r="J1036" s="78"/>
    </row>
    <row r="1037" spans="7:10" ht="12.75" x14ac:dyDescent="0.2">
      <c r="G1037" s="76"/>
      <c r="H1037" s="76"/>
      <c r="I1037" s="78"/>
      <c r="J1037" s="78"/>
    </row>
    <row r="1038" spans="7:10" ht="12.75" x14ac:dyDescent="0.2">
      <c r="G1038" s="76"/>
      <c r="H1038" s="76"/>
      <c r="I1038" s="78"/>
      <c r="J1038" s="78"/>
    </row>
    <row r="1039" spans="7:10" ht="12.75" x14ac:dyDescent="0.2">
      <c r="G1039" s="76"/>
      <c r="H1039" s="76"/>
      <c r="I1039" s="78"/>
      <c r="J1039" s="78"/>
    </row>
    <row r="1040" spans="7:10" ht="12.75" x14ac:dyDescent="0.2">
      <c r="G1040" s="76"/>
      <c r="H1040" s="76"/>
      <c r="I1040" s="78"/>
      <c r="J1040" s="78"/>
    </row>
    <row r="1041" spans="7:10" ht="12.75" x14ac:dyDescent="0.2">
      <c r="G1041" s="76"/>
      <c r="H1041" s="76"/>
      <c r="I1041" s="78"/>
      <c r="J1041" s="78"/>
    </row>
    <row r="1042" spans="7:10" ht="12.75" x14ac:dyDescent="0.2">
      <c r="G1042" s="76"/>
      <c r="H1042" s="76"/>
      <c r="I1042" s="78"/>
      <c r="J1042" s="78"/>
    </row>
    <row r="1043" spans="7:10" ht="12.75" x14ac:dyDescent="0.2">
      <c r="G1043" s="76"/>
      <c r="H1043" s="76"/>
      <c r="I1043" s="78"/>
      <c r="J1043" s="78"/>
    </row>
    <row r="1044" spans="7:10" ht="12.75" x14ac:dyDescent="0.2">
      <c r="G1044" s="76"/>
      <c r="H1044" s="76"/>
      <c r="I1044" s="78"/>
      <c r="J1044" s="78"/>
    </row>
    <row r="1045" spans="7:10" ht="12.75" x14ac:dyDescent="0.2">
      <c r="G1045" s="76"/>
      <c r="H1045" s="76"/>
      <c r="I1045" s="78"/>
      <c r="J1045" s="78"/>
    </row>
    <row r="1046" spans="7:10" ht="12.75" x14ac:dyDescent="0.2">
      <c r="G1046" s="76"/>
      <c r="H1046" s="76"/>
      <c r="I1046" s="78"/>
      <c r="J1046" s="78"/>
    </row>
    <row r="1047" spans="7:10" ht="12.75" x14ac:dyDescent="0.2">
      <c r="G1047" s="76"/>
      <c r="H1047" s="76"/>
      <c r="I1047" s="78"/>
      <c r="J1047" s="78"/>
    </row>
    <row r="1048" spans="7:10" ht="12.75" x14ac:dyDescent="0.2">
      <c r="G1048" s="76"/>
      <c r="H1048" s="76"/>
      <c r="I1048" s="78"/>
      <c r="J1048" s="78"/>
    </row>
    <row r="1049" spans="7:10" ht="12.75" x14ac:dyDescent="0.2">
      <c r="G1049" s="76"/>
      <c r="H1049" s="76"/>
      <c r="I1049" s="78"/>
      <c r="J1049" s="78"/>
    </row>
    <row r="1050" spans="7:10" ht="12.75" x14ac:dyDescent="0.2">
      <c r="G1050" s="76"/>
      <c r="H1050" s="76"/>
      <c r="I1050" s="78"/>
      <c r="J1050" s="78"/>
    </row>
    <row r="1051" spans="7:10" ht="12.75" x14ac:dyDescent="0.2">
      <c r="G1051" s="76"/>
      <c r="H1051" s="76"/>
      <c r="I1051" s="78"/>
      <c r="J1051" s="78"/>
    </row>
    <row r="1052" spans="7:10" ht="12.75" x14ac:dyDescent="0.2">
      <c r="G1052" s="76"/>
      <c r="H1052" s="76"/>
      <c r="I1052" s="78"/>
      <c r="J1052" s="78"/>
    </row>
    <row r="1053" spans="7:10" ht="12.75" x14ac:dyDescent="0.2">
      <c r="G1053" s="76"/>
      <c r="H1053" s="76"/>
      <c r="I1053" s="78"/>
      <c r="J1053" s="78"/>
    </row>
    <row r="1054" spans="7:10" ht="12.75" x14ac:dyDescent="0.2">
      <c r="G1054" s="76"/>
      <c r="H1054" s="76"/>
      <c r="I1054" s="78"/>
      <c r="J1054" s="78"/>
    </row>
    <row r="1055" spans="7:10" ht="12.75" x14ac:dyDescent="0.2">
      <c r="G1055" s="76"/>
      <c r="H1055" s="76"/>
      <c r="I1055" s="78"/>
      <c r="J1055" s="78"/>
    </row>
    <row r="1056" spans="7:10" ht="12.75" x14ac:dyDescent="0.2">
      <c r="G1056" s="76"/>
      <c r="H1056" s="76"/>
      <c r="I1056" s="78"/>
      <c r="J1056" s="78"/>
    </row>
    <row r="1057" spans="7:10" ht="12.75" x14ac:dyDescent="0.2">
      <c r="G1057" s="76"/>
      <c r="H1057" s="76"/>
      <c r="I1057" s="78"/>
      <c r="J1057" s="78"/>
    </row>
    <row r="1058" spans="7:10" ht="12.75" x14ac:dyDescent="0.2">
      <c r="G1058" s="76"/>
      <c r="H1058" s="76"/>
      <c r="I1058" s="78"/>
      <c r="J1058" s="78"/>
    </row>
    <row r="1059" spans="7:10" ht="12.75" x14ac:dyDescent="0.2">
      <c r="G1059" s="76"/>
      <c r="H1059" s="76"/>
      <c r="I1059" s="78"/>
      <c r="J1059" s="78"/>
    </row>
    <row r="1060" spans="7:10" ht="12.75" x14ac:dyDescent="0.2">
      <c r="G1060" s="76"/>
      <c r="H1060" s="76"/>
      <c r="I1060" s="78"/>
      <c r="J1060" s="78"/>
    </row>
    <row r="1061" spans="7:10" ht="12.75" x14ac:dyDescent="0.2">
      <c r="G1061" s="76"/>
      <c r="H1061" s="76"/>
      <c r="I1061" s="78"/>
      <c r="J1061" s="78"/>
    </row>
    <row r="1062" spans="7:10" ht="12.75" x14ac:dyDescent="0.2">
      <c r="G1062" s="76"/>
      <c r="H1062" s="76"/>
      <c r="I1062" s="78"/>
      <c r="J1062" s="78"/>
    </row>
    <row r="1063" spans="7:10" ht="12.75" x14ac:dyDescent="0.2">
      <c r="G1063" s="76"/>
      <c r="H1063" s="76"/>
      <c r="I1063" s="78"/>
      <c r="J1063" s="78"/>
    </row>
    <row r="1064" spans="7:10" ht="12.75" x14ac:dyDescent="0.2">
      <c r="G1064" s="76"/>
      <c r="H1064" s="76"/>
      <c r="I1064" s="78"/>
      <c r="J1064" s="78"/>
    </row>
    <row r="1065" spans="7:10" ht="12.75" x14ac:dyDescent="0.2">
      <c r="G1065" s="76"/>
      <c r="H1065" s="76"/>
      <c r="I1065" s="78"/>
      <c r="J1065" s="78"/>
    </row>
    <row r="1066" spans="7:10" ht="12.75" x14ac:dyDescent="0.2">
      <c r="G1066" s="76"/>
      <c r="H1066" s="76"/>
      <c r="I1066" s="78"/>
      <c r="J1066" s="78"/>
    </row>
    <row r="1067" spans="7:10" ht="12.75" x14ac:dyDescent="0.2">
      <c r="G1067" s="76"/>
      <c r="H1067" s="76"/>
      <c r="I1067" s="78"/>
      <c r="J1067" s="78"/>
    </row>
    <row r="1068" spans="7:10" ht="12.75" x14ac:dyDescent="0.2">
      <c r="G1068" s="76"/>
      <c r="H1068" s="76"/>
      <c r="I1068" s="78"/>
      <c r="J1068" s="78"/>
    </row>
    <row r="1069" spans="7:10" ht="12.75" x14ac:dyDescent="0.2">
      <c r="G1069" s="76"/>
      <c r="H1069" s="76"/>
      <c r="I1069" s="78"/>
      <c r="J1069" s="78"/>
    </row>
    <row r="1070" spans="7:10" ht="12.75" x14ac:dyDescent="0.2">
      <c r="G1070" s="76"/>
      <c r="H1070" s="76"/>
      <c r="I1070" s="78"/>
      <c r="J1070" s="78"/>
    </row>
    <row r="1071" spans="7:10" ht="12.75" x14ac:dyDescent="0.2">
      <c r="G1071" s="76"/>
      <c r="H1071" s="76"/>
      <c r="I1071" s="78"/>
      <c r="J1071" s="78"/>
    </row>
    <row r="1072" spans="7:10" ht="12.75" x14ac:dyDescent="0.2">
      <c r="G1072" s="76"/>
      <c r="H1072" s="76"/>
      <c r="I1072" s="78"/>
      <c r="J1072" s="78"/>
    </row>
    <row r="1073" spans="7:10" ht="12.75" x14ac:dyDescent="0.2">
      <c r="G1073" s="76"/>
      <c r="H1073" s="76"/>
      <c r="I1073" s="78"/>
      <c r="J1073" s="78"/>
    </row>
    <row r="1074" spans="7:10" ht="12.75" x14ac:dyDescent="0.2">
      <c r="G1074" s="76"/>
      <c r="H1074" s="76"/>
      <c r="I1074" s="78"/>
      <c r="J1074" s="78"/>
    </row>
    <row r="1075" spans="7:10" ht="12.75" x14ac:dyDescent="0.2">
      <c r="G1075" s="76"/>
      <c r="H1075" s="76"/>
      <c r="I1075" s="78"/>
      <c r="J1075" s="78"/>
    </row>
    <row r="1076" spans="7:10" ht="12.75" x14ac:dyDescent="0.2">
      <c r="G1076" s="76"/>
      <c r="H1076" s="76"/>
      <c r="I1076" s="78"/>
      <c r="J1076" s="78"/>
    </row>
    <row r="1077" spans="7:10" ht="12.75" x14ac:dyDescent="0.2">
      <c r="G1077" s="76"/>
      <c r="H1077" s="76"/>
      <c r="I1077" s="78"/>
      <c r="J1077" s="78"/>
    </row>
    <row r="1078" spans="7:10" ht="12.75" x14ac:dyDescent="0.2">
      <c r="G1078" s="76"/>
      <c r="H1078" s="76"/>
      <c r="I1078" s="78"/>
      <c r="J1078" s="78"/>
    </row>
    <row r="1079" spans="7:10" ht="12.75" x14ac:dyDescent="0.2">
      <c r="G1079" s="76"/>
      <c r="H1079" s="76"/>
      <c r="I1079" s="78"/>
      <c r="J1079" s="78"/>
    </row>
    <row r="1080" spans="7:10" ht="12.75" x14ac:dyDescent="0.2">
      <c r="G1080" s="76"/>
      <c r="H1080" s="76"/>
      <c r="I1080" s="78"/>
      <c r="J1080" s="78"/>
    </row>
    <row r="1081" spans="7:10" ht="12.75" x14ac:dyDescent="0.2">
      <c r="G1081" s="76"/>
      <c r="H1081" s="76"/>
      <c r="I1081" s="78"/>
      <c r="J1081" s="78"/>
    </row>
    <row r="1082" spans="7:10" ht="12.75" x14ac:dyDescent="0.2">
      <c r="G1082" s="76"/>
      <c r="H1082" s="76"/>
      <c r="I1082" s="78"/>
      <c r="J1082" s="78"/>
    </row>
    <row r="1083" spans="7:10" ht="12.75" x14ac:dyDescent="0.2">
      <c r="G1083" s="76"/>
      <c r="H1083" s="76"/>
      <c r="I1083" s="78"/>
      <c r="J1083" s="78"/>
    </row>
    <row r="1084" spans="7:10" ht="12.75" x14ac:dyDescent="0.2">
      <c r="G1084" s="76"/>
      <c r="H1084" s="76"/>
      <c r="I1084" s="78"/>
      <c r="J1084" s="78"/>
    </row>
    <row r="1085" spans="7:10" ht="12.75" x14ac:dyDescent="0.2">
      <c r="G1085" s="76"/>
      <c r="H1085" s="76"/>
      <c r="I1085" s="78"/>
      <c r="J1085" s="78"/>
    </row>
    <row r="1086" spans="7:10" ht="12.75" x14ac:dyDescent="0.2">
      <c r="G1086" s="76"/>
      <c r="H1086" s="76"/>
      <c r="I1086" s="78"/>
      <c r="J1086" s="78"/>
    </row>
    <row r="1087" spans="7:10" ht="12.75" x14ac:dyDescent="0.2">
      <c r="G1087" s="76"/>
      <c r="H1087" s="76"/>
      <c r="I1087" s="78"/>
      <c r="J1087" s="78"/>
    </row>
    <row r="1088" spans="7:10" ht="12.75" x14ac:dyDescent="0.2">
      <c r="G1088" s="76"/>
      <c r="H1088" s="76"/>
      <c r="I1088" s="78"/>
      <c r="J1088" s="78"/>
    </row>
    <row r="1089" spans="7:10" ht="12.75" x14ac:dyDescent="0.2">
      <c r="G1089" s="76"/>
      <c r="H1089" s="76"/>
      <c r="I1089" s="78"/>
      <c r="J1089" s="78"/>
    </row>
    <row r="1090" spans="7:10" ht="12.75" x14ac:dyDescent="0.2">
      <c r="G1090" s="76"/>
      <c r="H1090" s="76"/>
      <c r="I1090" s="78"/>
      <c r="J1090" s="78"/>
    </row>
    <row r="1091" spans="7:10" ht="12.75" x14ac:dyDescent="0.2">
      <c r="G1091" s="76"/>
      <c r="H1091" s="76"/>
      <c r="I1091" s="78"/>
      <c r="J1091" s="78"/>
    </row>
    <row r="1092" spans="7:10" ht="12.75" x14ac:dyDescent="0.2">
      <c r="G1092" s="76"/>
      <c r="H1092" s="76"/>
      <c r="I1092" s="78"/>
      <c r="J1092" s="78"/>
    </row>
    <row r="1093" spans="7:10" ht="12.75" x14ac:dyDescent="0.2">
      <c r="G1093" s="76"/>
      <c r="H1093" s="76"/>
      <c r="I1093" s="78"/>
      <c r="J1093" s="78"/>
    </row>
    <row r="1094" spans="7:10" ht="12.75" x14ac:dyDescent="0.2">
      <c r="G1094" s="76"/>
      <c r="H1094" s="76"/>
      <c r="I1094" s="78"/>
      <c r="J1094" s="78"/>
    </row>
    <row r="1095" spans="7:10" ht="12.75" x14ac:dyDescent="0.2">
      <c r="G1095" s="76"/>
      <c r="H1095" s="76"/>
      <c r="I1095" s="78"/>
      <c r="J1095" s="78"/>
    </row>
    <row r="1096" spans="7:10" ht="12.75" x14ac:dyDescent="0.2">
      <c r="G1096" s="76"/>
      <c r="H1096" s="76"/>
      <c r="I1096" s="78"/>
      <c r="J1096" s="78"/>
    </row>
    <row r="1097" spans="7:10" ht="12.75" x14ac:dyDescent="0.2">
      <c r="G1097" s="76"/>
      <c r="H1097" s="76"/>
      <c r="I1097" s="78"/>
      <c r="J1097" s="78"/>
    </row>
    <row r="1098" spans="7:10" ht="12.75" x14ac:dyDescent="0.2">
      <c r="G1098" s="76"/>
      <c r="H1098" s="76"/>
      <c r="I1098" s="78"/>
      <c r="J1098" s="78"/>
    </row>
    <row r="1099" spans="7:10" ht="12.75" x14ac:dyDescent="0.2">
      <c r="G1099" s="76"/>
      <c r="H1099" s="76"/>
      <c r="I1099" s="78"/>
      <c r="J1099" s="78"/>
    </row>
    <row r="1100" spans="7:10" ht="12.75" x14ac:dyDescent="0.2">
      <c r="G1100" s="76"/>
      <c r="H1100" s="76"/>
      <c r="I1100" s="78"/>
      <c r="J1100" s="78"/>
    </row>
    <row r="1101" spans="7:10" ht="12.75" x14ac:dyDescent="0.2">
      <c r="G1101" s="76"/>
      <c r="H1101" s="76"/>
      <c r="I1101" s="78"/>
      <c r="J1101" s="78"/>
    </row>
    <row r="1102" spans="7:10" ht="12.75" x14ac:dyDescent="0.2">
      <c r="G1102" s="76"/>
      <c r="H1102" s="76"/>
      <c r="I1102" s="78"/>
      <c r="J1102" s="78"/>
    </row>
    <row r="1103" spans="7:10" ht="12.75" x14ac:dyDescent="0.2">
      <c r="G1103" s="76"/>
      <c r="H1103" s="76"/>
      <c r="I1103" s="78"/>
      <c r="J1103" s="78"/>
    </row>
    <row r="1104" spans="7:10" ht="12.75" x14ac:dyDescent="0.2">
      <c r="G1104" s="76"/>
      <c r="H1104" s="76"/>
      <c r="I1104" s="78"/>
      <c r="J1104" s="78"/>
    </row>
    <row r="1105" spans="7:10" ht="12.75" x14ac:dyDescent="0.2">
      <c r="G1105" s="76"/>
      <c r="H1105" s="76"/>
      <c r="I1105" s="78"/>
      <c r="J1105" s="78"/>
    </row>
    <row r="1106" spans="7:10" ht="12.75" x14ac:dyDescent="0.2">
      <c r="G1106" s="76"/>
      <c r="H1106" s="76"/>
      <c r="I1106" s="78"/>
      <c r="J1106" s="78"/>
    </row>
    <row r="1107" spans="7:10" ht="12.75" x14ac:dyDescent="0.2">
      <c r="G1107" s="76"/>
      <c r="H1107" s="76"/>
      <c r="I1107" s="78"/>
      <c r="J1107" s="78"/>
    </row>
    <row r="1108" spans="7:10" ht="12.75" x14ac:dyDescent="0.2">
      <c r="G1108" s="76"/>
      <c r="H1108" s="76"/>
      <c r="I1108" s="78"/>
      <c r="J1108" s="78"/>
    </row>
    <row r="1109" spans="7:10" ht="12.75" x14ac:dyDescent="0.2">
      <c r="G1109" s="76"/>
      <c r="H1109" s="76"/>
      <c r="I1109" s="78"/>
      <c r="J1109" s="78"/>
    </row>
    <row r="1110" spans="7:10" ht="12.75" x14ac:dyDescent="0.2">
      <c r="G1110" s="76"/>
      <c r="H1110" s="76"/>
      <c r="I1110" s="78"/>
      <c r="J1110" s="78"/>
    </row>
    <row r="1111" spans="7:10" ht="12.75" x14ac:dyDescent="0.2">
      <c r="G1111" s="76"/>
      <c r="H1111" s="76"/>
      <c r="I1111" s="78"/>
      <c r="J1111" s="78"/>
    </row>
    <row r="1112" spans="7:10" ht="12.75" x14ac:dyDescent="0.2">
      <c r="G1112" s="76"/>
      <c r="H1112" s="76"/>
      <c r="I1112" s="78"/>
      <c r="J1112" s="78"/>
    </row>
    <row r="1113" spans="7:10" ht="12.75" x14ac:dyDescent="0.2">
      <c r="G1113" s="76"/>
      <c r="H1113" s="76"/>
      <c r="I1113" s="78"/>
      <c r="J1113" s="78"/>
    </row>
    <row r="1114" spans="7:10" ht="12.75" x14ac:dyDescent="0.2">
      <c r="G1114" s="76"/>
      <c r="H1114" s="76"/>
      <c r="I1114" s="78"/>
      <c r="J1114" s="78"/>
    </row>
    <row r="1115" spans="7:10" ht="12.75" x14ac:dyDescent="0.2">
      <c r="G1115" s="76"/>
      <c r="H1115" s="76"/>
      <c r="I1115" s="78"/>
      <c r="J1115" s="78"/>
    </row>
    <row r="1116" spans="7:10" ht="12.75" x14ac:dyDescent="0.2">
      <c r="G1116" s="76"/>
      <c r="H1116" s="76"/>
      <c r="I1116" s="78"/>
      <c r="J1116" s="78"/>
    </row>
    <row r="1117" spans="7:10" ht="12.75" x14ac:dyDescent="0.2">
      <c r="G1117" s="76"/>
      <c r="H1117" s="76"/>
      <c r="I1117" s="78"/>
      <c r="J1117" s="78"/>
    </row>
    <row r="1118" spans="7:10" ht="12.75" x14ac:dyDescent="0.2">
      <c r="G1118" s="76"/>
      <c r="H1118" s="76"/>
      <c r="I1118" s="78"/>
      <c r="J1118" s="78"/>
    </row>
    <row r="1119" spans="7:10" ht="12.75" x14ac:dyDescent="0.2">
      <c r="G1119" s="76"/>
      <c r="H1119" s="76"/>
      <c r="I1119" s="78"/>
      <c r="J1119" s="78"/>
    </row>
    <row r="1120" spans="7:10" ht="12.75" x14ac:dyDescent="0.2">
      <c r="G1120" s="76"/>
      <c r="H1120" s="76"/>
      <c r="I1120" s="78"/>
      <c r="J1120" s="78"/>
    </row>
    <row r="1121" spans="7:10" ht="12.75" x14ac:dyDescent="0.2">
      <c r="G1121" s="76"/>
      <c r="H1121" s="76"/>
      <c r="I1121" s="78"/>
      <c r="J1121" s="78"/>
    </row>
    <row r="1122" spans="7:10" ht="12.75" x14ac:dyDescent="0.2">
      <c r="G1122" s="76"/>
      <c r="H1122" s="76"/>
      <c r="I1122" s="78"/>
      <c r="J1122" s="78"/>
    </row>
    <row r="1123" spans="7:10" ht="12.75" x14ac:dyDescent="0.2">
      <c r="G1123" s="76"/>
      <c r="H1123" s="76"/>
      <c r="I1123" s="78"/>
      <c r="J1123" s="78"/>
    </row>
    <row r="1124" spans="7:10" ht="12.75" x14ac:dyDescent="0.2">
      <c r="G1124" s="76"/>
      <c r="H1124" s="76"/>
      <c r="I1124" s="78"/>
      <c r="J1124" s="78"/>
    </row>
    <row r="1125" spans="7:10" ht="12.75" x14ac:dyDescent="0.2">
      <c r="G1125" s="76"/>
      <c r="H1125" s="76"/>
      <c r="I1125" s="78"/>
      <c r="J1125" s="78"/>
    </row>
    <row r="1126" spans="7:10" ht="12.75" x14ac:dyDescent="0.2">
      <c r="G1126" s="76"/>
      <c r="H1126" s="76"/>
      <c r="I1126" s="78"/>
      <c r="J1126" s="78"/>
    </row>
    <row r="1127" spans="7:10" ht="12.75" x14ac:dyDescent="0.2">
      <c r="G1127" s="76"/>
      <c r="H1127" s="76"/>
      <c r="I1127" s="78"/>
      <c r="J1127" s="78"/>
    </row>
    <row r="1128" spans="7:10" ht="12.75" x14ac:dyDescent="0.2">
      <c r="G1128" s="76"/>
      <c r="H1128" s="76"/>
      <c r="I1128" s="78"/>
      <c r="J1128" s="78"/>
    </row>
    <row r="1129" spans="7:10" ht="12.75" x14ac:dyDescent="0.2">
      <c r="G1129" s="76"/>
      <c r="H1129" s="76"/>
      <c r="I1129" s="78"/>
      <c r="J1129" s="78"/>
    </row>
    <row r="1130" spans="7:10" ht="12.75" x14ac:dyDescent="0.2">
      <c r="G1130" s="76"/>
      <c r="H1130" s="76"/>
      <c r="I1130" s="78"/>
      <c r="J1130" s="78"/>
    </row>
    <row r="1131" spans="7:10" ht="12.75" x14ac:dyDescent="0.2">
      <c r="G1131" s="76"/>
      <c r="H1131" s="76"/>
      <c r="I1131" s="78"/>
      <c r="J1131" s="78"/>
    </row>
    <row r="1132" spans="7:10" ht="12.75" x14ac:dyDescent="0.2">
      <c r="G1132" s="76"/>
      <c r="H1132" s="76"/>
      <c r="I1132" s="78"/>
      <c r="J1132" s="78"/>
    </row>
    <row r="1133" spans="7:10" ht="12.75" x14ac:dyDescent="0.2">
      <c r="G1133" s="76"/>
      <c r="H1133" s="76"/>
      <c r="I1133" s="78"/>
      <c r="J1133" s="78"/>
    </row>
    <row r="1134" spans="7:10" ht="12.75" x14ac:dyDescent="0.2">
      <c r="G1134" s="76"/>
      <c r="H1134" s="76"/>
      <c r="I1134" s="78"/>
      <c r="J1134" s="78"/>
    </row>
    <row r="1135" spans="7:10" ht="12.75" x14ac:dyDescent="0.2">
      <c r="G1135" s="76"/>
      <c r="H1135" s="76"/>
      <c r="I1135" s="78"/>
      <c r="J1135" s="78"/>
    </row>
    <row r="1136" spans="7:10" ht="12.75" x14ac:dyDescent="0.2">
      <c r="G1136" s="76"/>
      <c r="H1136" s="76"/>
      <c r="I1136" s="78"/>
      <c r="J1136" s="78"/>
    </row>
    <row r="1137" spans="7:10" ht="12.75" x14ac:dyDescent="0.2">
      <c r="G1137" s="76"/>
      <c r="H1137" s="76"/>
      <c r="I1137" s="78"/>
      <c r="J1137" s="78"/>
    </row>
    <row r="1138" spans="7:10" ht="12.75" x14ac:dyDescent="0.2">
      <c r="G1138" s="76"/>
      <c r="H1138" s="76"/>
      <c r="I1138" s="78"/>
      <c r="J1138" s="78"/>
    </row>
    <row r="1139" spans="7:10" ht="12.75" x14ac:dyDescent="0.2">
      <c r="G1139" s="76"/>
      <c r="H1139" s="76"/>
      <c r="I1139" s="78"/>
      <c r="J1139" s="78"/>
    </row>
    <row r="1140" spans="7:10" ht="12.75" x14ac:dyDescent="0.2">
      <c r="G1140" s="76"/>
      <c r="H1140" s="76"/>
      <c r="I1140" s="78"/>
      <c r="J1140" s="78"/>
    </row>
    <row r="1141" spans="7:10" ht="12.75" x14ac:dyDescent="0.2">
      <c r="G1141" s="76"/>
      <c r="H1141" s="76"/>
      <c r="I1141" s="78"/>
      <c r="J1141" s="78"/>
    </row>
    <row r="1142" spans="7:10" ht="12.75" x14ac:dyDescent="0.2">
      <c r="G1142" s="76"/>
      <c r="H1142" s="76"/>
      <c r="I1142" s="78"/>
      <c r="J1142" s="78"/>
    </row>
    <row r="1143" spans="7:10" ht="12.75" x14ac:dyDescent="0.2">
      <c r="G1143" s="76"/>
      <c r="H1143" s="76"/>
      <c r="I1143" s="78"/>
      <c r="J1143" s="78"/>
    </row>
    <row r="1144" spans="7:10" ht="12.75" x14ac:dyDescent="0.2">
      <c r="G1144" s="76"/>
      <c r="H1144" s="76"/>
      <c r="I1144" s="78"/>
      <c r="J1144" s="78"/>
    </row>
    <row r="1145" spans="7:10" ht="12.75" x14ac:dyDescent="0.2">
      <c r="G1145" s="76"/>
      <c r="H1145" s="76"/>
      <c r="I1145" s="78"/>
      <c r="J1145" s="78"/>
    </row>
    <row r="1146" spans="7:10" ht="12.75" x14ac:dyDescent="0.2">
      <c r="G1146" s="76"/>
      <c r="H1146" s="76"/>
      <c r="I1146" s="78"/>
      <c r="J1146" s="78"/>
    </row>
    <row r="1147" spans="7:10" ht="12.75" x14ac:dyDescent="0.2">
      <c r="G1147" s="76"/>
      <c r="H1147" s="76"/>
      <c r="I1147" s="78"/>
      <c r="J1147" s="78"/>
    </row>
    <row r="1148" spans="7:10" ht="12.75" x14ac:dyDescent="0.2">
      <c r="G1148" s="76"/>
      <c r="H1148" s="76"/>
      <c r="I1148" s="78"/>
      <c r="J1148" s="78"/>
    </row>
    <row r="1149" spans="7:10" ht="12.75" x14ac:dyDescent="0.2">
      <c r="G1149" s="76"/>
      <c r="H1149" s="76"/>
      <c r="I1149" s="78"/>
      <c r="J1149" s="78"/>
    </row>
    <row r="1150" spans="7:10" ht="12.75" x14ac:dyDescent="0.2">
      <c r="G1150" s="76"/>
      <c r="H1150" s="76"/>
      <c r="I1150" s="78"/>
      <c r="J1150" s="78"/>
    </row>
    <row r="1151" spans="7:10" ht="12.75" x14ac:dyDescent="0.2">
      <c r="G1151" s="76"/>
      <c r="H1151" s="76"/>
      <c r="I1151" s="78"/>
      <c r="J1151" s="78"/>
    </row>
    <row r="1152" spans="7:10" ht="12.75" x14ac:dyDescent="0.2">
      <c r="G1152" s="76"/>
      <c r="H1152" s="76"/>
      <c r="I1152" s="78"/>
      <c r="J1152" s="78"/>
    </row>
    <row r="1153" spans="7:10" ht="12.75" x14ac:dyDescent="0.2">
      <c r="G1153" s="76"/>
      <c r="H1153" s="76"/>
      <c r="I1153" s="78"/>
      <c r="J1153" s="78"/>
    </row>
    <row r="1154" spans="7:10" ht="12.75" x14ac:dyDescent="0.2">
      <c r="G1154" s="76"/>
      <c r="H1154" s="76"/>
      <c r="I1154" s="78"/>
      <c r="J1154" s="78"/>
    </row>
    <row r="1155" spans="7:10" ht="12.75" x14ac:dyDescent="0.2">
      <c r="G1155" s="76"/>
      <c r="H1155" s="76"/>
      <c r="I1155" s="78"/>
      <c r="J1155" s="78"/>
    </row>
    <row r="1156" spans="7:10" ht="12.75" x14ac:dyDescent="0.2">
      <c r="G1156" s="76"/>
      <c r="H1156" s="76"/>
      <c r="I1156" s="78"/>
      <c r="J1156" s="78"/>
    </row>
    <row r="1157" spans="7:10" ht="12.75" x14ac:dyDescent="0.2">
      <c r="G1157" s="76"/>
      <c r="H1157" s="76"/>
      <c r="I1157" s="78"/>
      <c r="J1157" s="78"/>
    </row>
    <row r="1158" spans="7:10" ht="12.75" x14ac:dyDescent="0.2">
      <c r="G1158" s="76"/>
      <c r="H1158" s="76"/>
      <c r="I1158" s="78"/>
      <c r="J1158" s="78"/>
    </row>
    <row r="1159" spans="7:10" ht="12.75" x14ac:dyDescent="0.2">
      <c r="G1159" s="76"/>
      <c r="H1159" s="76"/>
      <c r="I1159" s="78"/>
      <c r="J1159" s="78"/>
    </row>
    <row r="1160" spans="7:10" ht="12.75" x14ac:dyDescent="0.2">
      <c r="G1160" s="76"/>
      <c r="H1160" s="76"/>
      <c r="I1160" s="78"/>
      <c r="J1160" s="78"/>
    </row>
    <row r="1161" spans="7:10" ht="12.75" x14ac:dyDescent="0.2">
      <c r="G1161" s="76"/>
      <c r="H1161" s="76"/>
      <c r="I1161" s="78"/>
      <c r="J1161" s="78"/>
    </row>
    <row r="1162" spans="7:10" ht="12.75" x14ac:dyDescent="0.2">
      <c r="G1162" s="76"/>
      <c r="H1162" s="76"/>
      <c r="I1162" s="78"/>
      <c r="J1162" s="78"/>
    </row>
    <row r="1163" spans="7:10" ht="12.75" x14ac:dyDescent="0.2">
      <c r="G1163" s="76"/>
      <c r="H1163" s="76"/>
      <c r="I1163" s="78"/>
      <c r="J1163" s="78"/>
    </row>
    <row r="1164" spans="7:10" ht="12.75" x14ac:dyDescent="0.2">
      <c r="G1164" s="76"/>
      <c r="H1164" s="76"/>
      <c r="I1164" s="78"/>
      <c r="J1164" s="78"/>
    </row>
    <row r="1165" spans="7:10" ht="12.75" x14ac:dyDescent="0.2">
      <c r="G1165" s="76"/>
      <c r="H1165" s="76"/>
      <c r="I1165" s="78"/>
      <c r="J1165" s="78"/>
    </row>
    <row r="1166" spans="7:10" ht="12.75" x14ac:dyDescent="0.2">
      <c r="G1166" s="76"/>
      <c r="H1166" s="76"/>
      <c r="I1166" s="78"/>
      <c r="J1166" s="78"/>
    </row>
    <row r="1167" spans="7:10" ht="12.75" x14ac:dyDescent="0.2">
      <c r="G1167" s="76"/>
      <c r="H1167" s="76"/>
      <c r="I1167" s="78"/>
      <c r="J1167" s="78"/>
    </row>
    <row r="1168" spans="7:10" ht="12.75" x14ac:dyDescent="0.2">
      <c r="G1168" s="76"/>
      <c r="H1168" s="76"/>
      <c r="I1168" s="78"/>
      <c r="J1168" s="78"/>
    </row>
    <row r="1169" spans="7:10" ht="12.75" x14ac:dyDescent="0.2">
      <c r="G1169" s="76"/>
      <c r="H1169" s="76"/>
      <c r="I1169" s="78"/>
      <c r="J1169" s="78"/>
    </row>
    <row r="1170" spans="7:10" ht="12.75" x14ac:dyDescent="0.2">
      <c r="G1170" s="76"/>
      <c r="H1170" s="76"/>
      <c r="I1170" s="78"/>
      <c r="J1170" s="78"/>
    </row>
    <row r="1171" spans="7:10" ht="12.75" x14ac:dyDescent="0.2">
      <c r="G1171" s="76"/>
      <c r="H1171" s="76"/>
      <c r="I1171" s="78"/>
      <c r="J1171" s="78"/>
    </row>
    <row r="1172" spans="7:10" ht="12.75" x14ac:dyDescent="0.2">
      <c r="G1172" s="76"/>
      <c r="H1172" s="76"/>
      <c r="I1172" s="78"/>
      <c r="J1172" s="78"/>
    </row>
    <row r="1173" spans="7:10" ht="12.75" x14ac:dyDescent="0.2">
      <c r="G1173" s="76"/>
      <c r="H1173" s="76"/>
      <c r="I1173" s="78"/>
      <c r="J1173" s="78"/>
    </row>
    <row r="1174" spans="7:10" ht="12.75" x14ac:dyDescent="0.2">
      <c r="G1174" s="76"/>
      <c r="H1174" s="76"/>
      <c r="I1174" s="78"/>
      <c r="J1174" s="78"/>
    </row>
    <row r="1175" spans="7:10" ht="12.75" x14ac:dyDescent="0.2">
      <c r="G1175" s="76"/>
      <c r="H1175" s="76"/>
      <c r="I1175" s="78"/>
      <c r="J1175" s="78"/>
    </row>
    <row r="1176" spans="7:10" ht="12.75" x14ac:dyDescent="0.2">
      <c r="G1176" s="76"/>
      <c r="H1176" s="76"/>
      <c r="I1176" s="78"/>
      <c r="J1176" s="78"/>
    </row>
    <row r="1177" spans="7:10" ht="12.75" x14ac:dyDescent="0.2">
      <c r="G1177" s="76"/>
      <c r="H1177" s="76"/>
      <c r="I1177" s="78"/>
      <c r="J1177" s="78"/>
    </row>
    <row r="1178" spans="7:10" ht="12.75" x14ac:dyDescent="0.2">
      <c r="G1178" s="76"/>
      <c r="H1178" s="76"/>
      <c r="I1178" s="78"/>
      <c r="J1178" s="78"/>
    </row>
    <row r="1179" spans="7:10" ht="12.75" x14ac:dyDescent="0.2">
      <c r="G1179" s="76"/>
      <c r="H1179" s="76"/>
      <c r="I1179" s="78"/>
      <c r="J1179" s="78"/>
    </row>
    <row r="1180" spans="7:10" ht="12.75" x14ac:dyDescent="0.2">
      <c r="G1180" s="76"/>
      <c r="H1180" s="76"/>
      <c r="I1180" s="78"/>
      <c r="J1180" s="78"/>
    </row>
    <row r="1181" spans="7:10" ht="12.75" x14ac:dyDescent="0.2">
      <c r="G1181" s="76"/>
      <c r="H1181" s="76"/>
      <c r="I1181" s="78"/>
      <c r="J1181" s="78"/>
    </row>
    <row r="1182" spans="7:10" ht="12.75" x14ac:dyDescent="0.2">
      <c r="G1182" s="76"/>
      <c r="H1182" s="76"/>
      <c r="I1182" s="78"/>
      <c r="J1182" s="78"/>
    </row>
    <row r="1183" spans="7:10" ht="12.75" x14ac:dyDescent="0.2">
      <c r="G1183" s="76"/>
      <c r="H1183" s="76"/>
      <c r="I1183" s="78"/>
      <c r="J1183" s="78"/>
    </row>
    <row r="1184" spans="7:10" ht="12.75" x14ac:dyDescent="0.2">
      <c r="G1184" s="76"/>
      <c r="H1184" s="76"/>
      <c r="I1184" s="78"/>
      <c r="J1184" s="78"/>
    </row>
    <row r="1185" spans="7:10" ht="12.75" x14ac:dyDescent="0.2">
      <c r="G1185" s="76"/>
      <c r="H1185" s="76"/>
      <c r="I1185" s="78"/>
      <c r="J1185" s="78"/>
    </row>
    <row r="1186" spans="7:10" ht="12.75" x14ac:dyDescent="0.2">
      <c r="G1186" s="76"/>
      <c r="H1186" s="76"/>
      <c r="I1186" s="78"/>
      <c r="J1186" s="78"/>
    </row>
    <row r="1187" spans="7:10" ht="12.75" x14ac:dyDescent="0.2">
      <c r="G1187" s="76"/>
      <c r="H1187" s="76"/>
      <c r="I1187" s="78"/>
      <c r="J1187" s="78"/>
    </row>
    <row r="1188" spans="7:10" ht="12.75" x14ac:dyDescent="0.2">
      <c r="G1188" s="76"/>
      <c r="H1188" s="76"/>
      <c r="I1188" s="78"/>
      <c r="J1188" s="78"/>
    </row>
    <row r="1189" spans="7:10" ht="12.75" x14ac:dyDescent="0.2">
      <c r="G1189" s="76"/>
      <c r="H1189" s="76"/>
      <c r="I1189" s="78"/>
      <c r="J1189" s="78"/>
    </row>
    <row r="1190" spans="7:10" ht="12.75" x14ac:dyDescent="0.2">
      <c r="G1190" s="76"/>
      <c r="H1190" s="76"/>
      <c r="I1190" s="78"/>
      <c r="J1190" s="78"/>
    </row>
    <row r="1191" spans="7:10" ht="12.75" x14ac:dyDescent="0.2">
      <c r="G1191" s="76"/>
      <c r="H1191" s="76"/>
      <c r="I1191" s="78"/>
      <c r="J1191" s="78"/>
    </row>
    <row r="1192" spans="7:10" ht="12.75" x14ac:dyDescent="0.2">
      <c r="G1192" s="76"/>
      <c r="H1192" s="76"/>
      <c r="I1192" s="78"/>
      <c r="J1192" s="78"/>
    </row>
    <row r="1193" spans="7:10" ht="12.75" x14ac:dyDescent="0.2">
      <c r="G1193" s="76"/>
      <c r="H1193" s="76"/>
      <c r="I1193" s="78"/>
      <c r="J1193" s="78"/>
    </row>
    <row r="1194" spans="7:10" ht="12.75" x14ac:dyDescent="0.2">
      <c r="G1194" s="76"/>
      <c r="H1194" s="76"/>
      <c r="I1194" s="78"/>
      <c r="J1194" s="78"/>
    </row>
    <row r="1195" spans="7:10" ht="12.75" x14ac:dyDescent="0.2">
      <c r="G1195" s="76"/>
      <c r="H1195" s="76"/>
      <c r="I1195" s="78"/>
      <c r="J1195" s="78"/>
    </row>
    <row r="1196" spans="7:10" ht="12.75" x14ac:dyDescent="0.2">
      <c r="G1196" s="76"/>
      <c r="H1196" s="76"/>
      <c r="I1196" s="78"/>
      <c r="J1196" s="78"/>
    </row>
    <row r="1197" spans="7:10" ht="12.75" x14ac:dyDescent="0.2">
      <c r="G1197" s="76"/>
      <c r="H1197" s="76"/>
      <c r="I1197" s="78"/>
      <c r="J1197" s="78"/>
    </row>
    <row r="1198" spans="7:10" ht="12.75" x14ac:dyDescent="0.2">
      <c r="G1198" s="76"/>
      <c r="H1198" s="76"/>
      <c r="I1198" s="78"/>
      <c r="J1198" s="78"/>
    </row>
    <row r="1199" spans="7:10" ht="12.75" x14ac:dyDescent="0.2">
      <c r="G1199" s="76"/>
      <c r="H1199" s="76"/>
      <c r="I1199" s="78"/>
      <c r="J1199" s="78"/>
    </row>
    <row r="1200" spans="7:10" ht="12.75" x14ac:dyDescent="0.2">
      <c r="G1200" s="76"/>
      <c r="H1200" s="76"/>
      <c r="I1200" s="78"/>
      <c r="J1200" s="78"/>
    </row>
    <row r="1201" spans="7:10" ht="12.75" x14ac:dyDescent="0.2">
      <c r="G1201" s="76"/>
      <c r="H1201" s="76"/>
      <c r="I1201" s="78"/>
      <c r="J1201" s="78"/>
    </row>
    <row r="1202" spans="7:10" ht="12.75" x14ac:dyDescent="0.2">
      <c r="G1202" s="76"/>
      <c r="H1202" s="76"/>
      <c r="I1202" s="78"/>
      <c r="J1202" s="78"/>
    </row>
    <row r="1203" spans="7:10" ht="12.75" x14ac:dyDescent="0.2">
      <c r="G1203" s="76"/>
      <c r="H1203" s="76"/>
      <c r="I1203" s="78"/>
      <c r="J1203" s="78"/>
    </row>
    <row r="1204" spans="7:10" ht="12.75" x14ac:dyDescent="0.2">
      <c r="G1204" s="76"/>
      <c r="H1204" s="76"/>
      <c r="I1204" s="78"/>
      <c r="J1204" s="78"/>
    </row>
    <row r="1205" spans="7:10" ht="12.75" x14ac:dyDescent="0.2">
      <c r="G1205" s="76"/>
      <c r="H1205" s="76"/>
      <c r="I1205" s="78"/>
      <c r="J1205" s="78"/>
    </row>
    <row r="1206" spans="7:10" ht="12.75" x14ac:dyDescent="0.2">
      <c r="G1206" s="76"/>
      <c r="H1206" s="76"/>
      <c r="I1206" s="78"/>
      <c r="J1206" s="78"/>
    </row>
    <row r="1207" spans="7:10" ht="12.75" x14ac:dyDescent="0.2">
      <c r="G1207" s="76"/>
      <c r="H1207" s="76"/>
      <c r="I1207" s="78"/>
      <c r="J1207" s="78"/>
    </row>
    <row r="1208" spans="7:10" ht="12.75" x14ac:dyDescent="0.2">
      <c r="G1208" s="76"/>
      <c r="H1208" s="76"/>
      <c r="I1208" s="78"/>
      <c r="J1208" s="78"/>
    </row>
    <row r="1209" spans="7:10" ht="12.75" x14ac:dyDescent="0.2">
      <c r="G1209" s="76"/>
      <c r="H1209" s="76"/>
      <c r="I1209" s="78"/>
      <c r="J1209" s="78"/>
    </row>
    <row r="1210" spans="7:10" ht="12.75" x14ac:dyDescent="0.2">
      <c r="G1210" s="76"/>
      <c r="H1210" s="76"/>
      <c r="I1210" s="78"/>
      <c r="J1210" s="78"/>
    </row>
    <row r="1211" spans="7:10" ht="12.75" x14ac:dyDescent="0.2">
      <c r="G1211" s="76"/>
      <c r="H1211" s="76"/>
      <c r="I1211" s="78"/>
      <c r="J1211" s="78"/>
    </row>
    <row r="1212" spans="7:10" ht="12.75" x14ac:dyDescent="0.2">
      <c r="G1212" s="76"/>
      <c r="H1212" s="76"/>
      <c r="I1212" s="78"/>
      <c r="J1212" s="78"/>
    </row>
    <row r="1213" spans="7:10" ht="12.75" x14ac:dyDescent="0.2">
      <c r="G1213" s="76"/>
      <c r="H1213" s="76"/>
      <c r="I1213" s="78"/>
      <c r="J1213" s="78"/>
    </row>
    <row r="1214" spans="7:10" ht="12.75" x14ac:dyDescent="0.2">
      <c r="G1214" s="76"/>
      <c r="H1214" s="76"/>
      <c r="I1214" s="78"/>
      <c r="J1214" s="78"/>
    </row>
    <row r="1215" spans="7:10" ht="12.75" x14ac:dyDescent="0.2">
      <c r="G1215" s="76"/>
      <c r="H1215" s="76"/>
      <c r="I1215" s="78"/>
      <c r="J1215" s="78"/>
    </row>
    <row r="1216" spans="7:10" ht="12.75" x14ac:dyDescent="0.2">
      <c r="G1216" s="76"/>
      <c r="H1216" s="76"/>
      <c r="I1216" s="78"/>
      <c r="J1216" s="78"/>
    </row>
    <row r="1217" spans="7:10" ht="12.75" x14ac:dyDescent="0.2">
      <c r="G1217" s="76"/>
      <c r="H1217" s="76"/>
      <c r="I1217" s="78"/>
      <c r="J1217" s="78"/>
    </row>
    <row r="1218" spans="7:10" ht="12.75" x14ac:dyDescent="0.2">
      <c r="G1218" s="76"/>
      <c r="H1218" s="76"/>
      <c r="I1218" s="78"/>
      <c r="J1218" s="78"/>
    </row>
    <row r="1219" spans="7:10" ht="12.75" x14ac:dyDescent="0.2">
      <c r="G1219" s="76"/>
      <c r="H1219" s="76"/>
      <c r="I1219" s="78"/>
      <c r="J1219" s="78"/>
    </row>
    <row r="1220" spans="7:10" ht="12.75" x14ac:dyDescent="0.2">
      <c r="G1220" s="76"/>
      <c r="H1220" s="76"/>
      <c r="I1220" s="78"/>
      <c r="J1220" s="78"/>
    </row>
    <row r="1221" spans="7:10" ht="12.75" x14ac:dyDescent="0.2">
      <c r="G1221" s="76"/>
      <c r="H1221" s="76"/>
      <c r="I1221" s="78"/>
      <c r="J1221" s="78"/>
    </row>
    <row r="1222" spans="7:10" ht="12.75" x14ac:dyDescent="0.2">
      <c r="G1222" s="76"/>
      <c r="H1222" s="76"/>
      <c r="I1222" s="78"/>
      <c r="J1222" s="78"/>
    </row>
    <row r="1223" spans="7:10" ht="12.75" x14ac:dyDescent="0.2">
      <c r="G1223" s="76"/>
      <c r="H1223" s="76"/>
      <c r="I1223" s="78"/>
      <c r="J1223" s="78"/>
    </row>
    <row r="1224" spans="7:10" ht="12.75" x14ac:dyDescent="0.2">
      <c r="G1224" s="76"/>
      <c r="H1224" s="76"/>
      <c r="I1224" s="78"/>
      <c r="J1224" s="78"/>
    </row>
    <row r="1225" spans="7:10" ht="12.75" x14ac:dyDescent="0.2">
      <c r="G1225" s="76"/>
      <c r="H1225" s="76"/>
      <c r="I1225" s="78"/>
      <c r="J1225" s="78"/>
    </row>
    <row r="1226" spans="7:10" ht="12.75" x14ac:dyDescent="0.2">
      <c r="G1226" s="76"/>
      <c r="H1226" s="76"/>
      <c r="I1226" s="78"/>
      <c r="J1226" s="78"/>
    </row>
    <row r="1227" spans="7:10" ht="12.75" x14ac:dyDescent="0.2">
      <c r="G1227" s="76"/>
      <c r="H1227" s="76"/>
      <c r="I1227" s="78"/>
      <c r="J1227" s="78"/>
    </row>
    <row r="1228" spans="7:10" ht="12.75" x14ac:dyDescent="0.2">
      <c r="G1228" s="76"/>
      <c r="H1228" s="76"/>
      <c r="I1228" s="78"/>
      <c r="J1228" s="78"/>
    </row>
    <row r="1229" spans="7:10" ht="12.75" x14ac:dyDescent="0.2">
      <c r="G1229" s="76"/>
      <c r="H1229" s="76"/>
      <c r="I1229" s="78"/>
      <c r="J1229" s="78"/>
    </row>
    <row r="1230" spans="7:10" ht="12.75" x14ac:dyDescent="0.2">
      <c r="G1230" s="76"/>
      <c r="H1230" s="76"/>
      <c r="I1230" s="78"/>
      <c r="J1230" s="78"/>
    </row>
    <row r="1231" spans="7:10" ht="12.75" x14ac:dyDescent="0.2">
      <c r="G1231" s="76"/>
      <c r="H1231" s="76"/>
      <c r="I1231" s="78"/>
      <c r="J1231" s="78"/>
    </row>
    <row r="1232" spans="7:10" ht="12.75" x14ac:dyDescent="0.2">
      <c r="G1232" s="76"/>
      <c r="H1232" s="76"/>
      <c r="I1232" s="78"/>
      <c r="J1232" s="78"/>
    </row>
    <row r="1233" spans="7:10" ht="12.75" x14ac:dyDescent="0.2">
      <c r="G1233" s="76"/>
      <c r="H1233" s="76"/>
      <c r="I1233" s="78"/>
      <c r="J1233" s="78"/>
    </row>
    <row r="1234" spans="7:10" ht="12.75" x14ac:dyDescent="0.2">
      <c r="G1234" s="76"/>
      <c r="H1234" s="76"/>
      <c r="I1234" s="78"/>
      <c r="J1234" s="78"/>
    </row>
    <row r="1235" spans="7:10" ht="12.75" x14ac:dyDescent="0.2">
      <c r="G1235" s="76"/>
      <c r="H1235" s="76"/>
      <c r="I1235" s="78"/>
      <c r="J1235" s="78"/>
    </row>
    <row r="1236" spans="7:10" ht="12.75" x14ac:dyDescent="0.2">
      <c r="G1236" s="76"/>
      <c r="H1236" s="76"/>
      <c r="I1236" s="78"/>
      <c r="J1236" s="78"/>
    </row>
    <row r="1237" spans="7:10" ht="12.75" x14ac:dyDescent="0.2">
      <c r="G1237" s="76"/>
      <c r="H1237" s="76"/>
      <c r="I1237" s="78"/>
      <c r="J1237" s="78"/>
    </row>
    <row r="1238" spans="7:10" ht="12.75" x14ac:dyDescent="0.2">
      <c r="G1238" s="76"/>
      <c r="H1238" s="76"/>
      <c r="I1238" s="78"/>
      <c r="J1238" s="78"/>
    </row>
    <row r="1239" spans="7:10" ht="12.75" x14ac:dyDescent="0.2">
      <c r="G1239" s="76"/>
      <c r="H1239" s="76"/>
      <c r="I1239" s="78"/>
      <c r="J1239" s="78"/>
    </row>
    <row r="1240" spans="7:10" ht="12.75" x14ac:dyDescent="0.2">
      <c r="G1240" s="76"/>
      <c r="H1240" s="76"/>
      <c r="I1240" s="78"/>
      <c r="J1240" s="78"/>
    </row>
    <row r="1241" spans="7:10" ht="12.75" x14ac:dyDescent="0.2">
      <c r="G1241" s="76"/>
      <c r="H1241" s="76"/>
      <c r="I1241" s="78"/>
      <c r="J1241" s="78"/>
    </row>
    <row r="1242" spans="7:10" ht="12.75" x14ac:dyDescent="0.2">
      <c r="G1242" s="76"/>
      <c r="H1242" s="76"/>
      <c r="I1242" s="78"/>
      <c r="J1242" s="78"/>
    </row>
    <row r="1243" spans="7:10" ht="12.75" x14ac:dyDescent="0.2">
      <c r="G1243" s="76"/>
      <c r="H1243" s="76"/>
      <c r="I1243" s="78"/>
      <c r="J1243" s="78"/>
    </row>
    <row r="1244" spans="7:10" ht="12.75" x14ac:dyDescent="0.2">
      <c r="G1244" s="76"/>
      <c r="H1244" s="76"/>
      <c r="I1244" s="78"/>
      <c r="J1244" s="78"/>
    </row>
    <row r="1245" spans="7:10" ht="12.75" x14ac:dyDescent="0.2">
      <c r="G1245" s="76"/>
      <c r="H1245" s="76"/>
      <c r="I1245" s="78"/>
      <c r="J1245" s="78"/>
    </row>
    <row r="1246" spans="7:10" ht="12.75" x14ac:dyDescent="0.2">
      <c r="G1246" s="76"/>
      <c r="H1246" s="76"/>
      <c r="I1246" s="78"/>
      <c r="J1246" s="78"/>
    </row>
    <row r="1247" spans="7:10" ht="12.75" x14ac:dyDescent="0.2">
      <c r="G1247" s="76"/>
      <c r="H1247" s="76"/>
      <c r="I1247" s="78"/>
      <c r="J1247" s="78"/>
    </row>
    <row r="1248" spans="7:10" ht="12.75" x14ac:dyDescent="0.2">
      <c r="G1248" s="76"/>
      <c r="H1248" s="76"/>
      <c r="I1248" s="78"/>
      <c r="J1248" s="78"/>
    </row>
    <row r="1249" spans="7:10" ht="12.75" x14ac:dyDescent="0.2">
      <c r="G1249" s="76"/>
      <c r="H1249" s="76"/>
      <c r="I1249" s="78"/>
      <c r="J1249" s="78"/>
    </row>
    <row r="1250" spans="7:10" ht="12.75" x14ac:dyDescent="0.2">
      <c r="G1250" s="76"/>
      <c r="H1250" s="76"/>
      <c r="I1250" s="78"/>
      <c r="J1250" s="78"/>
    </row>
    <row r="1251" spans="7:10" ht="12.75" x14ac:dyDescent="0.2">
      <c r="G1251" s="76"/>
      <c r="H1251" s="76"/>
      <c r="I1251" s="78"/>
      <c r="J1251" s="78"/>
    </row>
    <row r="1252" spans="7:10" ht="12.75" x14ac:dyDescent="0.2">
      <c r="G1252" s="76"/>
      <c r="H1252" s="76"/>
      <c r="I1252" s="78"/>
      <c r="J1252" s="78"/>
    </row>
    <row r="1253" spans="7:10" ht="12.75" x14ac:dyDescent="0.2">
      <c r="G1253" s="76"/>
      <c r="H1253" s="76"/>
      <c r="I1253" s="78"/>
      <c r="J1253" s="78"/>
    </row>
    <row r="1254" spans="7:10" ht="12.75" x14ac:dyDescent="0.2">
      <c r="G1254" s="76"/>
      <c r="H1254" s="76"/>
      <c r="I1254" s="78"/>
      <c r="J1254" s="78"/>
    </row>
    <row r="1255" spans="7:10" ht="12.75" x14ac:dyDescent="0.2">
      <c r="G1255" s="76"/>
      <c r="H1255" s="76"/>
      <c r="I1255" s="78"/>
      <c r="J1255" s="78"/>
    </row>
    <row r="1256" spans="7:10" ht="12.75" x14ac:dyDescent="0.2">
      <c r="G1256" s="76"/>
      <c r="H1256" s="76"/>
      <c r="I1256" s="78"/>
      <c r="J1256" s="78"/>
    </row>
    <row r="1257" spans="7:10" ht="12.75" x14ac:dyDescent="0.2">
      <c r="G1257" s="76"/>
      <c r="H1257" s="76"/>
      <c r="I1257" s="78"/>
      <c r="J1257" s="78"/>
    </row>
    <row r="1258" spans="7:10" ht="12.75" x14ac:dyDescent="0.2">
      <c r="G1258" s="76"/>
      <c r="H1258" s="76"/>
      <c r="I1258" s="78"/>
      <c r="J1258" s="78"/>
    </row>
    <row r="1259" spans="7:10" ht="12.75" x14ac:dyDescent="0.2">
      <c r="G1259" s="76"/>
      <c r="H1259" s="76"/>
      <c r="I1259" s="78"/>
      <c r="J1259" s="78"/>
    </row>
    <row r="1260" spans="7:10" ht="12.75" x14ac:dyDescent="0.2">
      <c r="G1260" s="76"/>
      <c r="H1260" s="76"/>
      <c r="I1260" s="78"/>
      <c r="J1260" s="78"/>
    </row>
    <row r="1261" spans="7:10" ht="12.75" x14ac:dyDescent="0.2">
      <c r="G1261" s="76"/>
      <c r="H1261" s="76"/>
      <c r="I1261" s="78"/>
      <c r="J1261" s="78"/>
    </row>
    <row r="1262" spans="7:10" ht="12.75" x14ac:dyDescent="0.2">
      <c r="G1262" s="76"/>
      <c r="H1262" s="76"/>
      <c r="I1262" s="78"/>
      <c r="J1262" s="78"/>
    </row>
    <row r="1263" spans="7:10" ht="12.75" x14ac:dyDescent="0.2">
      <c r="G1263" s="76"/>
      <c r="H1263" s="76"/>
      <c r="I1263" s="78"/>
      <c r="J1263" s="78"/>
    </row>
    <row r="1264" spans="7:10" ht="12.75" x14ac:dyDescent="0.2">
      <c r="G1264" s="76"/>
      <c r="H1264" s="76"/>
      <c r="I1264" s="78"/>
      <c r="J1264" s="78"/>
    </row>
    <row r="1265" spans="7:10" ht="12.75" x14ac:dyDescent="0.2">
      <c r="G1265" s="76"/>
      <c r="H1265" s="76"/>
      <c r="I1265" s="78"/>
      <c r="J1265" s="78"/>
    </row>
    <row r="1266" spans="7:10" ht="12.75" x14ac:dyDescent="0.2">
      <c r="G1266" s="76"/>
      <c r="H1266" s="76"/>
      <c r="I1266" s="78"/>
      <c r="J1266" s="78"/>
    </row>
    <row r="1267" spans="7:10" ht="12.75" x14ac:dyDescent="0.2">
      <c r="G1267" s="76"/>
      <c r="H1267" s="76"/>
      <c r="I1267" s="78"/>
      <c r="J1267" s="78"/>
    </row>
    <row r="1268" spans="7:10" ht="12.75" x14ac:dyDescent="0.2">
      <c r="G1268" s="76"/>
      <c r="H1268" s="76"/>
      <c r="I1268" s="78"/>
      <c r="J1268" s="78"/>
    </row>
    <row r="1269" spans="7:10" ht="12.75" x14ac:dyDescent="0.2">
      <c r="G1269" s="76"/>
      <c r="H1269" s="76"/>
      <c r="I1269" s="78"/>
      <c r="J1269" s="78"/>
    </row>
    <row r="1270" spans="7:10" ht="12.75" x14ac:dyDescent="0.2">
      <c r="G1270" s="76"/>
      <c r="H1270" s="76"/>
      <c r="I1270" s="78"/>
      <c r="J1270" s="78"/>
    </row>
    <row r="1271" spans="7:10" ht="12.75" x14ac:dyDescent="0.2">
      <c r="G1271" s="76"/>
      <c r="H1271" s="76"/>
      <c r="I1271" s="78"/>
      <c r="J1271" s="78"/>
    </row>
    <row r="1272" spans="7:10" ht="12.75" x14ac:dyDescent="0.2">
      <c r="G1272" s="76"/>
      <c r="H1272" s="76"/>
      <c r="I1272" s="78"/>
      <c r="J1272" s="78"/>
    </row>
    <row r="1273" spans="7:10" ht="12.75" x14ac:dyDescent="0.2">
      <c r="G1273" s="76"/>
      <c r="H1273" s="76"/>
      <c r="I1273" s="78"/>
      <c r="J1273" s="78"/>
    </row>
    <row r="1274" spans="7:10" ht="12.75" x14ac:dyDescent="0.2">
      <c r="G1274" s="76"/>
      <c r="H1274" s="76"/>
      <c r="I1274" s="78"/>
      <c r="J1274" s="78"/>
    </row>
    <row r="1275" spans="7:10" ht="12.75" x14ac:dyDescent="0.2">
      <c r="G1275" s="76"/>
      <c r="H1275" s="76"/>
      <c r="I1275" s="78"/>
      <c r="J1275" s="78"/>
    </row>
    <row r="1276" spans="7:10" ht="12.75" x14ac:dyDescent="0.2">
      <c r="G1276" s="76"/>
      <c r="H1276" s="76"/>
      <c r="I1276" s="78"/>
      <c r="J1276" s="78"/>
    </row>
    <row r="1277" spans="7:10" ht="12.75" x14ac:dyDescent="0.2">
      <c r="G1277" s="76"/>
      <c r="H1277" s="76"/>
      <c r="I1277" s="78"/>
      <c r="J1277" s="78"/>
    </row>
    <row r="1278" spans="7:10" ht="12.75" x14ac:dyDescent="0.2">
      <c r="G1278" s="76"/>
      <c r="H1278" s="76"/>
      <c r="I1278" s="78"/>
      <c r="J1278" s="78"/>
    </row>
    <row r="1279" spans="7:10" ht="12.75" x14ac:dyDescent="0.2">
      <c r="G1279" s="76"/>
      <c r="H1279" s="76"/>
      <c r="I1279" s="78"/>
      <c r="J1279" s="78"/>
    </row>
    <row r="1280" spans="7:10" ht="12.75" x14ac:dyDescent="0.2">
      <c r="G1280" s="76"/>
      <c r="H1280" s="76"/>
      <c r="I1280" s="78"/>
      <c r="J1280" s="78"/>
    </row>
    <row r="1281" spans="7:10" ht="12.75" x14ac:dyDescent="0.2">
      <c r="G1281" s="76"/>
      <c r="H1281" s="76"/>
      <c r="I1281" s="78"/>
      <c r="J1281" s="78"/>
    </row>
    <row r="1282" spans="7:10" ht="12.75" x14ac:dyDescent="0.2">
      <c r="G1282" s="76"/>
      <c r="H1282" s="76"/>
      <c r="I1282" s="78"/>
      <c r="J1282" s="78"/>
    </row>
    <row r="1283" spans="7:10" ht="12.75" x14ac:dyDescent="0.2">
      <c r="G1283" s="76"/>
      <c r="H1283" s="76"/>
      <c r="I1283" s="78"/>
      <c r="J1283" s="78"/>
    </row>
    <row r="1284" spans="7:10" ht="12.75" x14ac:dyDescent="0.2">
      <c r="G1284" s="76"/>
      <c r="H1284" s="76"/>
      <c r="I1284" s="78"/>
      <c r="J1284" s="78"/>
    </row>
    <row r="1285" spans="7:10" ht="12.75" x14ac:dyDescent="0.2">
      <c r="G1285" s="76"/>
      <c r="H1285" s="76"/>
      <c r="I1285" s="78"/>
      <c r="J1285" s="78"/>
    </row>
    <row r="1286" spans="7:10" ht="12.75" x14ac:dyDescent="0.2">
      <c r="G1286" s="76"/>
      <c r="H1286" s="76"/>
      <c r="I1286" s="78"/>
      <c r="J1286" s="78"/>
    </row>
    <row r="1287" spans="7:10" ht="12.75" x14ac:dyDescent="0.2">
      <c r="G1287" s="76"/>
      <c r="H1287" s="76"/>
      <c r="I1287" s="78"/>
      <c r="J1287" s="78"/>
    </row>
    <row r="1288" spans="7:10" ht="12.75" x14ac:dyDescent="0.2">
      <c r="G1288" s="76"/>
      <c r="H1288" s="76"/>
      <c r="I1288" s="78"/>
      <c r="J1288" s="78"/>
    </row>
    <row r="1289" spans="7:10" ht="12.75" x14ac:dyDescent="0.2">
      <c r="G1289" s="76"/>
      <c r="H1289" s="76"/>
      <c r="I1289" s="78"/>
      <c r="J1289" s="78"/>
    </row>
    <row r="1290" spans="7:10" ht="12.75" x14ac:dyDescent="0.2">
      <c r="G1290" s="76"/>
      <c r="H1290" s="76"/>
      <c r="I1290" s="78"/>
      <c r="J1290" s="78"/>
    </row>
    <row r="1291" spans="7:10" ht="12.75" x14ac:dyDescent="0.2">
      <c r="G1291" s="76"/>
      <c r="H1291" s="76"/>
      <c r="I1291" s="78"/>
      <c r="J1291" s="78"/>
    </row>
    <row r="1292" spans="7:10" ht="12.75" x14ac:dyDescent="0.2">
      <c r="G1292" s="76"/>
      <c r="H1292" s="76"/>
      <c r="I1292" s="78"/>
      <c r="J1292" s="78"/>
    </row>
    <row r="1293" spans="7:10" ht="12.75" x14ac:dyDescent="0.2">
      <c r="G1293" s="76"/>
      <c r="H1293" s="76"/>
      <c r="I1293" s="78"/>
      <c r="J1293" s="78"/>
    </row>
    <row r="1294" spans="7:10" ht="12.75" x14ac:dyDescent="0.2">
      <c r="G1294" s="76"/>
      <c r="H1294" s="76"/>
      <c r="I1294" s="78"/>
      <c r="J1294" s="78"/>
    </row>
    <row r="1295" spans="7:10" ht="12.75" x14ac:dyDescent="0.2">
      <c r="G1295" s="76"/>
      <c r="H1295" s="76"/>
      <c r="I1295" s="78"/>
      <c r="J1295" s="78"/>
    </row>
    <row r="1296" spans="7:10" ht="12.75" x14ac:dyDescent="0.2">
      <c r="G1296" s="76"/>
      <c r="H1296" s="76"/>
      <c r="I1296" s="78"/>
      <c r="J1296" s="78"/>
    </row>
    <row r="1297" spans="7:10" ht="12.75" x14ac:dyDescent="0.2">
      <c r="G1297" s="76"/>
      <c r="H1297" s="76"/>
      <c r="I1297" s="78"/>
      <c r="J1297" s="78"/>
    </row>
    <row r="1298" spans="7:10" ht="12.75" x14ac:dyDescent="0.2">
      <c r="G1298" s="76"/>
      <c r="H1298" s="76"/>
      <c r="I1298" s="78"/>
      <c r="J1298" s="78"/>
    </row>
    <row r="1299" spans="7:10" ht="12.75" x14ac:dyDescent="0.2">
      <c r="G1299" s="76"/>
      <c r="H1299" s="76"/>
      <c r="I1299" s="78"/>
      <c r="J1299" s="78"/>
    </row>
    <row r="1300" spans="7:10" ht="12.75" x14ac:dyDescent="0.2">
      <c r="G1300" s="76"/>
      <c r="H1300" s="76"/>
      <c r="I1300" s="78"/>
      <c r="J1300" s="78"/>
    </row>
    <row r="1301" spans="7:10" ht="12.75" x14ac:dyDescent="0.2">
      <c r="G1301" s="76"/>
      <c r="H1301" s="76"/>
      <c r="I1301" s="78"/>
      <c r="J1301" s="78"/>
    </row>
    <row r="1302" spans="7:10" ht="12.75" x14ac:dyDescent="0.2">
      <c r="G1302" s="76"/>
      <c r="H1302" s="76"/>
      <c r="I1302" s="78"/>
      <c r="J1302" s="78"/>
    </row>
    <row r="1303" spans="7:10" ht="12.75" x14ac:dyDescent="0.2">
      <c r="G1303" s="76"/>
      <c r="H1303" s="76"/>
      <c r="I1303" s="78"/>
      <c r="J1303" s="78"/>
    </row>
    <row r="1304" spans="7:10" ht="12.75" x14ac:dyDescent="0.2">
      <c r="G1304" s="76"/>
      <c r="H1304" s="76"/>
      <c r="I1304" s="78"/>
      <c r="J1304" s="78"/>
    </row>
    <row r="1305" spans="7:10" ht="12.75" x14ac:dyDescent="0.2">
      <c r="G1305" s="76"/>
      <c r="H1305" s="76"/>
      <c r="I1305" s="78"/>
      <c r="J1305" s="78"/>
    </row>
    <row r="1306" spans="7:10" ht="12.75" x14ac:dyDescent="0.2">
      <c r="G1306" s="76"/>
      <c r="H1306" s="76"/>
      <c r="I1306" s="78"/>
      <c r="J1306" s="78"/>
    </row>
    <row r="1307" spans="7:10" ht="12.75" x14ac:dyDescent="0.2">
      <c r="G1307" s="76"/>
      <c r="H1307" s="76"/>
      <c r="I1307" s="78"/>
      <c r="J1307" s="78"/>
    </row>
    <row r="1308" spans="7:10" ht="12.75" x14ac:dyDescent="0.2">
      <c r="G1308" s="76"/>
      <c r="H1308" s="76"/>
      <c r="I1308" s="78"/>
      <c r="J1308" s="78"/>
    </row>
    <row r="1309" spans="7:10" ht="12.75" x14ac:dyDescent="0.2">
      <c r="G1309" s="76"/>
      <c r="H1309" s="76"/>
      <c r="I1309" s="78"/>
      <c r="J1309" s="78"/>
    </row>
    <row r="1310" spans="7:10" ht="12.75" x14ac:dyDescent="0.2">
      <c r="G1310" s="76"/>
      <c r="H1310" s="76"/>
      <c r="I1310" s="78"/>
      <c r="J1310" s="78"/>
    </row>
    <row r="1311" spans="7:10" ht="12.75" x14ac:dyDescent="0.2">
      <c r="G1311" s="76"/>
      <c r="H1311" s="76"/>
      <c r="I1311" s="78"/>
      <c r="J1311" s="78"/>
    </row>
    <row r="1312" spans="7:10" ht="12.75" x14ac:dyDescent="0.2">
      <c r="G1312" s="76"/>
      <c r="H1312" s="76"/>
      <c r="I1312" s="78"/>
      <c r="J1312" s="78"/>
    </row>
    <row r="1313" spans="7:10" ht="12.75" x14ac:dyDescent="0.2">
      <c r="G1313" s="76"/>
      <c r="H1313" s="76"/>
      <c r="I1313" s="78"/>
      <c r="J1313" s="78"/>
    </row>
    <row r="1314" spans="7:10" ht="12.75" x14ac:dyDescent="0.2">
      <c r="G1314" s="76"/>
      <c r="H1314" s="76"/>
      <c r="I1314" s="78"/>
      <c r="J1314" s="78"/>
    </row>
    <row r="1315" spans="7:10" ht="12.75" x14ac:dyDescent="0.2">
      <c r="G1315" s="76"/>
      <c r="H1315" s="76"/>
      <c r="I1315" s="78"/>
      <c r="J1315" s="78"/>
    </row>
    <row r="1316" spans="7:10" ht="12.75" x14ac:dyDescent="0.2">
      <c r="G1316" s="76"/>
      <c r="H1316" s="76"/>
      <c r="I1316" s="78"/>
      <c r="J1316" s="78"/>
    </row>
    <row r="1317" spans="7:10" ht="12.75" x14ac:dyDescent="0.2">
      <c r="G1317" s="76"/>
      <c r="H1317" s="76"/>
      <c r="I1317" s="78"/>
      <c r="J1317" s="78"/>
    </row>
    <row r="1318" spans="7:10" ht="12.75" x14ac:dyDescent="0.2">
      <c r="G1318" s="76"/>
      <c r="H1318" s="76"/>
      <c r="I1318" s="78"/>
      <c r="J1318" s="78"/>
    </row>
    <row r="1319" spans="7:10" ht="12.75" x14ac:dyDescent="0.2">
      <c r="G1319" s="76"/>
      <c r="H1319" s="76"/>
      <c r="I1319" s="78"/>
      <c r="J1319" s="78"/>
    </row>
    <row r="1320" spans="7:10" ht="12.75" x14ac:dyDescent="0.2">
      <c r="G1320" s="76"/>
      <c r="H1320" s="76"/>
      <c r="I1320" s="78"/>
      <c r="J1320" s="78"/>
    </row>
    <row r="1321" spans="7:10" ht="12.75" x14ac:dyDescent="0.2">
      <c r="G1321" s="76"/>
      <c r="H1321" s="76"/>
      <c r="I1321" s="78"/>
      <c r="J1321" s="78"/>
    </row>
    <row r="1322" spans="7:10" ht="12.75" x14ac:dyDescent="0.2">
      <c r="G1322" s="76"/>
      <c r="H1322" s="76"/>
      <c r="I1322" s="78"/>
      <c r="J1322" s="78"/>
    </row>
    <row r="1323" spans="7:10" ht="12.75" x14ac:dyDescent="0.2">
      <c r="G1323" s="76"/>
      <c r="H1323" s="76"/>
      <c r="I1323" s="78"/>
      <c r="J1323" s="78"/>
    </row>
    <row r="1324" spans="7:10" ht="12.75" x14ac:dyDescent="0.2">
      <c r="G1324" s="76"/>
      <c r="H1324" s="76"/>
      <c r="I1324" s="78"/>
      <c r="J1324" s="78"/>
    </row>
    <row r="1325" spans="7:10" ht="12.75" x14ac:dyDescent="0.2">
      <c r="G1325" s="76"/>
      <c r="H1325" s="76"/>
      <c r="I1325" s="78"/>
      <c r="J1325" s="78"/>
    </row>
    <row r="1326" spans="7:10" ht="12.75" x14ac:dyDescent="0.2">
      <c r="G1326" s="76"/>
      <c r="H1326" s="76"/>
      <c r="I1326" s="78"/>
      <c r="J1326" s="78"/>
    </row>
    <row r="1327" spans="7:10" ht="12.75" x14ac:dyDescent="0.2">
      <c r="G1327" s="76"/>
      <c r="H1327" s="76"/>
      <c r="I1327" s="78"/>
      <c r="J1327" s="78"/>
    </row>
    <row r="1328" spans="7:10" ht="12.75" x14ac:dyDescent="0.2">
      <c r="G1328" s="76"/>
      <c r="H1328" s="76"/>
      <c r="I1328" s="78"/>
      <c r="J1328" s="78"/>
    </row>
    <row r="1329" spans="7:10" ht="12.75" x14ac:dyDescent="0.2">
      <c r="G1329" s="76"/>
      <c r="H1329" s="76"/>
      <c r="I1329" s="78"/>
      <c r="J1329" s="78"/>
    </row>
    <row r="1330" spans="7:10" ht="12.75" x14ac:dyDescent="0.2">
      <c r="G1330" s="76"/>
      <c r="H1330" s="76"/>
      <c r="I1330" s="78"/>
      <c r="J1330" s="78"/>
    </row>
    <row r="1331" spans="7:10" ht="12.75" x14ac:dyDescent="0.2">
      <c r="G1331" s="76"/>
      <c r="H1331" s="76"/>
      <c r="I1331" s="78"/>
      <c r="J1331" s="78"/>
    </row>
    <row r="1332" spans="7:10" ht="12.75" x14ac:dyDescent="0.2">
      <c r="G1332" s="76"/>
      <c r="H1332" s="76"/>
      <c r="I1332" s="78"/>
      <c r="J1332" s="78"/>
    </row>
    <row r="1333" spans="7:10" ht="12.75" x14ac:dyDescent="0.2">
      <c r="G1333" s="76"/>
      <c r="H1333" s="76"/>
      <c r="I1333" s="78"/>
      <c r="J1333" s="78"/>
    </row>
    <row r="1334" spans="7:10" ht="12.75" x14ac:dyDescent="0.2">
      <c r="G1334" s="76"/>
      <c r="H1334" s="76"/>
      <c r="I1334" s="78"/>
      <c r="J1334" s="78"/>
    </row>
    <row r="1335" spans="7:10" ht="12.75" x14ac:dyDescent="0.2">
      <c r="G1335" s="76"/>
      <c r="H1335" s="76"/>
      <c r="I1335" s="78"/>
      <c r="J1335" s="78"/>
    </row>
    <row r="1336" spans="7:10" ht="12.75" x14ac:dyDescent="0.2">
      <c r="G1336" s="76"/>
      <c r="H1336" s="76"/>
      <c r="I1336" s="78"/>
      <c r="J1336" s="78"/>
    </row>
    <row r="1337" spans="7:10" ht="12.75" x14ac:dyDescent="0.2">
      <c r="G1337" s="76"/>
      <c r="H1337" s="76"/>
      <c r="I1337" s="78"/>
      <c r="J1337" s="78"/>
    </row>
    <row r="1338" spans="7:10" ht="12.75" x14ac:dyDescent="0.2">
      <c r="G1338" s="76"/>
      <c r="H1338" s="76"/>
      <c r="I1338" s="78"/>
      <c r="J1338" s="78"/>
    </row>
    <row r="1339" spans="7:10" ht="12.75" x14ac:dyDescent="0.2">
      <c r="G1339" s="76"/>
      <c r="H1339" s="76"/>
      <c r="I1339" s="78"/>
      <c r="J1339" s="78"/>
    </row>
    <row r="1340" spans="7:10" ht="12.75" x14ac:dyDescent="0.2">
      <c r="G1340" s="76"/>
      <c r="H1340" s="76"/>
      <c r="I1340" s="78"/>
      <c r="J1340" s="78"/>
    </row>
    <row r="1341" spans="7:10" ht="12.75" x14ac:dyDescent="0.2">
      <c r="G1341" s="76"/>
      <c r="H1341" s="76"/>
      <c r="I1341" s="78"/>
      <c r="J1341" s="78"/>
    </row>
    <row r="1342" spans="7:10" ht="12.75" x14ac:dyDescent="0.2">
      <c r="G1342" s="76"/>
      <c r="H1342" s="76"/>
      <c r="I1342" s="78"/>
      <c r="J1342" s="78"/>
    </row>
    <row r="1343" spans="7:10" ht="12.75" x14ac:dyDescent="0.2">
      <c r="G1343" s="76"/>
      <c r="H1343" s="76"/>
      <c r="I1343" s="78"/>
      <c r="J1343" s="78"/>
    </row>
    <row r="1344" spans="7:10" ht="12.75" x14ac:dyDescent="0.2">
      <c r="G1344" s="76"/>
      <c r="H1344" s="76"/>
      <c r="I1344" s="78"/>
      <c r="J1344" s="78"/>
    </row>
    <row r="1345" spans="7:10" ht="12.75" x14ac:dyDescent="0.2">
      <c r="G1345" s="76"/>
      <c r="H1345" s="76"/>
      <c r="I1345" s="78"/>
      <c r="J1345" s="78"/>
    </row>
    <row r="1346" spans="7:10" ht="12.75" x14ac:dyDescent="0.2">
      <c r="G1346" s="76"/>
      <c r="H1346" s="76"/>
      <c r="I1346" s="78"/>
      <c r="J1346" s="78"/>
    </row>
    <row r="1347" spans="7:10" ht="12.75" x14ac:dyDescent="0.2">
      <c r="G1347" s="76"/>
      <c r="H1347" s="76"/>
      <c r="I1347" s="78"/>
      <c r="J1347" s="78"/>
    </row>
    <row r="1348" spans="7:10" ht="12.75" x14ac:dyDescent="0.2">
      <c r="G1348" s="76"/>
      <c r="H1348" s="76"/>
      <c r="I1348" s="78"/>
      <c r="J1348" s="78"/>
    </row>
    <row r="1349" spans="7:10" ht="12.75" x14ac:dyDescent="0.2">
      <c r="G1349" s="76"/>
      <c r="H1349" s="76"/>
      <c r="I1349" s="78"/>
      <c r="J1349" s="78"/>
    </row>
    <row r="1350" spans="7:10" ht="12.75" x14ac:dyDescent="0.2">
      <c r="G1350" s="76"/>
      <c r="H1350" s="76"/>
      <c r="I1350" s="78"/>
      <c r="J1350" s="78"/>
    </row>
    <row r="1351" spans="7:10" ht="12.75" x14ac:dyDescent="0.2">
      <c r="G1351" s="76"/>
      <c r="H1351" s="76"/>
      <c r="I1351" s="78"/>
      <c r="J1351" s="78"/>
    </row>
    <row r="1352" spans="7:10" ht="12.75" x14ac:dyDescent="0.2">
      <c r="G1352" s="76"/>
      <c r="H1352" s="76"/>
      <c r="I1352" s="78"/>
      <c r="J1352" s="78"/>
    </row>
    <row r="1353" spans="7:10" ht="12.75" x14ac:dyDescent="0.2">
      <c r="G1353" s="76"/>
      <c r="H1353" s="76"/>
      <c r="I1353" s="78"/>
      <c r="J1353" s="78"/>
    </row>
    <row r="1354" spans="7:10" ht="12.75" x14ac:dyDescent="0.2">
      <c r="G1354" s="76"/>
      <c r="H1354" s="76"/>
      <c r="I1354" s="78"/>
      <c r="J1354" s="78"/>
    </row>
    <row r="1355" spans="7:10" ht="12.75" x14ac:dyDescent="0.2">
      <c r="G1355" s="76"/>
      <c r="H1355" s="76"/>
      <c r="I1355" s="78"/>
      <c r="J1355" s="78"/>
    </row>
    <row r="1356" spans="7:10" ht="12.75" x14ac:dyDescent="0.2">
      <c r="G1356" s="76"/>
      <c r="H1356" s="76"/>
      <c r="I1356" s="78"/>
      <c r="J1356" s="78"/>
    </row>
    <row r="1357" spans="7:10" ht="12.75" x14ac:dyDescent="0.2">
      <c r="G1357" s="76"/>
      <c r="H1357" s="76"/>
      <c r="I1357" s="78"/>
      <c r="J1357" s="78"/>
    </row>
    <row r="1358" spans="7:10" ht="12.75" x14ac:dyDescent="0.2">
      <c r="G1358" s="76"/>
      <c r="H1358" s="76"/>
      <c r="I1358" s="78"/>
      <c r="J1358" s="78"/>
    </row>
    <row r="1359" spans="7:10" ht="12.75" x14ac:dyDescent="0.2">
      <c r="G1359" s="76"/>
      <c r="H1359" s="76"/>
      <c r="I1359" s="78"/>
      <c r="J1359" s="78"/>
    </row>
    <row r="1360" spans="7:10" ht="12.75" x14ac:dyDescent="0.2">
      <c r="G1360" s="76"/>
      <c r="H1360" s="76"/>
      <c r="I1360" s="78"/>
      <c r="J1360" s="78"/>
    </row>
    <row r="1361" spans="7:10" ht="12.75" x14ac:dyDescent="0.2">
      <c r="G1361" s="76"/>
      <c r="H1361" s="76"/>
      <c r="I1361" s="78"/>
      <c r="J1361" s="78"/>
    </row>
    <row r="1362" spans="7:10" ht="12.75" x14ac:dyDescent="0.2">
      <c r="G1362" s="76"/>
      <c r="H1362" s="76"/>
      <c r="I1362" s="78"/>
      <c r="J1362" s="78"/>
    </row>
    <row r="1363" spans="7:10" ht="12.75" x14ac:dyDescent="0.2">
      <c r="G1363" s="76"/>
      <c r="H1363" s="76"/>
      <c r="I1363" s="78"/>
      <c r="J1363" s="78"/>
    </row>
    <row r="1364" spans="7:10" ht="12.75" x14ac:dyDescent="0.2">
      <c r="G1364" s="76"/>
      <c r="H1364" s="76"/>
      <c r="I1364" s="78"/>
      <c r="J1364" s="78"/>
    </row>
    <row r="1365" spans="7:10" ht="12.75" x14ac:dyDescent="0.2">
      <c r="G1365" s="76"/>
      <c r="H1365" s="76"/>
      <c r="I1365" s="78"/>
      <c r="J1365" s="78"/>
    </row>
    <row r="1366" spans="7:10" ht="12.75" x14ac:dyDescent="0.2">
      <c r="G1366" s="76"/>
      <c r="H1366" s="76"/>
      <c r="I1366" s="78"/>
      <c r="J1366" s="78"/>
    </row>
    <row r="1367" spans="7:10" ht="12.75" x14ac:dyDescent="0.2">
      <c r="G1367" s="76"/>
      <c r="H1367" s="76"/>
      <c r="I1367" s="78"/>
      <c r="J1367" s="78"/>
    </row>
    <row r="1368" spans="7:10" ht="12.75" x14ac:dyDescent="0.2">
      <c r="G1368" s="76"/>
      <c r="H1368" s="76"/>
      <c r="I1368" s="78"/>
      <c r="J1368" s="78"/>
    </row>
    <row r="1369" spans="7:10" ht="12.75" x14ac:dyDescent="0.2">
      <c r="G1369" s="76"/>
      <c r="H1369" s="76"/>
      <c r="I1369" s="78"/>
      <c r="J1369" s="78"/>
    </row>
    <row r="1370" spans="7:10" ht="12.75" x14ac:dyDescent="0.2">
      <c r="G1370" s="76"/>
      <c r="H1370" s="76"/>
      <c r="I1370" s="78"/>
      <c r="J1370" s="78"/>
    </row>
    <row r="1371" spans="7:10" ht="12.75" x14ac:dyDescent="0.2">
      <c r="G1371" s="76"/>
      <c r="H1371" s="76"/>
      <c r="I1371" s="78"/>
      <c r="J1371" s="78"/>
    </row>
    <row r="1372" spans="7:10" ht="12.75" x14ac:dyDescent="0.2">
      <c r="G1372" s="76"/>
      <c r="H1372" s="76"/>
      <c r="I1372" s="78"/>
      <c r="J1372" s="78"/>
    </row>
    <row r="1373" spans="7:10" ht="12.75" x14ac:dyDescent="0.2">
      <c r="G1373" s="76"/>
      <c r="H1373" s="76"/>
      <c r="I1373" s="78"/>
      <c r="J1373" s="78"/>
    </row>
    <row r="1374" spans="7:10" ht="12.75" x14ac:dyDescent="0.2">
      <c r="G1374" s="76"/>
      <c r="H1374" s="76"/>
      <c r="I1374" s="78"/>
      <c r="J1374" s="78"/>
    </row>
    <row r="1375" spans="7:10" ht="12.75" x14ac:dyDescent="0.2">
      <c r="G1375" s="76"/>
      <c r="H1375" s="76"/>
      <c r="I1375" s="78"/>
      <c r="J1375" s="78"/>
    </row>
    <row r="1376" spans="7:10" ht="12.75" x14ac:dyDescent="0.2">
      <c r="G1376" s="76"/>
      <c r="H1376" s="76"/>
      <c r="I1376" s="78"/>
      <c r="J1376" s="78"/>
    </row>
    <row r="1377" spans="7:10" ht="12.75" x14ac:dyDescent="0.2">
      <c r="G1377" s="76"/>
      <c r="H1377" s="76"/>
      <c r="I1377" s="78"/>
      <c r="J1377" s="78"/>
    </row>
    <row r="1378" spans="7:10" ht="12.75" x14ac:dyDescent="0.2">
      <c r="G1378" s="76"/>
      <c r="H1378" s="76"/>
      <c r="I1378" s="78"/>
      <c r="J1378" s="78"/>
    </row>
    <row r="1379" spans="7:10" ht="12.75" x14ac:dyDescent="0.2">
      <c r="G1379" s="76"/>
      <c r="H1379" s="76"/>
      <c r="I1379" s="78"/>
      <c r="J1379" s="78"/>
    </row>
    <row r="1380" spans="7:10" ht="12.75" x14ac:dyDescent="0.2">
      <c r="G1380" s="76"/>
      <c r="H1380" s="76"/>
      <c r="I1380" s="78"/>
      <c r="J1380" s="78"/>
    </row>
    <row r="1381" spans="7:10" ht="12.75" x14ac:dyDescent="0.2">
      <c r="G1381" s="76"/>
      <c r="H1381" s="76"/>
      <c r="I1381" s="78"/>
      <c r="J1381" s="78"/>
    </row>
    <row r="1382" spans="7:10" ht="12.75" x14ac:dyDescent="0.2">
      <c r="G1382" s="76"/>
      <c r="H1382" s="76"/>
      <c r="I1382" s="78"/>
      <c r="J1382" s="78"/>
    </row>
    <row r="1383" spans="7:10" ht="12.75" x14ac:dyDescent="0.2">
      <c r="G1383" s="76"/>
      <c r="H1383" s="76"/>
      <c r="I1383" s="78"/>
      <c r="J1383" s="78"/>
    </row>
    <row r="1384" spans="7:10" ht="12.75" x14ac:dyDescent="0.2">
      <c r="G1384" s="76"/>
      <c r="H1384" s="76"/>
      <c r="I1384" s="78"/>
      <c r="J1384" s="78"/>
    </row>
    <row r="1385" spans="7:10" ht="12.75" x14ac:dyDescent="0.2">
      <c r="G1385" s="76"/>
      <c r="H1385" s="76"/>
      <c r="I1385" s="78"/>
      <c r="J1385" s="78"/>
    </row>
    <row r="1386" spans="7:10" ht="12.75" x14ac:dyDescent="0.2">
      <c r="G1386" s="76"/>
      <c r="H1386" s="76"/>
      <c r="I1386" s="78"/>
      <c r="J1386" s="78"/>
    </row>
    <row r="1387" spans="7:10" ht="12.75" x14ac:dyDescent="0.2">
      <c r="G1387" s="76"/>
      <c r="H1387" s="76"/>
      <c r="I1387" s="78"/>
      <c r="J1387" s="78"/>
    </row>
    <row r="1388" spans="7:10" ht="12.75" x14ac:dyDescent="0.2">
      <c r="G1388" s="76"/>
      <c r="H1388" s="76"/>
      <c r="I1388" s="78"/>
      <c r="J1388" s="78"/>
    </row>
    <row r="1389" spans="7:10" ht="12.75" x14ac:dyDescent="0.2">
      <c r="G1389" s="76"/>
      <c r="H1389" s="76"/>
      <c r="I1389" s="78"/>
      <c r="J1389" s="78"/>
    </row>
    <row r="1390" spans="7:10" ht="12.75" x14ac:dyDescent="0.2">
      <c r="G1390" s="76"/>
      <c r="H1390" s="76"/>
      <c r="I1390" s="78"/>
      <c r="J1390" s="78"/>
    </row>
    <row r="1391" spans="7:10" ht="12.75" x14ac:dyDescent="0.2">
      <c r="G1391" s="76"/>
      <c r="H1391" s="76"/>
      <c r="I1391" s="78"/>
      <c r="J1391" s="78"/>
    </row>
    <row r="1392" spans="7:10" ht="12.75" x14ac:dyDescent="0.2">
      <c r="G1392" s="76"/>
      <c r="H1392" s="76"/>
      <c r="I1392" s="78"/>
      <c r="J1392" s="78"/>
    </row>
    <row r="1393" spans="7:10" ht="12.75" x14ac:dyDescent="0.2">
      <c r="G1393" s="76"/>
      <c r="H1393" s="76"/>
      <c r="I1393" s="78"/>
      <c r="J1393" s="78"/>
    </row>
    <row r="1394" spans="7:10" ht="12.75" x14ac:dyDescent="0.2">
      <c r="G1394" s="76"/>
      <c r="H1394" s="76"/>
      <c r="I1394" s="78"/>
      <c r="J1394" s="78"/>
    </row>
    <row r="1395" spans="7:10" ht="12.75" x14ac:dyDescent="0.2">
      <c r="G1395" s="76"/>
      <c r="H1395" s="76"/>
      <c r="I1395" s="78"/>
      <c r="J1395" s="78"/>
    </row>
    <row r="1396" spans="7:10" ht="12.75" x14ac:dyDescent="0.2">
      <c r="G1396" s="76"/>
      <c r="H1396" s="76"/>
      <c r="I1396" s="78"/>
      <c r="J1396" s="78"/>
    </row>
    <row r="1397" spans="7:10" ht="12.75" x14ac:dyDescent="0.2">
      <c r="G1397" s="76"/>
      <c r="H1397" s="76"/>
      <c r="I1397" s="78"/>
      <c r="J1397" s="78"/>
    </row>
    <row r="1398" spans="7:10" ht="12.75" x14ac:dyDescent="0.2">
      <c r="G1398" s="76"/>
      <c r="H1398" s="76"/>
      <c r="I1398" s="78"/>
      <c r="J1398" s="78"/>
    </row>
    <row r="1399" spans="7:10" ht="12.75" x14ac:dyDescent="0.2">
      <c r="G1399" s="76"/>
      <c r="H1399" s="76"/>
      <c r="I1399" s="78"/>
      <c r="J1399" s="78"/>
    </row>
    <row r="1400" spans="7:10" ht="12.75" x14ac:dyDescent="0.2">
      <c r="G1400" s="76"/>
      <c r="H1400" s="76"/>
      <c r="I1400" s="78"/>
      <c r="J1400" s="78"/>
    </row>
    <row r="1401" spans="7:10" ht="12.75" x14ac:dyDescent="0.2">
      <c r="G1401" s="76"/>
      <c r="H1401" s="76"/>
      <c r="I1401" s="78"/>
      <c r="J1401" s="78"/>
    </row>
    <row r="1402" spans="7:10" ht="12.75" x14ac:dyDescent="0.2">
      <c r="G1402" s="76"/>
      <c r="H1402" s="76"/>
      <c r="I1402" s="78"/>
      <c r="J1402" s="78"/>
    </row>
    <row r="1403" spans="7:10" ht="12.75" x14ac:dyDescent="0.2">
      <c r="G1403" s="76"/>
      <c r="H1403" s="76"/>
      <c r="I1403" s="78"/>
      <c r="J1403" s="78"/>
    </row>
    <row r="1404" spans="7:10" ht="12.75" x14ac:dyDescent="0.2">
      <c r="G1404" s="76"/>
      <c r="H1404" s="76"/>
      <c r="I1404" s="78"/>
      <c r="J1404" s="78"/>
    </row>
    <row r="1405" spans="7:10" ht="12.75" x14ac:dyDescent="0.2">
      <c r="G1405" s="76"/>
      <c r="H1405" s="76"/>
      <c r="I1405" s="78"/>
      <c r="J1405" s="78"/>
    </row>
    <row r="1406" spans="7:10" ht="12.75" x14ac:dyDescent="0.2">
      <c r="G1406" s="76"/>
      <c r="H1406" s="76"/>
      <c r="I1406" s="78"/>
      <c r="J1406" s="78"/>
    </row>
    <row r="1407" spans="7:10" ht="12.75" x14ac:dyDescent="0.2">
      <c r="G1407" s="76"/>
      <c r="H1407" s="76"/>
      <c r="I1407" s="78"/>
      <c r="J1407" s="78"/>
    </row>
    <row r="1408" spans="7:10" ht="12.75" x14ac:dyDescent="0.2">
      <c r="G1408" s="76"/>
      <c r="H1408" s="76"/>
      <c r="I1408" s="78"/>
      <c r="J1408" s="78"/>
    </row>
    <row r="1409" spans="7:10" ht="12.75" x14ac:dyDescent="0.2">
      <c r="G1409" s="76"/>
      <c r="H1409" s="76"/>
      <c r="I1409" s="78"/>
      <c r="J1409" s="78"/>
    </row>
    <row r="1410" spans="7:10" ht="12.75" x14ac:dyDescent="0.2">
      <c r="G1410" s="76"/>
      <c r="H1410" s="76"/>
      <c r="I1410" s="78"/>
      <c r="J1410" s="78"/>
    </row>
    <row r="1411" spans="7:10" ht="12.75" x14ac:dyDescent="0.2">
      <c r="G1411" s="76"/>
      <c r="H1411" s="76"/>
      <c r="I1411" s="78"/>
      <c r="J1411" s="78"/>
    </row>
    <row r="1412" spans="7:10" ht="12.75" x14ac:dyDescent="0.2">
      <c r="G1412" s="76"/>
      <c r="H1412" s="76"/>
      <c r="I1412" s="78"/>
      <c r="J1412" s="78"/>
    </row>
    <row r="1413" spans="7:10" ht="12.75" x14ac:dyDescent="0.2">
      <c r="G1413" s="76"/>
      <c r="H1413" s="76"/>
      <c r="I1413" s="78"/>
      <c r="J1413" s="78"/>
    </row>
    <row r="1414" spans="7:10" ht="12.75" x14ac:dyDescent="0.2">
      <c r="G1414" s="76"/>
      <c r="H1414" s="76"/>
      <c r="I1414" s="78"/>
      <c r="J1414" s="78"/>
    </row>
    <row r="1415" spans="7:10" ht="12.75" x14ac:dyDescent="0.2">
      <c r="G1415" s="76"/>
      <c r="H1415" s="76"/>
      <c r="I1415" s="78"/>
      <c r="J1415" s="78"/>
    </row>
    <row r="1416" spans="7:10" ht="12.75" x14ac:dyDescent="0.2">
      <c r="G1416" s="76"/>
      <c r="H1416" s="76"/>
      <c r="I1416" s="78"/>
      <c r="J1416" s="78"/>
    </row>
    <row r="1417" spans="7:10" ht="12.75" x14ac:dyDescent="0.2">
      <c r="G1417" s="76"/>
      <c r="H1417" s="76"/>
      <c r="I1417" s="78"/>
      <c r="J1417" s="78"/>
    </row>
    <row r="1418" spans="7:10" ht="12.75" x14ac:dyDescent="0.2">
      <c r="G1418" s="76"/>
      <c r="H1418" s="76"/>
      <c r="I1418" s="78"/>
      <c r="J1418" s="78"/>
    </row>
    <row r="1419" spans="7:10" ht="12.75" x14ac:dyDescent="0.2">
      <c r="G1419" s="76"/>
      <c r="H1419" s="76"/>
      <c r="I1419" s="78"/>
      <c r="J1419" s="78"/>
    </row>
    <row r="1420" spans="7:10" ht="12.75" x14ac:dyDescent="0.2">
      <c r="G1420" s="76"/>
      <c r="H1420" s="76"/>
      <c r="I1420" s="78"/>
      <c r="J1420" s="78"/>
    </row>
    <row r="1421" spans="7:10" ht="12.75" x14ac:dyDescent="0.2">
      <c r="G1421" s="76"/>
      <c r="H1421" s="76"/>
      <c r="I1421" s="78"/>
      <c r="J1421" s="78"/>
    </row>
    <row r="1422" spans="7:10" ht="12.75" x14ac:dyDescent="0.2">
      <c r="G1422" s="76"/>
      <c r="H1422" s="76"/>
      <c r="I1422" s="78"/>
      <c r="J1422" s="78"/>
    </row>
    <row r="1423" spans="7:10" ht="12.75" x14ac:dyDescent="0.2">
      <c r="G1423" s="76"/>
      <c r="H1423" s="76"/>
      <c r="I1423" s="78"/>
      <c r="J1423" s="78"/>
    </row>
    <row r="1424" spans="7:10" ht="12.75" x14ac:dyDescent="0.2">
      <c r="G1424" s="76"/>
      <c r="H1424" s="76"/>
      <c r="I1424" s="78"/>
      <c r="J1424" s="78"/>
    </row>
    <row r="1425" spans="7:10" ht="12.75" x14ac:dyDescent="0.2">
      <c r="G1425" s="76"/>
      <c r="H1425" s="76"/>
      <c r="I1425" s="78"/>
      <c r="J1425" s="78"/>
    </row>
  </sheetData>
  <sheetProtection algorithmName="SHA-512" hashValue="rw7Kgz+RwrVv7QZSBnycu04GZBGaDiXr5rLPuM8QoiVFMpgWfAzZnAxfdjtVWnYUs0Bjkt662/8VBwAJ/zHE7w==" saltValue="+hiJUtvXcSYY4ruhwznl4w==" spinCount="100000" sheet="1" objects="1" scenarios="1" formatRows="0"/>
  <mergeCells count="5">
    <mergeCell ref="G7:G9"/>
    <mergeCell ref="H7:H9"/>
    <mergeCell ref="I7:I9"/>
    <mergeCell ref="J7:J9"/>
    <mergeCell ref="K7:K9"/>
  </mergeCells>
  <printOptions horizontalCentered="1"/>
  <pageMargins left="0.25" right="0.25" top="0.75" bottom="0.75" header="0.3" footer="0.3"/>
  <pageSetup paperSize="9" scale="67" fitToHeight="0" pageOrder="overThenDown" orientation="portrait" cellComments="atEnd" r:id="rId1"/>
  <headerFooter>
    <oddHeader>&amp;L&amp;K000000Berlin | Museum Europäischer Kulturen&amp;C&amp;K000000Ausschreibung Umzugsleistungen&amp;R&amp;K000000&amp;D</oddHeader>
    <oddFooter>&amp;L&amp;K000000&amp;A&amp;R&amp;K000000&amp;P/&amp;N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IV_Leistungsverzeichnis</vt:lpstr>
      <vt:lpstr>IV_Leistungsverzeichnis!Druckbereich</vt:lpstr>
      <vt:lpstr>IV_Leistungsverzeichnis!Drucktitel</vt:lpstr>
    </vt:vector>
  </TitlesOfParts>
  <Company>Stiftung Preussischer Kulturbesitz</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Tietjen, Benjamin</dc:creator>
  <cp:lastModifiedBy>Schulz, Alica</cp:lastModifiedBy>
  <dcterms:created xsi:type="dcterms:W3CDTF">2026-07-30T12:50:18Z</dcterms:created>
  <dcterms:modified xsi:type="dcterms:W3CDTF">2026-08-10T09:48:57Z</dcterms:modified>
</cp:coreProperties>
</file>