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codeName="DieseArbeitsmappe"/>
  <mc:AlternateContent xmlns:mc="http://schemas.openxmlformats.org/markup-compatibility/2006">
    <mc:Choice Requires="x15">
      <x15ac:absPath xmlns:x15ac="http://schemas.microsoft.com/office/spreadsheetml/2010/11/ac" url="K:\ZSE-II\II1\ZVS_II_5\HSD\01_Ausschreibungen\2026\SPK-2026-00048_Umzugsleistung_Auslagerung_Ethnologisches_Museum\02_Vergabeunterlagen\"/>
    </mc:Choice>
  </mc:AlternateContent>
  <xr:revisionPtr revIDLastSave="0" documentId="8_{A7D1530D-BAD6-4DC6-B298-83E1D1A6994D}" xr6:coauthVersionLast="47" xr6:coauthVersionMax="47" xr10:uidLastSave="{00000000-0000-0000-0000-000000000000}"/>
  <bookViews>
    <workbookView xWindow="-120" yWindow="-120" windowWidth="29040" windowHeight="15720" activeTab="2" xr2:uid="{CD499E2E-DA14-0948-A06D-D22D5027BC17}"/>
  </bookViews>
  <sheets>
    <sheet name="VI_a_Referenzen_Depot" sheetId="8" state="hidden" r:id="rId1"/>
    <sheet name="Hinweis zu diesem Dokument" sheetId="27" r:id="rId2"/>
    <sheet name="IV_Leistungsverzeichnis" sheetId="25" r:id="rId3"/>
  </sheets>
  <definedNames>
    <definedName name="_xlnm.Print_Area" localSheetId="2">IV_Leistungsverzeichnis!$B$1:$K$677</definedName>
    <definedName name="_xlnm.Print_Area" localSheetId="0">VI_a_Referenzen_Depot!$A$1:$E$34</definedName>
    <definedName name="_xlnm.Print_Titles" localSheetId="2">IV_Leistungsverzeichnis!$C:$E</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9" i="25" l="1"/>
  <c r="D208" i="25"/>
  <c r="D674" i="25" l="1"/>
  <c r="B674" i="25"/>
  <c r="J595" i="25"/>
  <c r="K615" i="25" s="1"/>
  <c r="K674" i="25" s="1"/>
  <c r="D407" i="25"/>
  <c r="D211" i="25"/>
  <c r="D307" i="25"/>
  <c r="D304" i="25" l="1"/>
  <c r="D670" i="25" l="1"/>
  <c r="B670" i="25"/>
  <c r="J554" i="25"/>
  <c r="K563" i="25" s="1"/>
  <c r="K670" i="25" s="1"/>
  <c r="D284" i="25"/>
  <c r="D373" i="25"/>
  <c r="D273" i="25"/>
  <c r="D176" i="25"/>
  <c r="D403" i="25"/>
  <c r="D303" i="25"/>
  <c r="D206" i="25"/>
  <c r="D354" i="25"/>
  <c r="D254" i="25"/>
  <c r="D157" i="25"/>
  <c r="J575" i="25"/>
  <c r="D357" i="25"/>
  <c r="D257" i="25"/>
  <c r="D160" i="25"/>
  <c r="D668" i="25" l="1"/>
  <c r="B668" i="25"/>
  <c r="J543" i="25"/>
  <c r="J624" i="25"/>
  <c r="K552" i="25" l="1"/>
  <c r="K668" i="25" s="1"/>
  <c r="D361" i="25"/>
  <c r="D261" i="25"/>
  <c r="D164" i="25"/>
  <c r="J350" i="25" l="1"/>
  <c r="J250" i="25"/>
  <c r="J154" i="25"/>
  <c r="D676" i="25"/>
  <c r="B676" i="25"/>
  <c r="D672" i="25"/>
  <c r="B672" i="25"/>
  <c r="D666" i="25"/>
  <c r="B666" i="25"/>
  <c r="D664" i="25"/>
  <c r="B664" i="25"/>
  <c r="D662" i="25"/>
  <c r="B662" i="25"/>
  <c r="D660" i="25"/>
  <c r="B660" i="25"/>
  <c r="D658" i="25"/>
  <c r="B658" i="25"/>
  <c r="D656" i="25"/>
  <c r="B656" i="25"/>
  <c r="D654" i="25"/>
  <c r="B654" i="25"/>
  <c r="D652" i="25"/>
  <c r="B652" i="25"/>
  <c r="J638" i="25"/>
  <c r="J631" i="25"/>
  <c r="J617" i="25"/>
  <c r="J584" i="25"/>
  <c r="J565" i="25"/>
  <c r="K593" i="25" s="1"/>
  <c r="K672" i="25" s="1"/>
  <c r="J532" i="25"/>
  <c r="J522" i="25"/>
  <c r="J510" i="25"/>
  <c r="J501" i="25"/>
  <c r="J490" i="25"/>
  <c r="J479" i="25"/>
  <c r="J465" i="25"/>
  <c r="K477" i="25" s="1"/>
  <c r="K662" i="25" s="1"/>
  <c r="J451" i="25"/>
  <c r="K463" i="25" s="1"/>
  <c r="K660" i="25" s="1"/>
  <c r="J439" i="25"/>
  <c r="K449" i="25" s="1"/>
  <c r="K658" i="25" s="1"/>
  <c r="J424" i="25"/>
  <c r="J414" i="25"/>
  <c r="D410" i="25"/>
  <c r="D409" i="25"/>
  <c r="D408" i="25"/>
  <c r="D406" i="25"/>
  <c r="D405" i="25"/>
  <c r="D404" i="25"/>
  <c r="D402" i="25"/>
  <c r="D401" i="25"/>
  <c r="D400" i="25"/>
  <c r="J399" i="25"/>
  <c r="D399" i="25"/>
  <c r="D397" i="25"/>
  <c r="D396" i="25"/>
  <c r="D395" i="25"/>
  <c r="D394" i="25"/>
  <c r="J393" i="25"/>
  <c r="D393" i="25"/>
  <c r="D391" i="25"/>
  <c r="D390" i="25"/>
  <c r="D389" i="25"/>
  <c r="D388" i="25"/>
  <c r="D387" i="25"/>
  <c r="D386" i="25"/>
  <c r="D385" i="25"/>
  <c r="D384" i="25"/>
  <c r="D383" i="25"/>
  <c r="J382" i="25"/>
  <c r="D382" i="25"/>
  <c r="D380" i="25"/>
  <c r="D379" i="25"/>
  <c r="D378" i="25"/>
  <c r="D377" i="25"/>
  <c r="D376" i="25"/>
  <c r="D375" i="25"/>
  <c r="D374" i="25"/>
  <c r="D372" i="25"/>
  <c r="D371" i="25"/>
  <c r="D370" i="25"/>
  <c r="J369" i="25"/>
  <c r="D369" i="25"/>
  <c r="D367" i="25"/>
  <c r="D366" i="25"/>
  <c r="D365" i="25"/>
  <c r="D364" i="25"/>
  <c r="D363" i="25"/>
  <c r="D362" i="25"/>
  <c r="D360" i="25"/>
  <c r="D359" i="25"/>
  <c r="D358" i="25"/>
  <c r="D356" i="25"/>
  <c r="D355" i="25"/>
  <c r="D353" i="25"/>
  <c r="D352" i="25"/>
  <c r="D351" i="25"/>
  <c r="D350" i="25"/>
  <c r="J312" i="25"/>
  <c r="D310" i="25"/>
  <c r="D309" i="25"/>
  <c r="D308" i="25"/>
  <c r="D306" i="25"/>
  <c r="D305" i="25"/>
  <c r="D302" i="25"/>
  <c r="D301" i="25"/>
  <c r="D300" i="25"/>
  <c r="J299" i="25"/>
  <c r="D299" i="25"/>
  <c r="D297" i="25"/>
  <c r="D296" i="25"/>
  <c r="D295" i="25"/>
  <c r="D294" i="25"/>
  <c r="J293" i="25"/>
  <c r="D293" i="25"/>
  <c r="D291" i="25"/>
  <c r="D290" i="25"/>
  <c r="D289" i="25"/>
  <c r="D288" i="25"/>
  <c r="D287" i="25"/>
  <c r="D286" i="25"/>
  <c r="D285" i="25"/>
  <c r="D283" i="25"/>
  <c r="J282" i="25"/>
  <c r="D282" i="25"/>
  <c r="D280" i="25"/>
  <c r="D279" i="25"/>
  <c r="D278" i="25"/>
  <c r="D277" i="25"/>
  <c r="D276" i="25"/>
  <c r="D275" i="25"/>
  <c r="D274" i="25"/>
  <c r="D272" i="25"/>
  <c r="D271" i="25"/>
  <c r="D270" i="25"/>
  <c r="J269" i="25"/>
  <c r="D269" i="25"/>
  <c r="D267" i="25"/>
  <c r="D266" i="25"/>
  <c r="D265" i="25"/>
  <c r="D264" i="25"/>
  <c r="D263" i="25"/>
  <c r="D262" i="25"/>
  <c r="D260" i="25"/>
  <c r="D259" i="25"/>
  <c r="D258" i="25"/>
  <c r="D256" i="25"/>
  <c r="D255" i="25"/>
  <c r="D253" i="25"/>
  <c r="D252" i="25"/>
  <c r="D251" i="25"/>
  <c r="D250" i="25"/>
  <c r="J216" i="25"/>
  <c r="D214" i="25"/>
  <c r="D213" i="25"/>
  <c r="D212" i="25"/>
  <c r="D210" i="25"/>
  <c r="D209" i="25"/>
  <c r="D207" i="25"/>
  <c r="D205" i="25"/>
  <c r="D204" i="25"/>
  <c r="J202" i="25"/>
  <c r="D200" i="25"/>
  <c r="D199" i="25"/>
  <c r="D198" i="25"/>
  <c r="J196" i="25"/>
  <c r="D194" i="25"/>
  <c r="D193" i="25"/>
  <c r="D192" i="25"/>
  <c r="D191" i="25"/>
  <c r="D190" i="25"/>
  <c r="D189" i="25"/>
  <c r="D188" i="25"/>
  <c r="D187" i="25"/>
  <c r="D186" i="25"/>
  <c r="J185" i="25"/>
  <c r="D183" i="25"/>
  <c r="D182" i="25"/>
  <c r="D181" i="25"/>
  <c r="D180" i="25"/>
  <c r="D179" i="25"/>
  <c r="D178" i="25"/>
  <c r="D177" i="25"/>
  <c r="D175" i="25"/>
  <c r="D174" i="25"/>
  <c r="D173" i="25"/>
  <c r="J172" i="25"/>
  <c r="D170" i="25"/>
  <c r="D169" i="25"/>
  <c r="D168" i="25"/>
  <c r="D167" i="25"/>
  <c r="D166" i="25"/>
  <c r="D165" i="25"/>
  <c r="D163" i="25"/>
  <c r="D162" i="25"/>
  <c r="D161" i="25"/>
  <c r="D159" i="25"/>
  <c r="D158" i="25"/>
  <c r="D156" i="25"/>
  <c r="J127" i="25"/>
  <c r="J121" i="25"/>
  <c r="J110" i="25"/>
  <c r="J97" i="25"/>
  <c r="J23" i="25"/>
  <c r="K520" i="25" l="1"/>
  <c r="K664" i="25" s="1"/>
  <c r="K437" i="25"/>
  <c r="K656" i="25" s="1"/>
  <c r="K541" i="25"/>
  <c r="K666" i="25" s="1"/>
  <c r="J78" i="25"/>
  <c r="K412" i="25" s="1"/>
  <c r="K654" i="25" s="1"/>
  <c r="K645" i="25"/>
  <c r="K676" i="25" s="1"/>
  <c r="K32" i="25"/>
  <c r="K647" i="25" l="1"/>
  <c r="K652" i="25"/>
  <c r="K648" i="25" l="1"/>
  <c r="K649" i="25" s="1"/>
</calcChain>
</file>

<file path=xl/sharedStrings.xml><?xml version="1.0" encoding="utf-8"?>
<sst xmlns="http://schemas.openxmlformats.org/spreadsheetml/2006/main" count="573" uniqueCount="395">
  <si>
    <t>Berlin Dahlem - Ethnologisches Museum</t>
  </si>
  <si>
    <t xml:space="preserve">Ausschreibung Umzugsleistungen </t>
  </si>
  <si>
    <t>Auslagerung und Zwischenlagerung</t>
  </si>
  <si>
    <t>Ausschreibung Umzugsleistungen</t>
  </si>
  <si>
    <t>1.1</t>
  </si>
  <si>
    <t>1.2</t>
  </si>
  <si>
    <t>2.1</t>
  </si>
  <si>
    <t>2.2</t>
  </si>
  <si>
    <t>2.3</t>
  </si>
  <si>
    <t>2.4</t>
  </si>
  <si>
    <t>Wegeführung</t>
  </si>
  <si>
    <t>3.1</t>
  </si>
  <si>
    <t>3.2</t>
  </si>
  <si>
    <t>3</t>
  </si>
  <si>
    <t>Menge</t>
  </si>
  <si>
    <t xml:space="preserve">Einheit </t>
  </si>
  <si>
    <t>EP (in EUR)</t>
  </si>
  <si>
    <t>GP (in EUR)</t>
  </si>
  <si>
    <t>Zwischen-summen (in EUR)</t>
  </si>
  <si>
    <t>Pos.</t>
  </si>
  <si>
    <t>1</t>
  </si>
  <si>
    <t>Vorbereitende Arbeiten</t>
  </si>
  <si>
    <t>Einarbeitung in das Projekt / Ausarbeitung und Abstimmmung des Transportkonzeptes</t>
  </si>
  <si>
    <t>psch</t>
  </si>
  <si>
    <t xml:space="preserve">Leistungsbeschreibung: </t>
  </si>
  <si>
    <t>In-House-Transport und Aufbau von Bestandsschränken am Interimsstandort</t>
  </si>
  <si>
    <t>Leistungsumfang:</t>
  </si>
  <si>
    <t>Zwischensumme</t>
  </si>
  <si>
    <t>2</t>
  </si>
  <si>
    <t>Beräumung der 4 Geschossebenen in BT 4</t>
  </si>
  <si>
    <t>Geschossübegreifende Erläuterungen zur Beräumung</t>
  </si>
  <si>
    <t>Pauschale Leistungen</t>
  </si>
  <si>
    <t>Die nachfolgenden Leistungen werden pauschal für jedes der vier Geschosse beschrieben und sind entsprechend so anzubieten.</t>
  </si>
  <si>
    <t>In-House-Transport</t>
  </si>
  <si>
    <t>Objekte</t>
  </si>
  <si>
    <t>Bestandsschränke</t>
  </si>
  <si>
    <t>Schwierigkeitsgrade der Objektberäumung (Kategorien)</t>
  </si>
  <si>
    <t>Ebene 1 - EG</t>
  </si>
  <si>
    <t>Übersicht der geschossspezifischen Kennzahlen:</t>
  </si>
  <si>
    <t>Anzahl Schränke: ca. 170 St</t>
  </si>
  <si>
    <t>Anzahl Oberschränke: Keine</t>
  </si>
  <si>
    <t>Laufmeter Schränke: ca. 325 m</t>
  </si>
  <si>
    <t>2.1.1</t>
  </si>
  <si>
    <t xml:space="preserve">Fachgerechte Entnahme von Objekten aus den Schränken und Vorbereitung zum hausinternen Transport </t>
  </si>
  <si>
    <t>Konservatorisch fachgerechte Entnahme aller Objekte aus den Depotschränken, Regalen und Freiaufstellflächen unter Einhaltung der geltenden Sicherheits- und Schutzvorschriften.</t>
  </si>
  <si>
    <t>Vorbereitung der Objekte für den hausinternen Transport:</t>
  </si>
  <si>
    <t>Platzierung auf dem Transportwagen.</t>
  </si>
  <si>
    <t>Abstimmung mit dem Fachpersonal der Sammlung während der Arbeiten.</t>
  </si>
  <si>
    <t>Beim Entnehmen, Verpacken und der Platzierung der Objekte auf dem Transportwagen ist stets darauf zu achten, dass die Objekte möglichst in der gleichen Systematik und Anordnung im wiederaufgstellten Schrank (Lagertechnik) am Interimsstandort einzuräumen sind.</t>
  </si>
  <si>
    <t>Inventarnummern und Schilder, welche neben den Objekten platziert sind, sind fachbodenweise in eine Tüte zu packen und auf dem Transportgerät neben den zugehörigen Objekten zu platzieren und zu transportieren.</t>
  </si>
  <si>
    <t>2.1.2</t>
  </si>
  <si>
    <t>Transport und Aufstellung der Bestandsschränke (mit Zwischenstation bei der Reinigungsstation)</t>
  </si>
  <si>
    <t>Transport der gereinigten Schränke von der Reinigungsstation zum vorgegebenen Interimsstandort.</t>
  </si>
  <si>
    <t>Aufbau der Schränke am Interimsstandort gemäß den Vorgaben des Auftraggebers.</t>
  </si>
  <si>
    <t>Koordination und Abstimmung mit dem Fachpersonal des Auftraggebers während des Transports und Aufbaus.</t>
  </si>
  <si>
    <t>2.1.3</t>
  </si>
  <si>
    <t>Reinigung der Bestandsschränke</t>
  </si>
  <si>
    <t>2.1.4</t>
  </si>
  <si>
    <t>Transport der Objekte zum Interimsstandort</t>
  </si>
  <si>
    <t>Transport der zuvor ausgeräumten Objekte vom ursprünglichen Standort zu den gereinigten Schränken am Interimsstandort.</t>
  </si>
  <si>
    <t>2.1.5</t>
  </si>
  <si>
    <t>Wiedereinräumen der Objekte am Interimsstandort</t>
  </si>
  <si>
    <t>Konservatorisch fachgerechtes Wiedereinräumen der Objekte am Interimsstandort</t>
  </si>
  <si>
    <t xml:space="preserve">Objekte, welche in für den Transport notwendigen Verpackungen eingepackt wurden, sind aus den (möglichst wiederverwendbaren) Verpackungen zu entnehmen. </t>
  </si>
  <si>
    <t>Ebene 2 - EGG</t>
  </si>
  <si>
    <t>Anzahl Schränke: ca. 140 St</t>
  </si>
  <si>
    <t>Anzahl Oberschränke: ca. 140 St</t>
  </si>
  <si>
    <t>Laufmeter Schränke: ca. 290 m</t>
  </si>
  <si>
    <t>2.2.1</t>
  </si>
  <si>
    <t>2.2.2</t>
  </si>
  <si>
    <t>2.2.3</t>
  </si>
  <si>
    <t>2.2.4</t>
  </si>
  <si>
    <t>2.2.5</t>
  </si>
  <si>
    <t>2.2.6</t>
  </si>
  <si>
    <t>Vorbereitung:</t>
  </si>
  <si>
    <t>Sicherung der Arbeitsumgebung und Schutzmaßnahmen für umliegende Depotbereiche.</t>
  </si>
  <si>
    <t>Dokumentation des Ist-Zustands der Vitrine vor dem Abbau (ggf. fotografisch).</t>
  </si>
  <si>
    <t>Abbau und Zerlegung:</t>
  </si>
  <si>
    <t>Demontage der Rückwand, des Vitrinenbodens, des Daches und aller Unterkonstruktionen (Stahlkonstruktion).</t>
  </si>
  <si>
    <t>Sorgfältige Trennung der Materialien (Glas, Stahl, Dichtungen, etc.) zur fachgerechten Entsorgung.</t>
  </si>
  <si>
    <t xml:space="preserve">Inkl. aller Verankerungen und Anschlüssen an der Gebäudesubstanz </t>
  </si>
  <si>
    <t>Transport und Entsorgung:</t>
  </si>
  <si>
    <t>Transport aller abgebauten Materialien zum Entsorgungscontainer</t>
  </si>
  <si>
    <t>Einhaltung aller geltenden Sicherheits-, Umwelt- und Entsorgungsvorschriften.</t>
  </si>
  <si>
    <t>Hinweise:</t>
  </si>
  <si>
    <t>Die Vitrine ist teilweise schwer und erfordert spezielle Werkzeuge und geschultes Personal.</t>
  </si>
  <si>
    <t>Der Auftragnehmer hat alle erforderlichen Arbeitsmittel (z. B. Schutzausrüstung, Werkzeuge, Transportmittel) selbst bereitzustellen.</t>
  </si>
  <si>
    <t>Die Leistung gilt als pauschal und umfasst alle Nebenleistungen (z.B. Personal, Koordination, Entsorgung).</t>
  </si>
  <si>
    <t>Ebene 3 - OG</t>
  </si>
  <si>
    <t>Anzahl Schränke: ca. 210 St</t>
  </si>
  <si>
    <t>Anzahl Oberschränke: 2 St</t>
  </si>
  <si>
    <t>Laufmeter Schränke: ca. 495 lfm</t>
  </si>
  <si>
    <t>2.3.1</t>
  </si>
  <si>
    <t>2.3.2</t>
  </si>
  <si>
    <t>2.3.3</t>
  </si>
  <si>
    <t>2.3.4</t>
  </si>
  <si>
    <t>2.3.5</t>
  </si>
  <si>
    <t>2.3.6</t>
  </si>
  <si>
    <t>Abbau, In-House-Transport und Wiederaufbau eines großen Textilschranks im OG (Bisonroben)</t>
  </si>
  <si>
    <t>Abbau, In-House-Transport und Wiederaufbau eines Textilschranks (BxTxH = 2,5 x 2,9 x 2,5 m) am Interimsstandort</t>
  </si>
  <si>
    <t>Sicherung der Arbeitsumgebung und Schutzmaßnahmen für den Schrank und umliegende Bereiche.</t>
  </si>
  <si>
    <t>Dokumentation des Ist-Zustands der Schränke vor dem Abbau (ggf. fotografisch)</t>
  </si>
  <si>
    <t>Abbau:</t>
  </si>
  <si>
    <t>Sorgfältiger Abbau des Textilschranks unter Berücksichtigung der 18 Lagerebenen (Grundfläche ca. 2,4 x 2,8 m).</t>
  </si>
  <si>
    <t>Herausnahme der 18 herausnehmbaren, textilbespannten Holzrahmen-Auszüge.</t>
  </si>
  <si>
    <t>Demontage der lackierten Holzteile und aller Verbindungselemente.</t>
  </si>
  <si>
    <t>In-House-Transport und Dekontamination</t>
  </si>
  <si>
    <t>Transport der demontierten Teile und Auszüge zur Reinigungsstation zur Dekontamination</t>
  </si>
  <si>
    <t>Sicherer Transport der textilbespannten Holzrahmen, um Beschädigungen zu vermeiden.</t>
  </si>
  <si>
    <t>Weitertransport zum Interimsstandort</t>
  </si>
  <si>
    <t>Wiederaufbau am Interimsstandort:</t>
  </si>
  <si>
    <t>Wiederaufbau des Schranks am neuen Standort gemäß der ursprünglichen Konstruktion.</t>
  </si>
  <si>
    <t>Einbau der 18 textilbespannten Holzrahmen-Auszüge in die Lagerebenen.</t>
  </si>
  <si>
    <t>Überprüfung der Funktionalität und Stabilität des Schranks nach dem Wiederaufbau.</t>
  </si>
  <si>
    <t>Der Schrank und die textilbespannten Auszüge erfordern eine behutsame Handhabung, um Beschädigungen zu vermeiden.</t>
  </si>
  <si>
    <t>Die Leistung gilt als pauschal und umfasst alle Nebenleistungen (z.B. Personal, Koordination, Transport).</t>
  </si>
  <si>
    <t>Ebene 4 - OGG</t>
  </si>
  <si>
    <t>Anzahl Schränke: ca. 230 St</t>
  </si>
  <si>
    <t>Anzahl Oberschränke: ca. 20 St</t>
  </si>
  <si>
    <t>Laufmeter Schränke: ca. 470 lfm</t>
  </si>
  <si>
    <t>Anteil K1: ca. 15 %</t>
  </si>
  <si>
    <t>Anteil K2: ca. 85 %</t>
  </si>
  <si>
    <t>K3: keine Objekte</t>
  </si>
  <si>
    <t>2.4.1</t>
  </si>
  <si>
    <t>2.4.2</t>
  </si>
  <si>
    <t>2.4.3</t>
  </si>
  <si>
    <t>2.4.4</t>
  </si>
  <si>
    <t>2.4.5</t>
  </si>
  <si>
    <t>Transportmittel</t>
  </si>
  <si>
    <t>Transportmittel Lagertechnik / Schränke</t>
  </si>
  <si>
    <t>Die Art und Anzahl ist so zu wählen, dass ein reibungsloser Transport möglich ist.</t>
  </si>
  <si>
    <t>Die Transportmittel sind von ihren Abmessungen her so zu wählen, dass sie für die jeweiligen Verkehrswege geeignet sind.</t>
  </si>
  <si>
    <t>Der AN kann im Zuge der der Erstellung des Transportkonzeptes eigene Vorschläge für Transportgeräte und der jeweiligen Ausstattung hervorbringen</t>
  </si>
  <si>
    <t>Transportmittel Objekte</t>
  </si>
  <si>
    <t>Der AN stellt für die Zeit der Beräumung geeignete Transportmittel für den Objekttransport (In-house) für die Dauer der Beräumung zur Verfügung</t>
  </si>
  <si>
    <t>Die Objekte sind möglichst erschütterungsarm zu transportieren. Auf die richtige Wahl der Rollen ist zu achten.</t>
  </si>
  <si>
    <t>4</t>
  </si>
  <si>
    <t>Verpackungsmaterial</t>
  </si>
  <si>
    <t>4.1</t>
  </si>
  <si>
    <t>Nicht mehr verwendbares Verpackungsmaterial ist eigenständig zu entsorgen</t>
  </si>
  <si>
    <t>5</t>
  </si>
  <si>
    <t>Schutzausrüstung (PSA)</t>
  </si>
  <si>
    <t>5.1</t>
  </si>
  <si>
    <t>6</t>
  </si>
  <si>
    <t>6.1</t>
  </si>
  <si>
    <t>7</t>
  </si>
  <si>
    <t>Entsorgungsleistungen</t>
  </si>
  <si>
    <t>7.1</t>
  </si>
  <si>
    <t>Entsorgung von nicht verwendeten Holzschränken und Möbeln</t>
  </si>
  <si>
    <t>m3</t>
  </si>
  <si>
    <t>Transport aus dem jeweiligen Geschoss zum Container</t>
  </si>
  <si>
    <t>Der Container ist vom AN zur Verfügung zu stellen und nach Beendigung der Arbeiten wieder mitzunehmen.</t>
  </si>
  <si>
    <t>7.2</t>
  </si>
  <si>
    <t>Entsorgung von nicht verwendeten Stahlschränken und Möbeln</t>
  </si>
  <si>
    <t>Transport aus dem jeweiligen Geschoss zum Container.</t>
  </si>
  <si>
    <t>7.3</t>
  </si>
  <si>
    <t xml:space="preserve">Fachgerechte Entsorgung von alten Materialunterlagen (z.B. Schaumstoffunterlagen) in den Schränken, welche nicht für die Zwischenlagerung verwendet werden. </t>
  </si>
  <si>
    <t>Es ist davon auszugehen, dass die Materialien mit Schadstoffen kontaminiert sind.</t>
  </si>
  <si>
    <t>8</t>
  </si>
  <si>
    <t>Standortverwaltung + Dokumentation</t>
  </si>
  <si>
    <t>8.1</t>
  </si>
  <si>
    <t>Standortverwaltung</t>
  </si>
  <si>
    <t>Während der Beräumung der Schränke ist anhand einer Liste schrankweise der alte Standort mit Nummer, sowie der neue Standort mit Nummerierung zu dokumentieren</t>
  </si>
  <si>
    <t>8.2</t>
  </si>
  <si>
    <t>Fotodokumentation</t>
  </si>
  <si>
    <t>9</t>
  </si>
  <si>
    <t>Regiestunden</t>
  </si>
  <si>
    <t>9.1</t>
  </si>
  <si>
    <t>St</t>
  </si>
  <si>
    <t>Ausführung nur nach Freigabe durch den AG.
Abrechnung auf Nachweis.</t>
  </si>
  <si>
    <t>Ausführung von Stundenlohnarbeiten durch die Facharbeiterin / den Facharbeiter für unvorhergesehene Maßnahmen (inkl. aller Nebenkosten).</t>
  </si>
  <si>
    <t xml:space="preserve">Gesamtsumme EUR (netto) </t>
  </si>
  <si>
    <t xml:space="preserve">Mehrwertsteuer EUR (19%) </t>
  </si>
  <si>
    <t xml:space="preserve">Gesamtsumme EUR (brutto) </t>
  </si>
  <si>
    <t>Ausschreibung Planungsleistungen (Auslagerung, Zwischenlagerung, Depoteinrichtung, Rücklagerung)</t>
  </si>
  <si>
    <t>VI_a_REFERENZEN</t>
  </si>
  <si>
    <t>PLANUNGLEISTUNGEN DEPOTEINRICHTUNG</t>
  </si>
  <si>
    <r>
      <t>Angaben von 2</t>
    </r>
    <r>
      <rPr>
        <b/>
        <sz val="10"/>
        <rFont val="Arial (Textkörper)"/>
      </rPr>
      <t xml:space="preserve"> vergleichbaren</t>
    </r>
    <r>
      <rPr>
        <sz val="10"/>
        <rFont val="Arial (Textkörper)"/>
      </rPr>
      <t xml:space="preserve">, in den letzten 10 Geschäftsjahren (seit 2014) erbrachte </t>
    </r>
    <r>
      <rPr>
        <b/>
        <sz val="10"/>
        <rFont val="Arial (Textkörper)"/>
      </rPr>
      <t>Referenzleistungen (Planungsleistungen Depoteinrichtung)</t>
    </r>
    <r>
      <rPr>
        <sz val="10"/>
        <rFont val="Arial (Textkörper)"/>
      </rPr>
      <t>. Eine Referenz gilt als solche, wenn es sich um ein gleiches oder vergleichbares Leistungsspektrum handelte, wie in der Leistungsbeschreibung beschrieben.
Die Referenzen können für einen Auftraggeber aus dem Öffentlichen Sektor sowie für nicht öffentliche bzw. privatwirtschaftliche Auftraggeber durchgeführt worden sein.
Die Referenzen müssen Erfahrungen mit Expertise in der Planung und Umsetzung von Depoteinrichtungen für Museums- und Sammlungsobjekte nachweisen.
Alle Referenzen dürfen im Falle bereits beendeter Vertragsverhältnisse nicht älter als 10 Jahre sein. Zu allen Referenzen muss eine Kontaktperson (mit aktueller Telefonnummer und E-Mail-Adresse) beim genannten Kunden benannt werden.
Hinweis: Erteilen die in den eingereichten Referenzen angegebenen Ansprechpart*innen keine Auskunft, gilt die Referenz als nicht vergleichbar und wirkt sich negativ auf die Eignung der*des jeweiligen Bieters*in aus.</t>
    </r>
  </si>
  <si>
    <t>Die Gewichtung der Referenzen erfolgt gem. Anlage_4_Bewertungsmatrix</t>
  </si>
  <si>
    <t>Referenzprojekt 6.1.1</t>
  </si>
  <si>
    <t>Auftraggeber*in:</t>
  </si>
  <si>
    <t>Auftragsvolumen in Euro (netto):</t>
  </si>
  <si>
    <t>Ansprechperson bei der*dem Auftraggeber*in:</t>
  </si>
  <si>
    <t>Tel.:</t>
  </si>
  <si>
    <t>Mail:</t>
  </si>
  <si>
    <t xml:space="preserve">Für die Vergleichbarkeit der Leistungen mit dem hier beschriebenen Vorhaben sind folgende Fragen zu beantworten und Angaben zu machen: </t>
  </si>
  <si>
    <t>Welche Leistungen wurden konkret erbracht?</t>
  </si>
  <si>
    <t>Sind Leistungen davon von einer*m Unterauftragnehmer*in ausgeführt worden? 
(JA / NEIN - Angabe)</t>
  </si>
  <si>
    <t>Wenn ja, welche Leistungen?</t>
  </si>
  <si>
    <t>Leistungszeitraum (Start / Fertigstellung) Angabe in „Monat/Jahr“:</t>
  </si>
  <si>
    <t>Abbildungen</t>
  </si>
  <si>
    <t>Referenzprojekt 6.1.2</t>
  </si>
  <si>
    <t xml:space="preserve">Zur Vermeidung der Verschleppung von staubgebundenen Kontaminaten ist gegebenenfalls ein Raumluftfilter aufzustellen. 
Für die Einhaltung der notwendigen Arbeitshygiene ist der Boden am Ende jedes Arbeitstages leicht feucht zu wischen. </t>
  </si>
  <si>
    <t>Notwendigkeit zum Tragen von PSA während der Reinigungsarbeiten</t>
  </si>
  <si>
    <t>Reinigungsstationen aufbauen, vorhalten und abbauen</t>
  </si>
  <si>
    <t>Nach Abschluss der Umzugsarbeiten sind alle Bestandteile der Reinigungsstation wieder abzubauen und mitzunehmen.</t>
  </si>
  <si>
    <t>Nicht wiederverwendbare Materialien sind fachgerecht zu entsorgen.</t>
  </si>
  <si>
    <t xml:space="preserve">Es ist darauf zu achten, dass der Eingang barrierefrei mit Transporthilfen oder Hubwagen befahrbar ist. </t>
  </si>
  <si>
    <t>Es ist eine ausreichende Luftzufuhr zu gewährleisten. In der  Arbeitskammer soll ein Elektrozugang mit eingeplant werden. Eine Grundausstattung mit Arbeits- und Ablageflächen sowie Beleuchtung ist vorzusehen.</t>
  </si>
  <si>
    <t xml:space="preserve">Dem AN werden Grundrisse der Depots mit der aktuellen Position  der Schränke und Virtinen übergeben. </t>
  </si>
  <si>
    <t>Reinigung der Bestandsschränke in der Reinigungsstation (Reinigungsstation s. Pos. 6.1)</t>
  </si>
  <si>
    <t>Atemschutz: 
Kombinationsfilter ABEK-P3, Kennfarbe braun-grau-gelb-grün-weiß.
Empfohlen wird eine gebläseunterstützte Haube (Vollmaske) mit Akku.</t>
  </si>
  <si>
    <t>Körperschutz: 
Schutzanzug Kat III Typ 5/6 gemäß Norm DIN EN ISO 13982</t>
  </si>
  <si>
    <t>Augenschutz:
Korbbrille Kategorie 5 (entspricht DIN EN 166)</t>
  </si>
  <si>
    <t>Nach Abschluss der Leistung ist die gesamte Dokumentation dem AG in digitaler Form zu übergeben</t>
  </si>
  <si>
    <t>Erstellung einer Fotodokumentation der Schränke vor und während der Beräumung</t>
  </si>
  <si>
    <t>Bei Bedarf kann der AG jederzeit einen aktuellen Stand anfordern, oder  Fotos zu einem bestimmten Schrank abfragen. Diese sind dem AG kurzfristig zu übergeben.</t>
  </si>
  <si>
    <t>Vor-Ort Termin mit Workshop</t>
  </si>
  <si>
    <t>Gemeinsame Begehung vor Ort (Bestandsdepot BT 4, sowie Interimsdepots BT 2 A, BT 2B und BT3).</t>
  </si>
  <si>
    <t>Fachgerechte und sortenreine Entsorgung von Lagertechnik und Möbeln aus Stahl, welche nicht für die Zwischenlagerung verwendet werden .</t>
  </si>
  <si>
    <t>Mengen:</t>
  </si>
  <si>
    <t>Der überwiegende Anteil der Stahlflügeltürschränke hat eine Abmessung von ca. BxTxH = 200x75x250 cm und ist verglast.</t>
  </si>
  <si>
    <t>Der überwiegende Anteil der Holzflügeltürschränke hat eine Abmessung von ca. BxTxH = 300x60x250 cm und ist verglast.</t>
  </si>
  <si>
    <t xml:space="preserve">Lagertechnik und Einrichtungsgegenstände, welche auf Grund ihrer Größe im aufgebauten Zustand nicht mit den Aufzügen transportiert werden können, oder nicht durch Durchgänge und Türen auf dem Weg zum Interimsstandort passen, sind in kleinere transportierbare Teile zu zerlegen. </t>
  </si>
  <si>
    <t>Dazu zählen u.a. die verglasten Holzflügeltürschränke (BxTxH = 300x60x250 cm), sowie große Textilschränke. Es ist davon auszugehen, dass die verglasten Stahlflügeltürschränke (BxTxH = 200x75x250 u. 200x60x250 cm) überwiegend mit dem Aufzug transportiert werden können. Aufgrund der begrenzten maximalen Innenhöhe des Aufzuges am BT4 können diese z.B. mit Hilfe einer Teflon-Gleitunterlage in den Aufzug geschoben werden.</t>
  </si>
  <si>
    <t>Kategorie 3 (K3) 
- Sonderobjekte (Größe, Lagerart), ganze Bereiche (z.B. Objekte in festen Vitrinen, Hochregallager, freistehende Objekte oder Kisten)
- Nach Circa-Anzahl der Objekte und/oder nach Quadratmeter Grundfläche</t>
  </si>
  <si>
    <t>Für die Kalkulation des Aufwandes wurden Kategorien erstellt, welche den Aufwand und die Schwierigkeit der Objektberäumung aus den Schränken beschreiben. Diese Kategorien werden als prozentualer Anteil am Gesamtanteil eines Geschosses angegeben.</t>
  </si>
  <si>
    <t>Regiestunden Projektleiterin / Projektleiter</t>
  </si>
  <si>
    <t>Ausführung von Stundenlohnarbeiten durch die projektverantwortliche Projektleiterin / den Projektleiter für unvorhergesehene Maßnahmen (inkl. aller Nebenkosten).</t>
  </si>
  <si>
    <t xml:space="preserve">Das jeweilige Entsorgungsgut, sowie der genaue Zeitpunkt der Containerstellung ist mit der örtlichen Bauleitung abzustimmen. </t>
  </si>
  <si>
    <t>10.1</t>
  </si>
  <si>
    <t>Ortstermine und Teilnahme an Projektbesprechungen</t>
  </si>
  <si>
    <t>Teilnahme an Begehungen vor Ort</t>
  </si>
  <si>
    <t>Die Termine können regelmäßig (z.B. wöchentlich oder 2-wöchentlich) stattfinden oder nach Bedarf abgerufen werden.</t>
  </si>
  <si>
    <t xml:space="preserve">Die Besprechungen finden vor Ort in angrenzenden Räumlichkeiten am Standort in Dahlem statt. </t>
  </si>
  <si>
    <t>Die Besprechungen finden vor Ort in BT 4 und ggf. auch in den Interimsstandorten statt.</t>
  </si>
  <si>
    <t>Zeitansatz: ca. 1,0 - 1,5 Stunden / Besprechung</t>
  </si>
  <si>
    <t>Zeitansatz: ca. 3 - 4 Stunden / Begehung</t>
  </si>
  <si>
    <t xml:space="preserve">Ziel ist die Besprechung von konkreten konservatorischen und logistischen Besonderheiten, Herausforderungen und Details. </t>
  </si>
  <si>
    <t>Teilnahme der Projektleiterin / des Projekleiters an regelmäßigen Besprechungen mit den beteiligten Personen vom EM (Sammlungsabteilungen, Sammlungsverwaltung) und der Objektüberwachung.</t>
  </si>
  <si>
    <t>Entsorgung von alten Materialunterlagen,  Folienmaterial und sonstigen Materialresten in den Schränken</t>
  </si>
  <si>
    <t xml:space="preserve">Fachgerechte Entsorgung von Flachglas, welches durch den Abbau / Zerlegung / Entsorgung nicht verwendeter Vitrinen für die Zwischenlagerung, oder sonstiger Glasteile, gesammelt wird. </t>
  </si>
  <si>
    <t>Die Aufwendungen für die Besorgung, die Vorhaltung, Instandhaltung und sachgerechte Entsorgung sind einzubeziehen.</t>
  </si>
  <si>
    <t>Die Aufwendungen für die Bereitstellung, die Vorhaltung und die Instandhaltung sind einzubeziehen.</t>
  </si>
  <si>
    <t>K3: ca. 130 m2 (Objekte im Hochregallager (Anteil EG + freistehende Objekte)</t>
  </si>
  <si>
    <t xml:space="preserve">Der Eingang ist mit zwei bodentiefen Pendeltüren auszustatten, die mit Besenkanten abzudichten sind. </t>
  </si>
  <si>
    <t>Entsorgung von Flachglas, Glasresten und Glasbruch</t>
  </si>
  <si>
    <t>Kategorie 1 (K1)
Einfacher bis mittlerer Beräumungsaufwand. Bei dierser Kategorie handelt es sich um (eine oder mehrere Optionen können zutreffend sein):
- eine geringe bis mittlere Anzahl an Objekten (Circa-Anzahl. 1 - 100 Einzelobjekte)
- überwiegend leichte Objekte
- unempfindliche Objekte
- einfach zu entnehmende Objekte
- einfach zu verpackende Objekte</t>
  </si>
  <si>
    <t>Bei Bedarf ist ein Umlegen der Schränke im Zuge des Transportes zu berücksichtigen (auf Grund von Durchgangshöhen etc).</t>
  </si>
  <si>
    <t>Schränke, die auf Grund ihrer Größe nicht in den Aufzug passen, sind nach Bedarf auseinander zu bauen und in transportierbare Teile zu zerlegen (insbesondere Holzvitrinen).</t>
  </si>
  <si>
    <t xml:space="preserve">(3) Gegebenenfalls Desinfektion von Partien mit Anzeichen von aktiven oder inaktiven mikrobiellem Befall durch Aufsprühen und Abwischen mit Isopropanol 70%ig. Verwendung von fusselfreien Einweg-Reinigungstüchern. </t>
  </si>
  <si>
    <t>Fachgerechter Abbau der gesamten, von Objekten beräumten Glasvitrine (10 Felder à 3,10 m Breite, inkl. fester Glasfelder und Doppelflügeltüren à ca. 2,0 m Breite).</t>
  </si>
  <si>
    <t>Die Transportgeräte müssen, sofern sie nicht allseitig verschlossen sind, mit einer Folie einhausbar sein, um eine Querkontamination während des Transportes zu verhindern.</t>
  </si>
  <si>
    <t>Der AN kann im Zuge der Erstellung des Transportkonzeptes eigene Vorschläge für Transportgeräte und Ausstattung hervorbringen</t>
  </si>
  <si>
    <t>Der Container muss verschließbar und abschließbar sein.</t>
  </si>
  <si>
    <t>Teilnahme der Projektleiterin / des Projekleiters und der für die Beräumung zuständigen Fachkräfte an Begehungen vor Ort mit den beteiligten Personen vom EM (Sammlungsabteilungen, Sammlungsverwaltung) und der Objektüberwachung.</t>
  </si>
  <si>
    <t>Die Termine werden nach Bedarf und mit entsprechendem zeitlichen Vorlauf vereinbart.</t>
  </si>
  <si>
    <t xml:space="preserve">Die Transportgeräte sind wöchentlich zu reinigen. Folien zur Einhausung sind ebenfalls wöchentlich zu reinigen und bei Beschädigung zu tauschen. </t>
  </si>
  <si>
    <t>Vorbereitung des Workshops (s. nachfolgende Pos.)</t>
  </si>
  <si>
    <t>Feinabstimmung zur Standortverwaltung und Dokumentation mit dem EM</t>
  </si>
  <si>
    <t>Einholung der Freigaben zu den vorgenannten Konzepten beim AG nach dem Workshop (s. nachfolgende Pos.)</t>
  </si>
  <si>
    <t xml:space="preserve">Reinigung von wiederverwendbarem Verpackungsmaterial, Turnus nach Bedarf, mindestens wöchentlich </t>
  </si>
  <si>
    <t>Ca. 750 Schränke (= ca. 1425 lfm Schränke),
davon ca. 170 Holzvitrinen und ca. 580 Stahlschränke und Stahlvitrinen</t>
  </si>
  <si>
    <t>Besorgen und Bereitsstellung der benötigten Verpackungs- und Verbrauchsmaterialien</t>
  </si>
  <si>
    <t>Regiestunden Fachkraft (Möbeltransport, Reinigung, Entsorgung)</t>
  </si>
  <si>
    <t>Regiestunden Fachkraft (Objekttransport)</t>
  </si>
  <si>
    <t>Ausführung von Stundenlohnarbeiten durch Facharbeiterin / den Facharbeiter unvorhergesehene Maßnahmen (inkl. aller Nebenkosten).</t>
  </si>
  <si>
    <t>Regiestunden Fachkraft für den Objekttransport, oder Arbeiten im Zusammenhang mit Objekten</t>
  </si>
  <si>
    <t>Regiestunden Fachkraft für Möbeltransporte, Reinigung und Entsorgungsleistungen</t>
  </si>
  <si>
    <t>Alte, für die Zwischenlagerung nicht mehr verwendete Materialien in den Schränken (z.B. Materialunterlagen) sind zu sammeln (in Tüten oder Säcken) und zum Entsorgungscontainer zu bringen</t>
  </si>
  <si>
    <t>Beim Wiedereinräumen sind ggf. alte Materialunterlagen auszutauschen und zu entsorgen (s. separate nachfolgende Pos.) und durch neue zu ersestzen</t>
  </si>
  <si>
    <t>Kategorie 2 (K2) 
Mittlerer bis schwerer Beräumungsaufwand. Bei dieser Kategorie handelt es sich um (eine oder mehrere Optionen können zutreffend sein):
- eine mittlere bis hohe Anzahl an Objekten ( Circa-Anzahl &gt; 100)
- Objekte mit mittlerem bis hohem Eigengewicht 
- Objekte mit hoher Empfindlichkeit
- besonders weit oben gelagerte Objekte (z.B. in Oberschränken)
- besondere Lagersituation (z.B. Textilrollen, etc.)
- besonders große Objekte, welche den Transport auf Grund ihrer Größe erschweren
- hängende Objekte
- kompliziert / aufwendig zu verpackende oder zu transportierende Objekte</t>
  </si>
  <si>
    <t xml:space="preserve">Fachgerechte und sortenreine Entsorgung von Lagertechnik und Möbeln aus Holz (Klassifizierung A4), welche nicht für die Zwischenlagerung verwendet werden </t>
  </si>
  <si>
    <t>Regiestunden Fachkraft (Restaurierung)</t>
  </si>
  <si>
    <t>11</t>
  </si>
  <si>
    <t>11.1</t>
  </si>
  <si>
    <t>11.2</t>
  </si>
  <si>
    <t>11.3</t>
  </si>
  <si>
    <t>Die Gefährdungsbeurteilung ist das zentrale Instrument für den Arbeitsschutz, basierend auf den §§ 5 und 6 des Arbeitsschutzgesetzes (ArbSchG).</t>
  </si>
  <si>
    <t xml:space="preserve">Der AG übergibt dem AN einen für die ausgeschriebene Leistung angepassten Arbeits- und Sicherheitsplan (A+S-Plan). </t>
  </si>
  <si>
    <t xml:space="preserve">Mit dem A+S-Plan werden dem ausführenden Unternehmen diejenigen Informationen zur Verfügung gestellt, die für die Gefährdungsbeurteilung und die endgültige Festlegung der Schutzmaßnahmen zwingend benötigt werden (siehe dazu insbesondere TRGS 524 Nr. 3.1 [3] in Verbindung mit Nr. 3.2 [4] und [6]). </t>
  </si>
  <si>
    <t>Für jeden der vier Sammlungsbereiche, d.h. pro Etage, ist die Gefährdungsbeurteilung einzeln für alle erforderlichen Tätigkeiten vorzunehmen und bekannte spezifische Auffälligkeiten an Objektgruppen oder Einzelobjekten einzubeziehen.</t>
  </si>
  <si>
    <t>Erstellen von Gefährdungsbeurteilungen</t>
  </si>
  <si>
    <t>Teilnahme an regelmäßigen Besprechungen vor Ort</t>
  </si>
  <si>
    <t>Teilnahme an regelmäßigen Besprechungen (Nutzer JF)</t>
  </si>
  <si>
    <t>Die Termine finden turnusmäßig alle 2 Wochen statt, können aber auch nach Bedarf abgerufen werden.</t>
  </si>
  <si>
    <t xml:space="preserve">Die Besprechungen finden online statt. </t>
  </si>
  <si>
    <t>Empfehlung zur Kalkulation für die persönliche Schutzausrüstung (PSA):</t>
  </si>
  <si>
    <t>Sorgfältiges Verpacken oder Sichern der Objekte, falls erforderlich. Ggf. erstellen von Pendeltransportverpackungen, z. B für Keramiken -&gt; Panzerkartons mit Gefachen</t>
  </si>
  <si>
    <t>Die Schränke können je nach Schrank-Art und Größe als Ganzes gereinigt  oder in Einzelteile zerlegt und gereinigt werden.</t>
  </si>
  <si>
    <t>Notwendigkeit zum Tragen von PSA während der Arbeiten</t>
  </si>
  <si>
    <t>Notwendigkeit zum Tragen von PSA</t>
  </si>
  <si>
    <t>Regiestunden konservatorische Fachkraft für Restauerierungsleistungen (konservatorische Begleitung)</t>
  </si>
  <si>
    <t>Einarbeitung in das Projekt, Vorbereitung Workshop und Feinabstimmung / Überarbeitung der Konzepte</t>
  </si>
  <si>
    <t>Handschutz:
Schutzhandschuhe, Nitril, puderfrei, gemäß EN 374.</t>
  </si>
  <si>
    <t>7.4</t>
  </si>
  <si>
    <t>Einarbeitung in die Aufgabenstellung und vorbereitende Arbeiten</t>
  </si>
  <si>
    <t>Vor-Ort Termin mit Workshop und anschließender Begehung zur Vorstellung und Besprechung des Logistikkonzeptes, der verwendeten Verpackungsaterialien, Transportgeräte und -behälter.</t>
  </si>
  <si>
    <t>Schränke / Lagertechnik mit besonderen Abmessungen:
- Bisonrobenschränke OG
- lange Glasvitrine im EGG
- Textilschränke 
- Sonstige</t>
  </si>
  <si>
    <t>Transport der leeren Bestandsschränke vom ursprünglichen Standort zur Reinigungsstation (Dekontamination d. Oberflächen) innerhalb des Gebäudekomplexes.</t>
  </si>
  <si>
    <t>Für die Reinigung ist ein mehrstufiges Vorgehen zu berücksichtigen:</t>
  </si>
  <si>
    <t>(1) Aussaugen des Schrankinneren zur Entfernung grober Verschmutzungen. Nur Verwendung von Sauggeräten mit Filter Staubklasse H.</t>
  </si>
  <si>
    <t xml:space="preserve">(2) Leicht feuchtes Abwischen aller Oberflächen innen und außen ohne Tensidzusatz.Verwendung von fusselfreien Reinigungstüchern. Angebracht häufiger Wasserwechsel und Wechsel des Reinigungstuches als Verbrauchsmaterial. </t>
  </si>
  <si>
    <t>Einhaltung aller konservatorischen Standards und Sicherheitsvorschriften während des Transports und Einräumens.</t>
  </si>
  <si>
    <t xml:space="preserve"> </t>
  </si>
  <si>
    <t>Es handelt sich um einen reinen In-House-Transport. Die Objekte sind etagenweise zu den Interimsstandorten zu transportieren. Die Interimsstandorte befinden sich in angrenzenden Gebäudeteilen</t>
  </si>
  <si>
    <r>
      <t xml:space="preserve">siehe </t>
    </r>
    <r>
      <rPr>
        <i/>
        <sz val="10"/>
        <color theme="1"/>
        <rFont val="Arial"/>
        <family val="2"/>
      </rPr>
      <t>Projektbeschreibung, Punkt 2.6 Wegeführung</t>
    </r>
  </si>
  <si>
    <r>
      <t xml:space="preserve">siehe </t>
    </r>
    <r>
      <rPr>
        <i/>
        <sz val="10"/>
        <color theme="1"/>
        <rFont val="Arial"/>
        <family val="2"/>
      </rPr>
      <t>Projektbeschreibung, Punkt 2.8 Objektbeschaffenheit</t>
    </r>
  </si>
  <si>
    <r>
      <t>Bestandsschränke, bestehend aus verglasten und geschlossenen Stahl- und Holzflügeltürschränken, Oberschränken, sowie  Schranksonderkonstruktionen, Planschränke, große Textilschränke (Beschreibung siehe auch</t>
    </r>
    <r>
      <rPr>
        <i/>
        <sz val="10"/>
        <color theme="1"/>
        <rFont val="Arial"/>
        <family val="2"/>
      </rPr>
      <t xml:space="preserve"> Projektbeschreibung, Punkt 2.7 Lagertechnik Bestand in BT 4</t>
    </r>
    <r>
      <rPr>
        <sz val="10"/>
        <color theme="1"/>
        <rFont val="Arial"/>
        <family val="2"/>
      </rPr>
      <t>)</t>
    </r>
  </si>
  <si>
    <r>
      <t xml:space="preserve">Anteil Holzschränke (bezogen auf die Schranklaufmeter): </t>
    </r>
    <r>
      <rPr>
        <b/>
        <sz val="10"/>
        <rFont val="Arial"/>
        <family val="2"/>
      </rPr>
      <t>ca. 3%</t>
    </r>
  </si>
  <si>
    <r>
      <t xml:space="preserve">Anteil Stahlschränke (bezogen auf die Schranklaufmeter): </t>
    </r>
    <r>
      <rPr>
        <b/>
        <sz val="10"/>
        <rFont val="Arial"/>
        <family val="2"/>
      </rPr>
      <t>ca. 97%</t>
    </r>
  </si>
  <si>
    <r>
      <t xml:space="preserve">Anteil </t>
    </r>
    <r>
      <rPr>
        <b/>
        <sz val="10"/>
        <rFont val="Arial"/>
        <family val="2"/>
      </rPr>
      <t>K1: ca. 22 %</t>
    </r>
  </si>
  <si>
    <r>
      <t xml:space="preserve">Anteil </t>
    </r>
    <r>
      <rPr>
        <b/>
        <sz val="10"/>
        <rFont val="Arial"/>
        <family val="2"/>
      </rPr>
      <t>K2: ca. 78 %</t>
    </r>
  </si>
  <si>
    <r>
      <t xml:space="preserve">Schrankabmessungen </t>
    </r>
    <r>
      <rPr>
        <b/>
        <sz val="10"/>
        <rFont val="Arial"/>
        <family val="2"/>
      </rPr>
      <t>Holzschränke</t>
    </r>
    <r>
      <rPr>
        <sz val="10"/>
        <rFont val="Arial"/>
        <family val="2"/>
      </rPr>
      <t xml:space="preserve"> BxTxH in </t>
    </r>
    <r>
      <rPr>
        <b/>
        <sz val="10"/>
        <rFont val="Arial"/>
        <family val="2"/>
      </rPr>
      <t>cm</t>
    </r>
    <r>
      <rPr>
        <sz val="10"/>
        <rFont val="Arial"/>
        <family val="2"/>
      </rPr>
      <t xml:space="preserve">: 
Schrankbreiten (B): </t>
    </r>
    <r>
      <rPr>
        <b/>
        <sz val="10"/>
        <rFont val="Arial"/>
        <family val="2"/>
      </rPr>
      <t xml:space="preserve">100 </t>
    </r>
    <r>
      <rPr>
        <sz val="10"/>
        <rFont val="Arial"/>
        <family val="2"/>
      </rPr>
      <t xml:space="preserve">
Schranktiefen (T):  </t>
    </r>
    <r>
      <rPr>
        <b/>
        <sz val="10"/>
        <rFont val="Arial"/>
        <family val="2"/>
      </rPr>
      <t>60</t>
    </r>
    <r>
      <rPr>
        <sz val="10"/>
        <rFont val="Arial"/>
        <family val="2"/>
      </rPr>
      <t xml:space="preserve"> 
Schrankhöhen (H): </t>
    </r>
    <r>
      <rPr>
        <b/>
        <sz val="10"/>
        <rFont val="Arial"/>
        <family val="2"/>
      </rPr>
      <t>250</t>
    </r>
    <r>
      <rPr>
        <sz val="10"/>
        <rFont val="Arial"/>
        <family val="2"/>
      </rPr>
      <t xml:space="preserve">
Überwiegendes Schrankmaß: </t>
    </r>
    <r>
      <rPr>
        <b/>
        <sz val="10"/>
        <rFont val="Arial"/>
        <family val="2"/>
      </rPr>
      <t xml:space="preserve">100x60x250
</t>
    </r>
    <r>
      <rPr>
        <sz val="10"/>
        <rFont val="Arial"/>
        <family val="2"/>
      </rPr>
      <t>Hinweis: Oberschränke sind in den Höhenangaben enthalten</t>
    </r>
  </si>
  <si>
    <r>
      <t xml:space="preserve">Schrankabmessungen </t>
    </r>
    <r>
      <rPr>
        <b/>
        <sz val="10"/>
        <rFont val="Arial"/>
        <family val="2"/>
      </rPr>
      <t>Stahlschränke</t>
    </r>
    <r>
      <rPr>
        <sz val="10"/>
        <rFont val="Arial"/>
        <family val="2"/>
      </rPr>
      <t xml:space="preserve"> BxTxH in cm: 
Schrankbreiten (B):  100 / 110 / 120 / 125 / 160 / 170 / </t>
    </r>
    <r>
      <rPr>
        <b/>
        <sz val="10"/>
        <rFont val="Arial"/>
        <family val="2"/>
      </rPr>
      <t>200</t>
    </r>
    <r>
      <rPr>
        <sz val="10"/>
        <rFont val="Arial"/>
        <family val="2"/>
      </rPr>
      <t xml:space="preserve"> / 210 / 220 / 225 / 
Schranktiefen (T):  45 / </t>
    </r>
    <r>
      <rPr>
        <b/>
        <sz val="10"/>
        <rFont val="Arial"/>
        <family val="2"/>
      </rPr>
      <t>60</t>
    </r>
    <r>
      <rPr>
        <sz val="10"/>
        <rFont val="Arial"/>
        <family val="2"/>
      </rPr>
      <t xml:space="preserve"> / </t>
    </r>
    <r>
      <rPr>
        <b/>
        <sz val="10"/>
        <rFont val="Arial"/>
        <family val="2"/>
      </rPr>
      <t>75</t>
    </r>
    <r>
      <rPr>
        <sz val="10"/>
        <rFont val="Arial"/>
        <family val="2"/>
      </rPr>
      <t xml:space="preserve"> / 80 / 90/ 150
Schrankhöhen (H): 60 / 100 / 145 / 220 / 245</t>
    </r>
    <r>
      <rPr>
        <b/>
        <sz val="10"/>
        <rFont val="Arial"/>
        <family val="2"/>
      </rPr>
      <t xml:space="preserve"> </t>
    </r>
    <r>
      <rPr>
        <sz val="10"/>
        <rFont val="Arial"/>
        <family val="2"/>
      </rPr>
      <t xml:space="preserve">/ </t>
    </r>
    <r>
      <rPr>
        <b/>
        <sz val="10"/>
        <rFont val="Arial"/>
        <family val="2"/>
      </rPr>
      <t>250</t>
    </r>
    <r>
      <rPr>
        <sz val="10"/>
        <rFont val="Arial"/>
        <family val="2"/>
      </rPr>
      <t xml:space="preserve">
Überwiegende Schrankmaße: </t>
    </r>
    <r>
      <rPr>
        <b/>
        <sz val="10"/>
        <rFont val="Arial"/>
        <family val="2"/>
      </rPr>
      <t>200x60x250</t>
    </r>
    <r>
      <rPr>
        <sz val="10"/>
        <rFont val="Arial"/>
        <family val="2"/>
      </rPr>
      <t xml:space="preserve">, </t>
    </r>
    <r>
      <rPr>
        <b/>
        <sz val="10"/>
        <rFont val="Arial"/>
        <family val="2"/>
      </rPr>
      <t>200x75x250</t>
    </r>
    <r>
      <rPr>
        <sz val="10"/>
        <rFont val="Arial"/>
        <family val="2"/>
      </rPr>
      <t xml:space="preserve">
Hinweis: Oberschränke sind in den Höhenangaben enthalten</t>
    </r>
  </si>
  <si>
    <r>
      <t xml:space="preserve">Anteil </t>
    </r>
    <r>
      <rPr>
        <b/>
        <sz val="10"/>
        <rFont val="Arial"/>
        <family val="2"/>
      </rPr>
      <t>K1: ca. 10 %</t>
    </r>
  </si>
  <si>
    <r>
      <t xml:space="preserve">Anteil </t>
    </r>
    <r>
      <rPr>
        <b/>
        <sz val="10"/>
        <rFont val="Arial"/>
        <family val="2"/>
      </rPr>
      <t>K2: ca. 90 %</t>
    </r>
  </si>
  <si>
    <r>
      <rPr>
        <b/>
        <sz val="10"/>
        <rFont val="Arial"/>
        <family val="2"/>
      </rPr>
      <t>K3</t>
    </r>
    <r>
      <rPr>
        <sz val="10"/>
        <rFont val="Arial"/>
        <family val="2"/>
      </rPr>
      <t>: ca. 75 m2 (inkl. Fläche Langvitrine mit ca. 200 Objekten + Hochregal Anteil EGG)</t>
    </r>
  </si>
  <si>
    <r>
      <t xml:space="preserve">Schrankabmessungen </t>
    </r>
    <r>
      <rPr>
        <b/>
        <sz val="10"/>
        <color theme="1"/>
        <rFont val="Arial"/>
        <family val="2"/>
      </rPr>
      <t>Holzschränke</t>
    </r>
    <r>
      <rPr>
        <sz val="10"/>
        <color theme="1"/>
        <rFont val="Arial"/>
        <family val="2"/>
      </rPr>
      <t xml:space="preserve"> BxTxH in </t>
    </r>
    <r>
      <rPr>
        <b/>
        <sz val="10"/>
        <color theme="1"/>
        <rFont val="Arial"/>
        <family val="2"/>
      </rPr>
      <t>cm</t>
    </r>
    <r>
      <rPr>
        <sz val="10"/>
        <color theme="1"/>
        <rFont val="Arial"/>
        <family val="2"/>
      </rPr>
      <t>: 
Schrankbreiten (B): 100 / 150 / 170 / 200 / 300
Schranktiefen (T): 30 / 40 / 60 / 120 / 150
Schrankhöhen (H): 230 / 250 
Überwiegendes Schrankmaß: 200x150x250</t>
    </r>
    <r>
      <rPr>
        <b/>
        <sz val="10"/>
        <color theme="1"/>
        <rFont val="Arial"/>
        <family val="2"/>
      </rPr>
      <t xml:space="preserve">
</t>
    </r>
    <r>
      <rPr>
        <sz val="10"/>
        <color theme="1"/>
        <rFont val="Arial"/>
        <family val="2"/>
      </rPr>
      <t>*Hinweis: Oberschränke sind in den Höhenangaben enthalten</t>
    </r>
  </si>
  <si>
    <r>
      <t xml:space="preserve">Schrankabmessungen </t>
    </r>
    <r>
      <rPr>
        <b/>
        <sz val="10"/>
        <color theme="1"/>
        <rFont val="Arial"/>
        <family val="2"/>
      </rPr>
      <t>Stahlschränke</t>
    </r>
    <r>
      <rPr>
        <sz val="10"/>
        <color theme="1"/>
        <rFont val="Arial"/>
        <family val="2"/>
      </rPr>
      <t xml:space="preserve"> BxTxH in cm: 
Schrankbreiten (B): 110 / </t>
    </r>
    <r>
      <rPr>
        <b/>
        <sz val="10"/>
        <color theme="1"/>
        <rFont val="Arial"/>
        <family val="2"/>
      </rPr>
      <t>200</t>
    </r>
    <r>
      <rPr>
        <sz val="10"/>
        <color theme="1"/>
        <rFont val="Arial"/>
        <family val="2"/>
      </rPr>
      <t xml:space="preserve"> / 210 / 220 / 225 / 265 / 290 / 400 / 480
Schranktiefen (T): 40 / 60 / </t>
    </r>
    <r>
      <rPr>
        <b/>
        <sz val="10"/>
        <color theme="1"/>
        <rFont val="Arial"/>
        <family val="2"/>
      </rPr>
      <t>75</t>
    </r>
    <r>
      <rPr>
        <sz val="10"/>
        <color theme="1"/>
        <rFont val="Arial"/>
        <family val="2"/>
      </rPr>
      <t xml:space="preserve"> / 150
Schrankhöhen (H):  130 /</t>
    </r>
    <r>
      <rPr>
        <b/>
        <sz val="10"/>
        <color theme="1"/>
        <rFont val="Arial"/>
        <family val="2"/>
      </rPr>
      <t xml:space="preserve"> 250</t>
    </r>
    <r>
      <rPr>
        <sz val="10"/>
        <color theme="1"/>
        <rFont val="Arial"/>
        <family val="2"/>
      </rPr>
      <t xml:space="preserve"> / 315* / 390*
Überwiegende Schrankmaße: </t>
    </r>
    <r>
      <rPr>
        <b/>
        <sz val="10"/>
        <color theme="1"/>
        <rFont val="Arial"/>
        <family val="2"/>
      </rPr>
      <t>200x75x250</t>
    </r>
    <r>
      <rPr>
        <sz val="10"/>
        <color theme="1"/>
        <rFont val="Arial"/>
        <family val="2"/>
      </rPr>
      <t xml:space="preserve">
*Hinweis: Oberschränke sind in den Höhenangaben enthalten</t>
    </r>
  </si>
  <si>
    <r>
      <t xml:space="preserve">Anteil Holzschränke (bezogen auf die Schranklaufmeter): </t>
    </r>
    <r>
      <rPr>
        <b/>
        <sz val="10"/>
        <rFont val="Arial"/>
        <family val="2"/>
      </rPr>
      <t>ca. 50%</t>
    </r>
  </si>
  <si>
    <r>
      <t xml:space="preserve">Anteil Stahlschränke (bezogen auf die Schranklaufmeter): </t>
    </r>
    <r>
      <rPr>
        <b/>
        <sz val="10"/>
        <rFont val="Arial"/>
        <family val="2"/>
      </rPr>
      <t>ca. 50%</t>
    </r>
  </si>
  <si>
    <r>
      <t xml:space="preserve">Anteil </t>
    </r>
    <r>
      <rPr>
        <b/>
        <sz val="10"/>
        <rFont val="Arial"/>
        <family val="2"/>
      </rPr>
      <t>K1: ca. 35 %</t>
    </r>
  </si>
  <si>
    <r>
      <t xml:space="preserve">Anteil </t>
    </r>
    <r>
      <rPr>
        <b/>
        <sz val="10"/>
        <rFont val="Arial"/>
        <family val="2"/>
      </rPr>
      <t>K2: ca. 65 %</t>
    </r>
  </si>
  <si>
    <r>
      <rPr>
        <b/>
        <sz val="10"/>
        <rFont val="Arial"/>
        <family val="2"/>
      </rPr>
      <t>K3</t>
    </r>
    <r>
      <rPr>
        <sz val="10"/>
        <rFont val="Arial"/>
        <family val="2"/>
      </rPr>
      <t>: ca. 10 m2</t>
    </r>
  </si>
  <si>
    <r>
      <t xml:space="preserve">Schrankabmessungen </t>
    </r>
    <r>
      <rPr>
        <b/>
        <sz val="10"/>
        <rFont val="Arial"/>
        <family val="2"/>
      </rPr>
      <t>Holzschränke</t>
    </r>
    <r>
      <rPr>
        <sz val="10"/>
        <rFont val="Arial"/>
        <family val="2"/>
      </rPr>
      <t xml:space="preserve"> BxTxH in </t>
    </r>
    <r>
      <rPr>
        <b/>
        <sz val="10"/>
        <rFont val="Arial"/>
        <family val="2"/>
      </rPr>
      <t>cm</t>
    </r>
    <r>
      <rPr>
        <sz val="10"/>
        <rFont val="Arial"/>
        <family val="2"/>
      </rPr>
      <t xml:space="preserve">: 
Schrankbreiten (B): 100 / 110 / 120 / 250 / </t>
    </r>
    <r>
      <rPr>
        <b/>
        <sz val="10"/>
        <rFont val="Arial"/>
        <family val="2"/>
      </rPr>
      <t>300</t>
    </r>
    <r>
      <rPr>
        <sz val="10"/>
        <rFont val="Arial"/>
        <family val="2"/>
      </rPr>
      <t xml:space="preserve"> / 375 / 470 / 500 / 600
Schranktiefen (T): 35 / 40 / 55 / </t>
    </r>
    <r>
      <rPr>
        <b/>
        <sz val="10"/>
        <rFont val="Arial"/>
        <family val="2"/>
      </rPr>
      <t>60</t>
    </r>
    <r>
      <rPr>
        <sz val="10"/>
        <rFont val="Arial"/>
        <family val="2"/>
      </rPr>
      <t xml:space="preserve"> / 75 / 105 / 110 / 120 / 300 / 310
Schrankhöhen (H): 180 / 200 / 220 / </t>
    </r>
    <r>
      <rPr>
        <b/>
        <sz val="10"/>
        <rFont val="Arial"/>
        <family val="2"/>
      </rPr>
      <t>250</t>
    </r>
    <r>
      <rPr>
        <sz val="10"/>
        <rFont val="Arial"/>
        <family val="2"/>
      </rPr>
      <t xml:space="preserve"> / 270 / 290 / 315 / 325 / 340 / 390
Überwiegendes Schrankmaß: </t>
    </r>
    <r>
      <rPr>
        <b/>
        <sz val="10"/>
        <rFont val="Arial"/>
        <family val="2"/>
      </rPr>
      <t xml:space="preserve">300x60x250
</t>
    </r>
    <r>
      <rPr>
        <sz val="10"/>
        <rFont val="Arial"/>
        <family val="2"/>
      </rPr>
      <t xml:space="preserve">Hinweis: Oberschränke sind in den Höhenangaben enthalten
</t>
    </r>
  </si>
  <si>
    <r>
      <t xml:space="preserve">Schrankabmessungen </t>
    </r>
    <r>
      <rPr>
        <b/>
        <sz val="10"/>
        <rFont val="Arial"/>
        <family val="2"/>
      </rPr>
      <t>Stahlschränke</t>
    </r>
    <r>
      <rPr>
        <sz val="10"/>
        <rFont val="Arial"/>
        <family val="2"/>
      </rPr>
      <t xml:space="preserve"> BxTxH in cm: 
Schrankbreiten (B): 100 / 120 / 150 / </t>
    </r>
    <r>
      <rPr>
        <b/>
        <sz val="10"/>
        <rFont val="Arial"/>
        <family val="2"/>
      </rPr>
      <t>200</t>
    </r>
    <r>
      <rPr>
        <sz val="10"/>
        <rFont val="Arial"/>
        <family val="2"/>
      </rPr>
      <t xml:space="preserve"> / 210 / 300 / 375 / 400
Schranktiefen (T): 45 / 50 / 60 / </t>
    </r>
    <r>
      <rPr>
        <b/>
        <sz val="10"/>
        <rFont val="Arial"/>
        <family val="2"/>
      </rPr>
      <t>75</t>
    </r>
    <r>
      <rPr>
        <sz val="10"/>
        <rFont val="Arial"/>
        <family val="2"/>
      </rPr>
      <t xml:space="preserve"> / 100 / 150 
Schrankhöhen (H):  200 / 220 /</t>
    </r>
    <r>
      <rPr>
        <b/>
        <sz val="10"/>
        <rFont val="Arial"/>
        <family val="2"/>
      </rPr>
      <t xml:space="preserve"> 250</t>
    </r>
    <r>
      <rPr>
        <sz val="10"/>
        <rFont val="Arial"/>
        <family val="2"/>
      </rPr>
      <t xml:space="preserve"> / 270 / 290
Überwiegende Schrankmaße: </t>
    </r>
    <r>
      <rPr>
        <b/>
        <sz val="10"/>
        <rFont val="Arial"/>
        <family val="2"/>
      </rPr>
      <t xml:space="preserve">200x75x250, </t>
    </r>
    <r>
      <rPr>
        <sz val="10"/>
        <rFont val="Arial"/>
        <family val="2"/>
      </rPr>
      <t xml:space="preserve">200x60x250, 120x50x200
Hinweis: Oberschränke sind in den Höhenangaben enthalten
</t>
    </r>
  </si>
  <si>
    <r>
      <t xml:space="preserve">Anteil Holzschränke (bezogen auf die Schranklaufmeter): </t>
    </r>
    <r>
      <rPr>
        <b/>
        <sz val="10"/>
        <rFont val="Arial"/>
        <family val="2"/>
      </rPr>
      <t>ca. 30%</t>
    </r>
  </si>
  <si>
    <r>
      <t xml:space="preserve">Anteil Stahlschränke (bezogen auf die Schranklaufmeter): </t>
    </r>
    <r>
      <rPr>
        <b/>
        <sz val="10"/>
        <rFont val="Arial"/>
        <family val="2"/>
      </rPr>
      <t>ca. 70%</t>
    </r>
  </si>
  <si>
    <r>
      <t xml:space="preserve">
Schrankabmessungen </t>
    </r>
    <r>
      <rPr>
        <b/>
        <sz val="10"/>
        <rFont val="Arial"/>
        <family val="2"/>
      </rPr>
      <t>Holzschränke</t>
    </r>
    <r>
      <rPr>
        <sz val="10"/>
        <rFont val="Arial"/>
        <family val="2"/>
      </rPr>
      <t xml:space="preserve"> BxTxH in </t>
    </r>
    <r>
      <rPr>
        <b/>
        <sz val="10"/>
        <rFont val="Arial"/>
        <family val="2"/>
      </rPr>
      <t>cm</t>
    </r>
    <r>
      <rPr>
        <sz val="10"/>
        <rFont val="Arial"/>
        <family val="2"/>
      </rPr>
      <t xml:space="preserve">: 
Schrankbreiten (B): 150 / 200 / </t>
    </r>
    <r>
      <rPr>
        <b/>
        <sz val="10"/>
        <rFont val="Arial"/>
        <family val="2"/>
      </rPr>
      <t>300</t>
    </r>
    <r>
      <rPr>
        <sz val="10"/>
        <rFont val="Arial"/>
        <family val="2"/>
      </rPr>
      <t xml:space="preserve">
Schranktiefen (T): 55 / </t>
    </r>
    <r>
      <rPr>
        <b/>
        <sz val="10"/>
        <rFont val="Arial"/>
        <family val="2"/>
      </rPr>
      <t>60</t>
    </r>
    <r>
      <rPr>
        <sz val="10"/>
        <rFont val="Arial"/>
        <family val="2"/>
      </rPr>
      <t xml:space="preserve"> / 75
Schrankhöhen (H): 180 / 200 / 220 / </t>
    </r>
    <r>
      <rPr>
        <b/>
        <sz val="10"/>
        <rFont val="Arial"/>
        <family val="2"/>
      </rPr>
      <t>250</t>
    </r>
    <r>
      <rPr>
        <sz val="10"/>
        <rFont val="Arial"/>
        <family val="2"/>
      </rPr>
      <t xml:space="preserve"> / 270 / 290 / 315 / 325 / 340 / 390
Überwiegendes Schrankmaß: </t>
    </r>
    <r>
      <rPr>
        <b/>
        <sz val="10"/>
        <rFont val="Arial"/>
        <family val="2"/>
      </rPr>
      <t xml:space="preserve">300x60x250
</t>
    </r>
    <r>
      <rPr>
        <sz val="10"/>
        <rFont val="Arial"/>
        <family val="2"/>
      </rPr>
      <t xml:space="preserve">Hinweis: Oberschränke sind in den Höhenangaben enthalten
</t>
    </r>
  </si>
  <si>
    <r>
      <t xml:space="preserve">Schrankabmessungen </t>
    </r>
    <r>
      <rPr>
        <b/>
        <sz val="10"/>
        <rFont val="Arial"/>
        <family val="2"/>
      </rPr>
      <t>Stahlschränke</t>
    </r>
    <r>
      <rPr>
        <sz val="10"/>
        <rFont val="Arial"/>
        <family val="2"/>
      </rPr>
      <t xml:space="preserve"> BxTxH in cm: 
Schrankbreiten (B): 80 / 115 / 120 / 125 / 130 / 150 / </t>
    </r>
    <r>
      <rPr>
        <b/>
        <sz val="10"/>
        <rFont val="Arial"/>
        <family val="2"/>
      </rPr>
      <t>200</t>
    </r>
    <r>
      <rPr>
        <sz val="10"/>
        <rFont val="Arial"/>
        <family val="2"/>
      </rPr>
      <t xml:space="preserve"> / 250 / 300
Schranktiefen (T): 45 / 50 / 60 / </t>
    </r>
    <r>
      <rPr>
        <b/>
        <sz val="10"/>
        <rFont val="Arial"/>
        <family val="2"/>
      </rPr>
      <t>75</t>
    </r>
    <r>
      <rPr>
        <sz val="10"/>
        <rFont val="Arial"/>
        <family val="2"/>
      </rPr>
      <t xml:space="preserve"> / 100 / 150
Schrankhöhen (H):  200 / 220 /</t>
    </r>
    <r>
      <rPr>
        <b/>
        <sz val="10"/>
        <rFont val="Arial"/>
        <family val="2"/>
      </rPr>
      <t xml:space="preserve"> 250</t>
    </r>
    <r>
      <rPr>
        <sz val="10"/>
        <rFont val="Arial"/>
        <family val="2"/>
      </rPr>
      <t xml:space="preserve"> / 270 / 290
Überwiegendes Schrankmaß: </t>
    </r>
    <r>
      <rPr>
        <b/>
        <sz val="10"/>
        <rFont val="Arial"/>
        <family val="2"/>
      </rPr>
      <t>200x75x250</t>
    </r>
    <r>
      <rPr>
        <sz val="10"/>
        <rFont val="Arial"/>
        <family val="2"/>
      </rPr>
      <t xml:space="preserve">
Hinweis: Oberschränke sind in den Höhenangaben enthalten
</t>
    </r>
  </si>
  <si>
    <t>Einige Stahlschränke haben aufgesetzte Oberschränke. Die Gesamtanzahl der Oberschränke beträgt ca. 160 Stück. Die Anzahl der Oberschränke ist nicht in der Gesamtanzahl der ca. 750 Schränke enthalten, sondern kommt hinzu. Zum überwiegenden Großteil befinden sich die Oberschränke im EGG, einige im OGG. Die meisten Oberschränke sind auf den Stahlvitrinen aufgesetzt. Bei Schränken mit Oberschränken sind in der Regel jeweils 2 Oberschränke auf einer Stahlvitrine aufgesetzt.</t>
  </si>
  <si>
    <t>Die Wahl der Transportgeräte ist Aufgabe des AN und je nach Schrank individuell zu entscheiden.</t>
  </si>
  <si>
    <t>12</t>
  </si>
  <si>
    <t>12.1</t>
  </si>
  <si>
    <t>Bereitstellung von Betriebs-, Sozial- und Sanitärflächen</t>
  </si>
  <si>
    <t>Bereitstellung, Anlieferung, Aufstellung, Vorhaltung, Unterhaltung und Rückbau sämtlicher für die Leistungserbringung erforderlicher Büro-, Aufenthalts-, Lager- und Sozialcontainer;</t>
  </si>
  <si>
    <t>Bereitstellung, Betrieb, Reinigung und Unterhaltung der erforderlichen Sanitäranlagen entsprechend den geltenden arbeitsschutzrechtlichen Vorschriften;</t>
  </si>
  <si>
    <t>Bereitstellung, Betrieb und Unterhaltung aller nach Gefährdungsbeurteilung und den einschlägigen Vorschriften erforderlichen Einrichtungen zur Reinigung, Dekontamination, Pflege und Aufbewahrung der persönlichen Schutzausrüstung (PSA);</t>
  </si>
  <si>
    <t>Abstimmung der für die Einrichtung erforderlichen Flächen und Standorte mit dem Auftraggeber vor Ausführungsbeginn.</t>
  </si>
  <si>
    <t>Baustellen- bzw. umzugsbedingte Einrichtung für die gesamte Dauer der Leistungsausführung herstellen, vorhalten, betreiben, unterhalten und nach Abschluss der Leistungen vollständig zurückbauen und abfahren.</t>
  </si>
  <si>
    <t>Vorstellung Logistikkonzept, Konzept Transportmittel und Konzept Verpackungsmaterialien vor Ort in den umliegenden Räumlichkeiten des EM</t>
  </si>
  <si>
    <t>Ablauftechnische Eintaktung der Dokumentation der IST-Lagerung der Objekte vor und nach der Entnahme (ggf. fotografisch). Siehe auch Pos. 8.2</t>
  </si>
  <si>
    <t>Einhaltung aller konservatorischen Standards, um Schäden an Objekten oder Schränken zu vermeiden (Notsicherung/ IPM unter Hinzuziehung der konservatorischen Fachkraft)</t>
  </si>
  <si>
    <t>Konservatorisch fachgerechtes Einräumen der Objekte in die Schränke unter Einhaltung der bisherigen Anordnung und Systematik (1:1-Übertragung der Lagerebenen).</t>
  </si>
  <si>
    <t>Bei Bedarf kann der AG jederzeit einen aktuellen Stand anfordern, oder Fotos zu einem bestimmten Schrank abfragen. Diese sind dem AG kurzfristig zu übergeben.</t>
  </si>
  <si>
    <t xml:space="preserve">Errichtung einer Arbeitskammer in ausreichender Größe aus geeigneten Materialien in Leichtbauweise. </t>
  </si>
  <si>
    <t xml:space="preserve">Bei Arbeiten in kontaminierten Bereichen ist der Auftraggeber gemäß der DGUV Regel 101-004 „Kontaminierte Bereiche“ und der TRGS 524 „Schutzmaßnahmen für Tätigkeiten in kontaminierten Bereichen“ aufgefordert, einen Arbeits- und Sicherheitsplan (A+S-Plan) zu erstellen. </t>
  </si>
  <si>
    <t>Die Empfehlung für den persönlichen Arbeitsschutz erfolgt anhand der für das Ethnologische Museum durch naturwissenschaftliche Analysen nachgewiesenen Gefahrstoffe gemäß dem aktuellen Wissensstand. Sollte sich die Arbeitssituation durch das Auftreten weiterer Gefahrstoffe ändern sind die Schutzstufen zu prüfen und gegebenenfalls anzupassen.</t>
  </si>
  <si>
    <t>Empfohlen wird ein angebrachter häufiger Wechsel im Gebrauch.</t>
  </si>
  <si>
    <t>Ablauftechnische Eintaktung der paralell durch das EM stattfindenen Eintragungen der Transportdatensätze der jeweils zu transportierenden Objekte in die EM-eigene Datenbank. Für jedes Objekt muss dafür die Inventarnummer dem EM-Personal angesagt werden.</t>
  </si>
  <si>
    <t>13</t>
  </si>
  <si>
    <t>13.1</t>
  </si>
  <si>
    <t>13.2</t>
  </si>
  <si>
    <t>13.3</t>
  </si>
  <si>
    <t>13.4</t>
  </si>
  <si>
    <t>Restauratorische Notsicherung</t>
  </si>
  <si>
    <t>Dokumentation der durchgeführten Notsicherungsmaßnahmen</t>
  </si>
  <si>
    <t>Restauratorische Maßnahmen, die über die unmittelbare Notsicherung hinausgehen, sind nicht Bestandteil dieser Position.</t>
  </si>
  <si>
    <t>Abrechnung: Nach tatsächlich geleisteten und dokumentierten Einsatzstunden einschließlich erforderlicher Abstimmungen vor Ort.</t>
  </si>
  <si>
    <t>Abstimmung der Maßnahmen mit den restauratorischen Fachkräften des Museums sowie des AN</t>
  </si>
  <si>
    <t xml:space="preserve">Ausführen von Stundenlohnarbeiten einer qualifizierten restauratorischen Fachkraft zur Durchführung erforderlicher konservatorischer Notsicherungsmaßnahmen an Sammlungsobjekten während der Umzugsdurchführung.
</t>
  </si>
  <si>
    <t>Durchführung erforderlicher konservatorischer Notsicherungen zur Gewährleistung der Transport- und Handhabungssicherheit, z.B. Umlagerung</t>
  </si>
  <si>
    <t>Der Einsatz erfolgt ausschließlich auf Abruf durch den AG, sofern während der laufenden Umzugsarbeiten ein erhöhter Bedarf an Notsicherungsmaßnahmen festgestellt wird.</t>
  </si>
  <si>
    <t>Anbringen temporärer Sicherungen und Stabilisierungen zur Herstellung der Transportfähigkeit</t>
  </si>
  <si>
    <t>Begutachtung akut gefährdeter oder während des Umzugs beschädigter Objekte</t>
  </si>
  <si>
    <t>Bereitsstellung aller notwendigen Verpackungs- und Verbrauchsmaterialien für den Objekttransport, die über das zur Verfügung gestellte Verpackungsmaterial durch das EM hinausgehen (siehe 2.11 und 2.12). Inklusive Entsorgung nach Abschluss des Transportes.</t>
  </si>
  <si>
    <t xml:space="preserve">Es soll möglichst geschossweise gearbeitet werden und nicht auf mehr als zwei Ebenen gleichzeitig. </t>
  </si>
  <si>
    <t>Bereitstellung und Vorhaltung von Transportgeräten für die Beräumung der Lagertechnik / Schränke, die über die zur Verfügung gestellten Transportgeräte durch das EM hinausgehen (siehe 2.11 und 2.12).</t>
  </si>
  <si>
    <t>Bereitstellung und Vorhaltung von Transportgeräten für die Beräumung der Objekte, die über die zur Verfügung gestellten Transportgeräte durch das EM hinausgehen (siehe 2.11 und 2.12).</t>
  </si>
  <si>
    <t>- Organisationskonzept</t>
  </si>
  <si>
    <t>- Logistikkonzept</t>
  </si>
  <si>
    <t>- Ressourcen/ Materialkonzept</t>
  </si>
  <si>
    <t>- Zum Vorgehen bzgl. Standortverwaltung und Dokumentation</t>
  </si>
  <si>
    <t>Dokumentation der Ergebnisse in Schriftform</t>
  </si>
  <si>
    <t>Konservatorisch fachgerechtes Einräumen der K3-Objekte in ein Hochregal in BT 2B EG. Die Objekte sind bei Bedarf mit geeignetem Vlies abzudecken, um sie vor Staubeintrag zu schützen.</t>
  </si>
  <si>
    <t>Material wird Eigentum des AN, eine fachgerechte Entsorgung des Materials liegt im Verantwortungsbereich des AN.</t>
  </si>
  <si>
    <t>Arbeitsstunden Restauratorische Fachkraft für Notsicherungsmaßnahmen an Sammlungsgut und Unterstützung beim IPM-Management (Abrufleistung)</t>
  </si>
  <si>
    <t>- Einschweißen von Objekten</t>
  </si>
  <si>
    <t>- Transport zur Anoxia</t>
  </si>
  <si>
    <t>- Absaugen von möglichen Befallsspuren</t>
  </si>
  <si>
    <t>Unterstützende Tätigkeiten beim IPM-Management.</t>
  </si>
  <si>
    <t xml:space="preserve">Unterstützung beim IPM-Managemen (in Zusammenarbeit mit dem EM): </t>
  </si>
  <si>
    <t>Sofern ein Gesamtprotokoll der Besprechung durch Dritte erstellt wird, hat der AN die Vollständigkeit und Richtigkeit der ihn betreffenden Inhalte sicherzustellen. Sofern kein Gesamtprotokoll erstellt wird, hat der AN für die ihn betreffenden Tagesordnungspunkte ein eigenes Protokoll anzufertigen und dem AG innerhalb von 3 Werktagen zu übermitteln.</t>
  </si>
  <si>
    <t>Unterstützung beim Objekttransport zur Restaurierungsstraße</t>
  </si>
  <si>
    <t>Erstellung eines schriftlichen Konzept für Standortverwaltung und Dokumentation</t>
  </si>
  <si>
    <t>Erstellung, Feinabstimmung / Überarbeitung nach dem Workshop (in Schriftform)</t>
  </si>
  <si>
    <t>Bei offen gelagerten, stark verstaubten Objekten ist vor dem Transport ein Absaugen durch eine restauratorische Fachkraft mit zu berücksichtigen.</t>
  </si>
  <si>
    <t>Auf eine sinnvolle Verteilung der Objekte auf dem Transportgerät ist stets zu achten und individuell anhand des Schranks und der Lagerebene zu entscheiden. Kontrollen und ggf. auch ein Eingreifen durch die örtliche Objektüberwachung oder das EM sind jederzeit möglich.</t>
  </si>
  <si>
    <t>Entnahme der Objekte aus den Schränken/ aus der Lagertechnik</t>
  </si>
  <si>
    <t>Abstimmung mit dem Personal EM vor Ort bei notwendigen Abweichungen von der ursprünglichen Anordnung.</t>
  </si>
  <si>
    <t>Dokumentation der neuen Anordnung (ggf. fotografisch oder schriftlich) und Übergabe an Personal des EM.</t>
  </si>
  <si>
    <t>Abbau, Zerlegung, Transport und Entsorgung von Glasvitrinen im EGG</t>
  </si>
  <si>
    <t>Abbau, Zerlegung und Entsorgung einer Glasvitrine (ca. 31,0 m Länge, 3,0 m Höhe, 1,05 m Tiefe) und einer Wandvitrine (ca. 4,80 m Breite, 2,50 m Höhe) inkl. aller Unterkonstruktionen</t>
  </si>
  <si>
    <r>
      <t xml:space="preserve">Material für </t>
    </r>
    <r>
      <rPr>
        <u/>
        <sz val="10"/>
        <color theme="1"/>
        <rFont val="Arial"/>
        <family val="2"/>
      </rPr>
      <t xml:space="preserve">direkten </t>
    </r>
    <r>
      <rPr>
        <sz val="10"/>
        <color theme="1"/>
        <rFont val="Arial"/>
        <family val="2"/>
      </rPr>
      <t xml:space="preserve">Objektkontakt:
- liegt unmittelbar am Objekt an, darunter oder darauf
- ist sauber / ohne Verunreinigungen
- Papiere und Kartone: inert, wasserdampfpermeabel, ohne Appreturen/ Additive/ Biozide/ Antistatika, archivgerecht, alterungsbeständig, mit Alkalipuffer; säurefrei nach ISO 18916:2007-06; ohne optische Aufheller
- Hölzer: Fichte, IPPC-Standard, wärmebehandelt gegen Schädlinge, sauber und glatte Oberfläche  (z.B. Kanthölzer, Paletten für Großobjekte); Kanthölzer sind abzufasen
- Textil: 100% Baumwolle, ungefärbt, unbehandelt, ungebleicht, oberflächenschonend
- Kunststoffe: ausschließlich zu verwenden sind PE, PP, PET; inert, nicht haftend/fasernd, oberflächenschonend, ohne Appreturen/ Additive/ - Biozide/Antistatika, keine Weichmacher, keine Ausdünstungen organischer Schadgase, Kunststoffe nur mit bestandenem Oddytest; Vliese: zusätzlich wasserdampfpermeabel
- Material mit Schädlingsrisiko muss im IPM mitgeführt werden (z.B. Hitzebehandlung oder Anoxia)
</t>
    </r>
  </si>
  <si>
    <r>
      <t xml:space="preserve">Material für </t>
    </r>
    <r>
      <rPr>
        <u/>
        <sz val="10"/>
        <color theme="1"/>
        <rFont val="Arial"/>
        <family val="2"/>
      </rPr>
      <t>indirekten</t>
    </r>
    <r>
      <rPr>
        <sz val="10"/>
        <color theme="1"/>
        <rFont val="Arial"/>
        <family val="2"/>
      </rPr>
      <t xml:space="preserve"> Objektkontakt:
- immer mit Zwischenschicht zum Objekt
- ist sauber / ohne Verunreinigungen
- Kunststoffe: inert/ohne Weichmacher (z.B. Euronormboxen)
- Hölzer: Fichte, IPPC-Standard, wärmebehandelt gegen Schädlinge, sauber  (z.B. Paletten für Euronormboxen)</t>
    </r>
  </si>
  <si>
    <t xml:space="preserve">Es soll jeweils räumlich getrennt von den anderen Tätigkeiten ein Arbeitsplatz zur Reinigung der Schränke eingerichtet werden. Der genaue Ort für die Reinigungsstationen ist in Absprache mit dem AG festzulegen. In Frage kommen beispielsweise Flächen im EG und OGG im Bauteil 4. </t>
  </si>
  <si>
    <t xml:space="preserve">Der AN muss den Standortwechsel für jede Lagerungseinheit einzeln nachvollziehbar in tabellarischer Form, sowie mit Eintrag in den Grundrissen festhalten. Diese Dokumentation ist tagesaktuell zu führen und einmal wöchentlch an den AG auszuhändigen. </t>
  </si>
  <si>
    <t>Sollte vom AN ein eigenes System zur temporären Nummerierung der Schränke vergeben werden, muss der vom Ethnologischen Museum vergebene Standort in Konkordanzlisten mitgeführt werden.</t>
  </si>
  <si>
    <t>Erstellung von Nummernschildern und Anbringung an den Schränken und ggf. Fächern in den Interimsstandorten (gut lesbar, nachvollziehbar und diffenziert von der Bestandsbeschilderung)</t>
  </si>
  <si>
    <t>Vor der Entnahme der Objekte aus den Schränken ist der IST-Zustand der Schränke als Ganzes (bei breiten Schränken Fach- bzw. feldweise), sowie der IST-Zustand der einzelen Lagerebenen fotografisch zu dokumentieren, um die Anordung beim Wiedereinräumen nachvollziehbar zu machen.</t>
  </si>
  <si>
    <t>Eine sinnvolle und später gut nachvollziehbare Struktur für die digitale Ablage der Fotos (Ordner- und Dateibenennung) ist zu berücksichtigen. Darin sollen enthalten sein: Geschossbezeichnung, Schranknummer- und Fachnummer.</t>
  </si>
  <si>
    <t>Der Abruf erfolgt mit einer Vorlaufzeit von mindestens 10 Kalendertagen. Ein Anspruch auf eine Mindestabnahmemenge besteht nicht.</t>
  </si>
  <si>
    <t>HINWEIS ZU DIESEM DOKUMENT</t>
  </si>
  <si>
    <t xml:space="preserve">Bedingt durch unterschiedliche Versionen und Darstellungsoptionen von Microsoft Excel kann es im vorliegenden Dokument zu einer unvollständigen Anzeige von Zellinhalten kommen. Der Bieter hat die Darstellung erforderlichenfalls (z. B. durch Anpassen der Zeilenhöhe) so einzustellen, dass sämtliche Inhalte vollständig sichtbar sind. Die Verantwortung für die Prüfung der vollständigen Anzeige aller Texte liegt beim Bieter.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</si>
</sst>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dd\.mm\.yyyy"/>
    <numFmt numFmtId="165" formatCode="#,##0.00\ _€"/>
    <numFmt numFmtId="166" formatCode="#,##0.00\ &quot;€&quot;"/>
  </numFmts>
  <fonts count="41">
    <font>
      <sz val="10"/>
      <color rgb="FF000000"/>
      <name val="Arial"/>
    </font>
    <font>
      <sz val="10"/>
      <color theme="1"/>
      <name val="Arial"/>
      <family val="2"/>
    </font>
    <font>
      <sz val="10"/>
      <color rgb="FFFF0000"/>
      <name val="Arial"/>
      <family val="2"/>
    </font>
    <font>
      <b/>
      <sz val="12"/>
      <color rgb="FF000000"/>
      <name val="Arial"/>
      <family val="2"/>
    </font>
    <font>
      <sz val="8"/>
      <color rgb="FF000000"/>
      <name val="Arial"/>
      <family val="2"/>
    </font>
    <font>
      <sz val="8"/>
      <color theme="1"/>
      <name val="Arial"/>
      <family val="2"/>
    </font>
    <font>
      <sz val="8"/>
      <name val="Arial"/>
      <family val="2"/>
    </font>
    <font>
      <b/>
      <sz val="8"/>
      <name val="Arial"/>
      <family val="2"/>
    </font>
    <font>
      <sz val="12"/>
      <color rgb="FF000000"/>
      <name val="Arial"/>
      <family val="2"/>
    </font>
    <font>
      <b/>
      <sz val="10"/>
      <color rgb="FF000000"/>
      <name val="Arial"/>
      <family val="2"/>
    </font>
    <font>
      <b/>
      <sz val="10"/>
      <color theme="1"/>
      <name val="Arial"/>
      <family val="2"/>
    </font>
    <font>
      <sz val="10"/>
      <color rgb="FF000000"/>
      <name val="Arial"/>
      <family val="2"/>
    </font>
    <font>
      <sz val="10"/>
      <name val="Arial (Textkörper)"/>
    </font>
    <font>
      <b/>
      <sz val="10"/>
      <name val="Arial (Textkörper)"/>
    </font>
    <font>
      <sz val="10"/>
      <color rgb="FF000000"/>
      <name val="Arial (Textkörper)"/>
    </font>
    <font>
      <sz val="10"/>
      <color theme="1"/>
      <name val="Arial (Textkörper)"/>
    </font>
    <font>
      <b/>
      <sz val="10"/>
      <color theme="1"/>
      <name val="Arial (Textkörper)"/>
    </font>
    <font>
      <sz val="10"/>
      <color rgb="FFFF0000"/>
      <name val="Arial (Textkörper)"/>
    </font>
    <font>
      <sz val="12"/>
      <color theme="1"/>
      <name val="Arial"/>
      <family val="2"/>
    </font>
    <font>
      <sz val="12"/>
      <color theme="4"/>
      <name val="Arial"/>
      <family val="2"/>
    </font>
    <font>
      <b/>
      <sz val="10"/>
      <name val="Arial"/>
      <family val="2"/>
    </font>
    <font>
      <sz val="10"/>
      <name val="Arial"/>
      <family val="2"/>
    </font>
    <font>
      <b/>
      <sz val="12"/>
      <name val="Arial"/>
      <family val="2"/>
    </font>
    <font>
      <sz val="10"/>
      <name val="Arial"/>
      <family val="2"/>
      <scheme val="minor"/>
    </font>
    <font>
      <b/>
      <sz val="12"/>
      <color rgb="FFFF0000"/>
      <name val="Arial"/>
      <family val="2"/>
    </font>
    <font>
      <sz val="8"/>
      <color theme="1" tint="0.34998626667073579"/>
      <name val="Arial"/>
      <family val="2"/>
    </font>
    <font>
      <sz val="12"/>
      <name val="Arial"/>
      <family val="2"/>
    </font>
    <font>
      <sz val="9"/>
      <name val="Arial"/>
      <family val="2"/>
    </font>
    <font>
      <sz val="10"/>
      <color theme="1" tint="0.34998626667073579"/>
      <name val="Arial"/>
      <family val="2"/>
    </font>
    <font>
      <sz val="10"/>
      <color theme="1" tint="0.499984740745262"/>
      <name val="Arial"/>
      <family val="2"/>
    </font>
    <font>
      <i/>
      <sz val="10"/>
      <color theme="1"/>
      <name val="Arial"/>
      <family val="2"/>
    </font>
    <font>
      <b/>
      <sz val="12"/>
      <color theme="1"/>
      <name val="Arial"/>
      <family val="2"/>
    </font>
    <font>
      <sz val="14"/>
      <color rgb="FF000000"/>
      <name val="Arial"/>
      <family val="2"/>
    </font>
    <font>
      <b/>
      <sz val="14"/>
      <name val="Arial"/>
      <family val="2"/>
    </font>
    <font>
      <sz val="14"/>
      <name val="Arial"/>
      <family val="2"/>
    </font>
    <font>
      <sz val="10"/>
      <color theme="3" tint="0.34998626667073579"/>
      <name val="Arial"/>
      <family val="2"/>
    </font>
    <font>
      <sz val="8"/>
      <color theme="3" tint="0.34998626667073579"/>
      <name val="Arial"/>
      <family val="2"/>
    </font>
    <font>
      <sz val="12"/>
      <color theme="3" tint="0.34998626667073579"/>
      <name val="Arial"/>
      <family val="2"/>
    </font>
    <font>
      <sz val="10"/>
      <color theme="1" tint="0.249977111117893"/>
      <name val="Arial"/>
      <family val="2"/>
    </font>
    <font>
      <sz val="10"/>
      <color theme="7"/>
      <name val="Arial"/>
      <family val="2"/>
    </font>
    <font>
      <u/>
      <sz val="10"/>
      <color theme="1"/>
      <name val="Arial"/>
      <family val="2"/>
    </font>
  </fonts>
  <fills count="10">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rgb="FFFFC3E9"/>
        <bgColor indexed="64"/>
      </patternFill>
    </fill>
    <fill>
      <patternFill patternType="solid">
        <fgColor rgb="FFFAE1F8"/>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bgColor indexed="64"/>
      </patternFill>
    </fill>
    <fill>
      <patternFill patternType="solid">
        <fgColor rgb="FFFFFF00"/>
        <bgColor indexed="64"/>
      </patternFill>
    </fill>
  </fills>
  <borders count="67">
    <border>
      <left/>
      <right/>
      <top/>
      <bottom/>
      <diagonal/>
    </border>
    <border>
      <left style="thin">
        <color auto="1"/>
      </left>
      <right style="thin">
        <color auto="1"/>
      </right>
      <top/>
      <bottom/>
      <diagonal/>
    </border>
    <border>
      <left/>
      <right/>
      <top style="thin">
        <color theme="0" tint="-0.34998626667073579"/>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theme="0" tint="-0.34998626667073579"/>
      </top>
      <bottom style="medium">
        <color auto="1"/>
      </bottom>
      <diagonal/>
    </border>
    <border>
      <left/>
      <right/>
      <top style="medium">
        <color auto="1"/>
      </top>
      <bottom/>
      <diagonal/>
    </border>
    <border>
      <left style="thin">
        <color indexed="64"/>
      </left>
      <right style="thin">
        <color indexed="64"/>
      </right>
      <top style="medium">
        <color auto="1"/>
      </top>
      <bottom/>
      <diagonal/>
    </border>
    <border>
      <left style="thin">
        <color auto="1"/>
      </left>
      <right/>
      <top/>
      <bottom/>
      <diagonal/>
    </border>
    <border>
      <left/>
      <right/>
      <top style="medium">
        <color auto="1"/>
      </top>
      <bottom style="medium">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rgb="FF000000"/>
      </bottom>
      <diagonal/>
    </border>
    <border>
      <left/>
      <right style="thin">
        <color indexed="64"/>
      </right>
      <top/>
      <bottom/>
      <diagonal/>
    </border>
    <border>
      <left style="thin">
        <color auto="1"/>
      </left>
      <right style="thin">
        <color auto="1"/>
      </right>
      <top/>
      <bottom style="medium">
        <color auto="1"/>
      </bottom>
      <diagonal/>
    </border>
    <border>
      <left/>
      <right/>
      <top style="thin">
        <color theme="0" tint="-0.499984740745262"/>
      </top>
      <bottom style="thin">
        <color theme="0" tint="-0.499984740745262"/>
      </bottom>
      <diagonal/>
    </border>
    <border>
      <left style="thin">
        <color auto="1"/>
      </left>
      <right style="thin">
        <color auto="1"/>
      </right>
      <top style="thin">
        <color theme="0" tint="-0.499984740745262"/>
      </top>
      <bottom style="thin">
        <color theme="0" tint="-0.499984740745262"/>
      </bottom>
      <diagonal/>
    </border>
    <border>
      <left style="thin">
        <color indexed="64"/>
      </left>
      <right/>
      <top style="thin">
        <color theme="0" tint="-0.499984740745262"/>
      </top>
      <bottom style="thin">
        <color theme="0" tint="-0.499984740745262"/>
      </bottom>
      <diagonal/>
    </border>
    <border>
      <left style="thin">
        <color theme="1"/>
      </left>
      <right style="thin">
        <color theme="1"/>
      </right>
      <top style="thin">
        <color theme="0" tint="-0.499984740745262"/>
      </top>
      <bottom style="thin">
        <color theme="0" tint="-0.499984740745262"/>
      </bottom>
      <diagonal/>
    </border>
    <border>
      <left/>
      <right/>
      <top style="medium">
        <color auto="1"/>
      </top>
      <bottom style="thin">
        <color theme="0" tint="-0.499984740745262"/>
      </bottom>
      <diagonal/>
    </border>
    <border>
      <left/>
      <right/>
      <top/>
      <bottom style="thin">
        <color theme="0" tint="-0.499984740745262"/>
      </bottom>
      <diagonal/>
    </border>
    <border>
      <left/>
      <right/>
      <top style="thin">
        <color theme="0" tint="-0.499984740745262"/>
      </top>
      <bottom/>
      <diagonal/>
    </border>
    <border>
      <left/>
      <right/>
      <top style="thin">
        <color theme="1" tint="0.499984740745262"/>
      </top>
      <bottom style="thin">
        <color theme="1" tint="0.499984740745262"/>
      </bottom>
      <diagonal/>
    </border>
    <border>
      <left style="thin">
        <color auto="1"/>
      </left>
      <right style="thin">
        <color auto="1"/>
      </right>
      <top style="thin">
        <color theme="0" tint="-0.499984740745262"/>
      </top>
      <bottom/>
      <diagonal/>
    </border>
    <border>
      <left style="thin">
        <color auto="1"/>
      </left>
      <right style="thin">
        <color auto="1"/>
      </right>
      <top style="thin">
        <color theme="1" tint="0.499984740745262"/>
      </top>
      <bottom style="thin">
        <color theme="1" tint="0.499984740745262"/>
      </bottom>
      <diagonal/>
    </border>
    <border>
      <left/>
      <right style="thin">
        <color indexed="64"/>
      </right>
      <top style="medium">
        <color auto="1"/>
      </top>
      <bottom/>
      <diagonal/>
    </border>
    <border>
      <left style="thin">
        <color auto="1"/>
      </left>
      <right/>
      <top style="medium">
        <color auto="1"/>
      </top>
      <bottom style="thin">
        <color theme="1" tint="0.499984740745262"/>
      </bottom>
      <diagonal/>
    </border>
    <border>
      <left/>
      <right/>
      <top style="thin">
        <color theme="1" tint="0.499984740745262"/>
      </top>
      <bottom/>
      <diagonal/>
    </border>
    <border>
      <left style="thin">
        <color auto="1"/>
      </left>
      <right style="thin">
        <color auto="1"/>
      </right>
      <top style="thin">
        <color theme="1" tint="0.499984740745262"/>
      </top>
      <bottom/>
      <diagonal/>
    </border>
    <border>
      <left/>
      <right style="thin">
        <color auto="1"/>
      </right>
      <top style="thin">
        <color theme="1" tint="0.499984740745262"/>
      </top>
      <bottom style="thin">
        <color theme="1" tint="0.499984740745262"/>
      </bottom>
      <diagonal/>
    </border>
    <border>
      <left style="thin">
        <color auto="1"/>
      </left>
      <right/>
      <top style="thin">
        <color theme="0" tint="-0.499984740745262"/>
      </top>
      <bottom style="thin">
        <color theme="1" tint="0.499984740745262"/>
      </bottom>
      <diagonal/>
    </border>
    <border>
      <left style="thin">
        <color theme="1"/>
      </left>
      <right style="thin">
        <color theme="1"/>
      </right>
      <top style="thin">
        <color theme="0" tint="-0.499984740745262"/>
      </top>
      <bottom/>
      <diagonal/>
    </border>
    <border>
      <left style="thin">
        <color auto="1"/>
      </left>
      <right style="thin">
        <color auto="1"/>
      </right>
      <top style="medium">
        <color auto="1"/>
      </top>
      <bottom style="thin">
        <color theme="0" tint="-0.499984740745262"/>
      </bottom>
      <diagonal/>
    </border>
    <border>
      <left style="thin">
        <color indexed="64"/>
      </left>
      <right/>
      <top style="medium">
        <color auto="1"/>
      </top>
      <bottom style="thin">
        <color theme="0" tint="-0.499984740745262"/>
      </bottom>
      <diagonal/>
    </border>
    <border>
      <left style="thin">
        <color indexed="64"/>
      </left>
      <right/>
      <top style="thin">
        <color theme="0" tint="-0.499984740745262"/>
      </top>
      <bottom/>
      <diagonal/>
    </border>
    <border>
      <left style="thin">
        <color auto="1"/>
      </left>
      <right style="thin">
        <color auto="1"/>
      </right>
      <top/>
      <bottom style="thin">
        <color theme="0" tint="-0.499984740745262"/>
      </bottom>
      <diagonal/>
    </border>
    <border>
      <left style="thin">
        <color theme="1"/>
      </left>
      <right style="thin">
        <color theme="1"/>
      </right>
      <top/>
      <bottom style="thin">
        <color theme="0" tint="-0.499984740745262"/>
      </bottom>
      <diagonal/>
    </border>
    <border>
      <left style="thin">
        <color indexed="64"/>
      </left>
      <right/>
      <top/>
      <bottom style="thin">
        <color theme="0" tint="-0.499984740745262"/>
      </bottom>
      <diagonal/>
    </border>
    <border>
      <left style="thin">
        <color auto="1"/>
      </left>
      <right style="thin">
        <color auto="1"/>
      </right>
      <top style="medium">
        <color auto="1"/>
      </top>
      <bottom style="thin">
        <color theme="1" tint="0.499984740745262"/>
      </bottom>
      <diagonal/>
    </border>
    <border>
      <left/>
      <right/>
      <top style="thin">
        <color rgb="FF808080"/>
      </top>
      <bottom style="thin">
        <color rgb="FF808080"/>
      </bottom>
      <diagonal/>
    </border>
    <border>
      <left/>
      <right/>
      <top style="medium">
        <color theme="1"/>
      </top>
      <bottom style="thin">
        <color theme="0" tint="-0.499984740745262"/>
      </bottom>
      <diagonal/>
    </border>
    <border>
      <left style="thin">
        <color auto="1"/>
      </left>
      <right style="thin">
        <color auto="1"/>
      </right>
      <top style="medium">
        <color theme="1"/>
      </top>
      <bottom style="thin">
        <color theme="0" tint="-0.499984740745262"/>
      </bottom>
      <diagonal/>
    </border>
    <border>
      <left/>
      <right/>
      <top style="medium">
        <color auto="1"/>
      </top>
      <bottom style="thin">
        <color theme="1" tint="0.499984740745262"/>
      </bottom>
      <diagonal/>
    </border>
    <border>
      <left style="thin">
        <color auto="1"/>
      </left>
      <right/>
      <top style="medium">
        <color theme="1"/>
      </top>
      <bottom style="thin">
        <color theme="0" tint="-0.499984740745262"/>
      </bottom>
      <diagonal/>
    </border>
    <border>
      <left/>
      <right/>
      <top style="thin">
        <color theme="0" tint="-0.499984740745262"/>
      </top>
      <bottom style="thin">
        <color theme="1" tint="0.34998626667073579"/>
      </bottom>
      <diagonal/>
    </border>
    <border>
      <left style="thin">
        <color theme="1"/>
      </left>
      <right style="thin">
        <color theme="1"/>
      </right>
      <top style="thin">
        <color theme="0" tint="-0.499984740745262"/>
      </top>
      <bottom style="thin">
        <color theme="1" tint="0.34998626667073579"/>
      </bottom>
      <diagonal/>
    </border>
    <border>
      <left/>
      <right/>
      <top style="thin">
        <color theme="1" tint="0.499984740745262"/>
      </top>
      <bottom style="thin">
        <color theme="1" tint="0.34998626667073579"/>
      </bottom>
      <diagonal/>
    </border>
    <border>
      <left style="thin">
        <color auto="1"/>
      </left>
      <right style="thin">
        <color auto="1"/>
      </right>
      <top style="thin">
        <color theme="1" tint="0.499984740745262"/>
      </top>
      <bottom style="thin">
        <color theme="1" tint="0.34998626667073579"/>
      </bottom>
      <diagonal/>
    </border>
    <border>
      <left/>
      <right style="thin">
        <color indexed="64"/>
      </right>
      <top style="medium">
        <color auto="1"/>
      </top>
      <bottom style="thin">
        <color theme="0" tint="-0.499984740745262"/>
      </bottom>
      <diagonal/>
    </border>
    <border>
      <left/>
      <right/>
      <top style="thin">
        <color rgb="FF808080"/>
      </top>
      <bottom style="thin">
        <color rgb="FF595959"/>
      </bottom>
      <diagonal/>
    </border>
    <border>
      <left/>
      <right style="thin">
        <color auto="1"/>
      </right>
      <top style="thin">
        <color theme="0" tint="-0.499984740745262"/>
      </top>
      <bottom style="thin">
        <color theme="0" tint="-0.499984740745262"/>
      </bottom>
      <diagonal/>
    </border>
    <border>
      <left style="thin">
        <color auto="1"/>
      </left>
      <right/>
      <top/>
      <bottom style="medium">
        <color auto="1"/>
      </bottom>
      <diagonal/>
    </border>
    <border>
      <left style="thin">
        <color auto="1"/>
      </left>
      <right style="thin">
        <color theme="1"/>
      </right>
      <top style="thin">
        <color theme="0" tint="-0.499984740745262"/>
      </top>
      <bottom style="thin">
        <color theme="0" tint="-0.499984740745262"/>
      </bottom>
      <diagonal/>
    </border>
    <border>
      <left style="thin">
        <color auto="1"/>
      </left>
      <right style="thin">
        <color auto="1"/>
      </right>
      <top style="thin">
        <color theme="0" tint="-0.499984740745262"/>
      </top>
      <bottom style="thin">
        <color auto="1"/>
      </bottom>
      <diagonal/>
    </border>
    <border>
      <left style="thin">
        <color auto="1"/>
      </left>
      <right style="thin">
        <color theme="1"/>
      </right>
      <top style="thin">
        <color theme="0" tint="-0.499984740745262"/>
      </top>
      <bottom style="thin">
        <color auto="1"/>
      </bottom>
      <diagonal/>
    </border>
    <border>
      <left style="thin">
        <color auto="1"/>
      </left>
      <right style="thin">
        <color theme="1"/>
      </right>
      <top style="thin">
        <color auto="1"/>
      </top>
      <bottom style="thin">
        <color auto="1"/>
      </bottom>
      <diagonal/>
    </border>
    <border>
      <left style="thin">
        <color auto="1"/>
      </left>
      <right style="thin">
        <color auto="1"/>
      </right>
      <top style="thin">
        <color auto="1"/>
      </top>
      <bottom style="thin">
        <color theme="0" tint="-0.499984740745262"/>
      </bottom>
      <diagonal/>
    </border>
    <border>
      <left style="thin">
        <color auto="1"/>
      </left>
      <right style="thin">
        <color theme="1"/>
      </right>
      <top style="thin">
        <color auto="1"/>
      </top>
      <bottom style="thin">
        <color theme="0" tint="-0.499984740745262"/>
      </bottom>
      <diagonal/>
    </border>
    <border>
      <left/>
      <right/>
      <top style="thin">
        <color theme="0" tint="-0.499984740745262"/>
      </top>
      <bottom style="medium">
        <color auto="1"/>
      </bottom>
      <diagonal/>
    </border>
    <border>
      <left style="thin">
        <color auto="1"/>
      </left>
      <right style="thin">
        <color auto="1"/>
      </right>
      <top style="thin">
        <color theme="0" tint="-0.499984740745262"/>
      </top>
      <bottom style="medium">
        <color auto="1"/>
      </bottom>
      <diagonal/>
    </border>
    <border>
      <left style="thin">
        <color theme="1"/>
      </left>
      <right style="thin">
        <color theme="1"/>
      </right>
      <top style="thin">
        <color theme="0" tint="-0.499984740745262"/>
      </top>
      <bottom style="medium">
        <color auto="1"/>
      </bottom>
      <diagonal/>
    </border>
    <border>
      <left/>
      <right style="thin">
        <color auto="1"/>
      </right>
      <top style="thin">
        <color theme="0" tint="-0.499984740745262"/>
      </top>
      <bottom style="medium">
        <color auto="1"/>
      </bottom>
      <diagonal/>
    </border>
    <border>
      <left style="thin">
        <color auto="1"/>
      </left>
      <right/>
      <top style="thin">
        <color theme="0" tint="-0.499984740745262"/>
      </top>
      <bottom style="medium">
        <color auto="1"/>
      </bottom>
      <diagonal/>
    </border>
    <border>
      <left/>
      <right/>
      <top style="thin">
        <color rgb="FF808080"/>
      </top>
      <bottom style="thin">
        <color theme="0" tint="-0.499984740745262"/>
      </bottom>
      <diagonal/>
    </border>
    <border>
      <left/>
      <right/>
      <top style="thin">
        <color theme="0" tint="-0.499984740745262"/>
      </top>
      <bottom style="thin">
        <color theme="1" tint="0.499984740745262"/>
      </bottom>
      <diagonal/>
    </border>
  </borders>
  <cellStyleXfs count="2">
    <xf numFmtId="0" fontId="0" fillId="0" borderId="0"/>
    <xf numFmtId="0" fontId="11" fillId="0" borderId="0"/>
  </cellStyleXfs>
  <cellXfs count="455">
    <xf numFmtId="0" fontId="0" fillId="0" borderId="0" xfId="0"/>
    <xf numFmtId="164" fontId="1" fillId="0" borderId="0" xfId="0" applyNumberFormat="1" applyFont="1" applyAlignment="1">
      <alignment horizontal="left"/>
    </xf>
    <xf numFmtId="14" fontId="1" fillId="0" borderId="0" xfId="0" applyNumberFormat="1" applyFont="1" applyAlignment="1">
      <alignment horizontal="left"/>
    </xf>
    <xf numFmtId="14" fontId="2" fillId="0" borderId="0" xfId="0" applyNumberFormat="1" applyFont="1" applyAlignment="1">
      <alignment horizontal="left"/>
    </xf>
    <xf numFmtId="14" fontId="0" fillId="0" borderId="0" xfId="0" applyNumberFormat="1"/>
    <xf numFmtId="0" fontId="3" fillId="0" borderId="0" xfId="0" applyFont="1" applyAlignment="1">
      <alignment horizontal="left"/>
    </xf>
    <xf numFmtId="0" fontId="0" fillId="0" borderId="0" xfId="0" applyAlignment="1">
      <alignment horizontal="right"/>
    </xf>
    <xf numFmtId="0" fontId="4" fillId="0" borderId="0" xfId="0" applyFont="1" applyAlignment="1">
      <alignment horizontal="left"/>
    </xf>
    <xf numFmtId="0" fontId="4" fillId="0" borderId="0" xfId="0" applyFont="1"/>
    <xf numFmtId="164" fontId="5" fillId="0" borderId="0" xfId="0" applyNumberFormat="1" applyFont="1" applyAlignment="1">
      <alignment horizontal="left"/>
    </xf>
    <xf numFmtId="0" fontId="8" fillId="0" borderId="0" xfId="0" applyFont="1" applyAlignment="1">
      <alignment horizontal="left"/>
    </xf>
    <xf numFmtId="0" fontId="11" fillId="0" borderId="0" xfId="0" applyFont="1"/>
    <xf numFmtId="0" fontId="14" fillId="0" borderId="0" xfId="0" applyFont="1"/>
    <xf numFmtId="0" fontId="15" fillId="0" borderId="0" xfId="0" applyFont="1" applyAlignment="1">
      <alignment vertical="center"/>
    </xf>
    <xf numFmtId="0" fontId="15" fillId="0" borderId="0" xfId="0" applyFont="1"/>
    <xf numFmtId="0" fontId="15" fillId="2" borderId="5" xfId="0" applyFont="1" applyFill="1" applyBorder="1" applyAlignment="1">
      <alignment horizontal="left" vertical="center" wrapText="1" indent="1"/>
    </xf>
    <xf numFmtId="0" fontId="15" fillId="2" borderId="3" xfId="0" applyFont="1" applyFill="1" applyBorder="1" applyAlignment="1">
      <alignment horizontal="left" vertical="center" wrapText="1" indent="1"/>
    </xf>
    <xf numFmtId="0" fontId="15" fillId="2" borderId="4" xfId="0" applyFont="1" applyFill="1" applyBorder="1" applyAlignment="1">
      <alignment horizontal="left" vertical="center" wrapText="1" indent="1"/>
    </xf>
    <xf numFmtId="0" fontId="15" fillId="0" borderId="3" xfId="0" applyFont="1" applyBorder="1" applyAlignment="1" applyProtection="1">
      <alignment horizontal="center" vertical="center" wrapText="1"/>
      <protection locked="0"/>
    </xf>
    <xf numFmtId="0" fontId="15" fillId="2" borderId="11" xfId="0" applyFont="1" applyFill="1" applyBorder="1" applyAlignment="1">
      <alignment horizontal="left" vertical="center" wrapText="1" indent="1"/>
    </xf>
    <xf numFmtId="0" fontId="8" fillId="0" borderId="0" xfId="0" applyFont="1"/>
    <xf numFmtId="0" fontId="15" fillId="2" borderId="14" xfId="0" applyFont="1" applyFill="1" applyBorder="1" applyAlignment="1">
      <alignment horizontal="left" vertical="center" wrapText="1" indent="1"/>
    </xf>
    <xf numFmtId="0" fontId="15" fillId="0" borderId="9" xfId="0" applyFont="1" applyBorder="1"/>
    <xf numFmtId="0" fontId="15" fillId="0" borderId="15" xfId="0" applyFont="1" applyBorder="1"/>
    <xf numFmtId="0" fontId="21" fillId="0" borderId="0" xfId="0" applyFont="1" applyAlignment="1">
      <alignment vertical="top"/>
    </xf>
    <xf numFmtId="0" fontId="21" fillId="0" borderId="0" xfId="0" applyFont="1"/>
    <xf numFmtId="0" fontId="22" fillId="0" borderId="0" xfId="0" applyFont="1" applyAlignment="1">
      <alignment horizontal="left"/>
    </xf>
    <xf numFmtId="0" fontId="0" fillId="0" borderId="0" xfId="0" applyAlignment="1">
      <alignment vertical="top" wrapText="1"/>
    </xf>
    <xf numFmtId="49" fontId="26" fillId="0" borderId="0" xfId="0" applyNumberFormat="1" applyFont="1" applyAlignment="1">
      <alignment horizontal="left" vertical="center"/>
    </xf>
    <xf numFmtId="49" fontId="20" fillId="0" borderId="0" xfId="0" quotePrefix="1" applyNumberFormat="1" applyFont="1" applyAlignment="1">
      <alignment horizontal="left" vertical="center"/>
    </xf>
    <xf numFmtId="165" fontId="21" fillId="5" borderId="50" xfId="0" applyNumberFormat="1" applyFont="1" applyFill="1" applyBorder="1" applyAlignment="1" applyProtection="1">
      <alignment horizontal="left"/>
      <protection locked="0"/>
    </xf>
    <xf numFmtId="165" fontId="21" fillId="5" borderId="35" xfId="0" applyNumberFormat="1" applyFont="1" applyFill="1" applyBorder="1" applyAlignment="1" applyProtection="1">
      <alignment horizontal="left"/>
      <protection locked="0"/>
    </xf>
    <xf numFmtId="165" fontId="21" fillId="5" borderId="21" xfId="0" applyNumberFormat="1" applyFont="1" applyFill="1" applyBorder="1" applyAlignment="1" applyProtection="1">
      <alignment horizontal="left"/>
      <protection locked="0"/>
    </xf>
    <xf numFmtId="165" fontId="21" fillId="5" borderId="28" xfId="0" applyNumberFormat="1" applyFont="1" applyFill="1" applyBorder="1" applyAlignment="1" applyProtection="1">
      <alignment horizontal="left"/>
      <protection locked="0"/>
    </xf>
    <xf numFmtId="165" fontId="21" fillId="5" borderId="17" xfId="0" applyNumberFormat="1" applyFont="1" applyFill="1" applyBorder="1" applyAlignment="1" applyProtection="1">
      <alignment horizontal="left"/>
      <protection locked="0"/>
    </xf>
    <xf numFmtId="165" fontId="21" fillId="5" borderId="43" xfId="0" applyNumberFormat="1" applyFont="1" applyFill="1" applyBorder="1" applyAlignment="1" applyProtection="1">
      <alignment horizontal="left"/>
      <protection locked="0"/>
    </xf>
    <xf numFmtId="165" fontId="21" fillId="5" borderId="34" xfId="0" applyNumberFormat="1" applyFont="1" applyFill="1" applyBorder="1" applyAlignment="1" applyProtection="1">
      <alignment horizontal="left"/>
      <protection locked="0"/>
    </xf>
    <xf numFmtId="165" fontId="1" fillId="5" borderId="28" xfId="0" applyNumberFormat="1" applyFont="1" applyFill="1" applyBorder="1" applyAlignment="1" applyProtection="1">
      <alignment horizontal="left"/>
      <protection locked="0"/>
    </xf>
    <xf numFmtId="165" fontId="21" fillId="5" borderId="45" xfId="0" applyNumberFormat="1" applyFont="1" applyFill="1" applyBorder="1" applyAlignment="1" applyProtection="1">
      <alignment horizontal="left"/>
      <protection locked="0"/>
    </xf>
    <xf numFmtId="165" fontId="21" fillId="6" borderId="27" xfId="0" applyNumberFormat="1" applyFont="1" applyFill="1" applyBorder="1" applyAlignment="1" applyProtection="1">
      <alignment horizontal="left"/>
      <protection locked="0"/>
    </xf>
    <xf numFmtId="165" fontId="21" fillId="6" borderId="8" xfId="0" applyNumberFormat="1" applyFont="1" applyFill="1" applyBorder="1" applyAlignment="1" applyProtection="1">
      <alignment horizontal="left"/>
      <protection locked="0"/>
    </xf>
    <xf numFmtId="49" fontId="20" fillId="0" borderId="17" xfId="0" quotePrefix="1" applyNumberFormat="1" applyFont="1" applyBorder="1" applyAlignment="1">
      <alignment horizontal="left"/>
    </xf>
    <xf numFmtId="0" fontId="21" fillId="0" borderId="17" xfId="0" applyFont="1" applyBorder="1"/>
    <xf numFmtId="0" fontId="21" fillId="0" borderId="17" xfId="0" applyFont="1" applyBorder="1" applyAlignment="1">
      <alignment horizontal="left" vertical="top" wrapText="1"/>
    </xf>
    <xf numFmtId="14" fontId="34" fillId="0" borderId="17" xfId="0" applyNumberFormat="1" applyFont="1" applyBorder="1" applyAlignment="1">
      <alignment horizontal="right"/>
    </xf>
    <xf numFmtId="14" fontId="21" fillId="0" borderId="17" xfId="0" applyNumberFormat="1" applyFont="1" applyBorder="1" applyAlignment="1">
      <alignment horizontal="right"/>
    </xf>
    <xf numFmtId="0" fontId="35" fillId="0" borderId="20" xfId="0" applyFont="1" applyBorder="1" applyAlignment="1">
      <alignment horizontal="left"/>
    </xf>
    <xf numFmtId="165" fontId="21" fillId="0" borderId="17" xfId="0" applyNumberFormat="1" applyFont="1" applyBorder="1" applyAlignment="1">
      <alignment horizontal="left"/>
    </xf>
    <xf numFmtId="165" fontId="20" fillId="0" borderId="20" xfId="0" applyNumberFormat="1" applyFont="1" applyBorder="1" applyAlignment="1">
      <alignment horizontal="left"/>
    </xf>
    <xf numFmtId="166" fontId="21" fillId="0" borderId="17" xfId="0" applyNumberFormat="1" applyFont="1" applyBorder="1"/>
    <xf numFmtId="4" fontId="11" fillId="0" borderId="0" xfId="0" applyNumberFormat="1" applyFont="1"/>
    <xf numFmtId="49" fontId="20" fillId="0" borderId="0" xfId="0" quotePrefix="1" applyNumberFormat="1" applyFont="1" applyAlignment="1">
      <alignment horizontal="left"/>
    </xf>
    <xf numFmtId="0" fontId="21" fillId="0" borderId="17" xfId="0" applyFont="1" applyBorder="1" applyAlignment="1">
      <alignment vertical="top" wrapText="1"/>
    </xf>
    <xf numFmtId="14" fontId="34" fillId="0" borderId="0" xfId="0" applyNumberFormat="1" applyFont="1" applyAlignment="1">
      <alignment horizontal="right"/>
    </xf>
    <xf numFmtId="14" fontId="21" fillId="0" borderId="0" xfId="0" applyNumberFormat="1" applyFont="1" applyAlignment="1">
      <alignment horizontal="right"/>
    </xf>
    <xf numFmtId="0" fontId="28" fillId="0" borderId="17" xfId="0" applyFont="1" applyBorder="1" applyAlignment="1">
      <alignment horizontal="left" vertical="top" wrapText="1" indent="1"/>
    </xf>
    <xf numFmtId="49" fontId="7" fillId="0" borderId="17" xfId="0" quotePrefix="1" applyNumberFormat="1" applyFont="1" applyBorder="1" applyAlignment="1">
      <alignment horizontal="left"/>
    </xf>
    <xf numFmtId="0" fontId="6" fillId="0" borderId="17" xfId="0" applyFont="1" applyBorder="1"/>
    <xf numFmtId="0" fontId="25" fillId="0" borderId="17" xfId="0" applyFont="1" applyBorder="1" applyAlignment="1">
      <alignment horizontal="left" vertical="top" wrapText="1"/>
    </xf>
    <xf numFmtId="14" fontId="6" fillId="0" borderId="17" xfId="0" applyNumberFormat="1" applyFont="1" applyBorder="1" applyAlignment="1">
      <alignment horizontal="right"/>
    </xf>
    <xf numFmtId="0" fontId="36" fillId="0" borderId="20" xfId="0" applyFont="1" applyBorder="1" applyAlignment="1">
      <alignment horizontal="left"/>
    </xf>
    <xf numFmtId="165" fontId="6" fillId="0" borderId="17" xfId="0" applyNumberFormat="1" applyFont="1" applyBorder="1" applyAlignment="1">
      <alignment horizontal="left"/>
    </xf>
    <xf numFmtId="165" fontId="7" fillId="0" borderId="20" xfId="0" applyNumberFormat="1" applyFont="1" applyBorder="1" applyAlignment="1">
      <alignment horizontal="left"/>
    </xf>
    <xf numFmtId="4" fontId="0" fillId="0" borderId="0" xfId="0" applyNumberFormat="1"/>
    <xf numFmtId="49" fontId="26" fillId="3" borderId="6" xfId="0" quotePrefix="1" applyNumberFormat="1" applyFont="1" applyFill="1" applyBorder="1" applyAlignment="1">
      <alignment horizontal="left"/>
    </xf>
    <xf numFmtId="0" fontId="22" fillId="3" borderId="6" xfId="0" quotePrefix="1" applyFont="1" applyFill="1" applyBorder="1"/>
    <xf numFmtId="0" fontId="31" fillId="3" borderId="6" xfId="0" applyFont="1" applyFill="1" applyBorder="1" applyAlignment="1">
      <alignment vertical="top" wrapText="1"/>
    </xf>
    <xf numFmtId="14" fontId="34" fillId="3" borderId="6" xfId="0" applyNumberFormat="1" applyFont="1" applyFill="1" applyBorder="1" applyAlignment="1">
      <alignment horizontal="right"/>
    </xf>
    <xf numFmtId="14" fontId="26" fillId="3" borderId="6" xfId="0" applyNumberFormat="1" applyFont="1" applyFill="1" applyBorder="1" applyAlignment="1">
      <alignment horizontal="right"/>
    </xf>
    <xf numFmtId="0" fontId="37" fillId="3" borderId="6" xfId="0" applyFont="1" applyFill="1" applyBorder="1" applyAlignment="1">
      <alignment horizontal="left"/>
    </xf>
    <xf numFmtId="165" fontId="26" fillId="3" borderId="6" xfId="0" applyNumberFormat="1" applyFont="1" applyFill="1" applyBorder="1" applyAlignment="1">
      <alignment horizontal="left"/>
    </xf>
    <xf numFmtId="166" fontId="22" fillId="3" borderId="6" xfId="0" applyNumberFormat="1" applyFont="1" applyFill="1" applyBorder="1" applyAlignment="1">
      <alignment horizontal="left"/>
    </xf>
    <xf numFmtId="4" fontId="8" fillId="0" borderId="0" xfId="0" applyNumberFormat="1" applyFont="1"/>
    <xf numFmtId="49" fontId="26" fillId="0" borderId="0" xfId="0" quotePrefix="1" applyNumberFormat="1" applyFont="1" applyAlignment="1">
      <alignment horizontal="left"/>
    </xf>
    <xf numFmtId="0" fontId="22" fillId="0" borderId="0" xfId="0" quotePrefix="1" applyFont="1"/>
    <xf numFmtId="0" fontId="31" fillId="0" borderId="0" xfId="0" applyFont="1" applyAlignment="1">
      <alignment vertical="top" wrapText="1"/>
    </xf>
    <xf numFmtId="14" fontId="26" fillId="0" borderId="0" xfId="0" applyNumberFormat="1" applyFont="1" applyAlignment="1">
      <alignment horizontal="right"/>
    </xf>
    <xf numFmtId="0" fontId="37" fillId="0" borderId="0" xfId="0" applyFont="1" applyAlignment="1">
      <alignment horizontal="left"/>
    </xf>
    <xf numFmtId="165" fontId="26" fillId="0" borderId="0" xfId="0" applyNumberFormat="1" applyFont="1" applyAlignment="1">
      <alignment horizontal="left"/>
    </xf>
    <xf numFmtId="166" fontId="22" fillId="0" borderId="0" xfId="0" applyNumberFormat="1" applyFont="1" applyAlignment="1">
      <alignment horizontal="left"/>
    </xf>
    <xf numFmtId="49" fontId="26" fillId="3" borderId="7" xfId="0" quotePrefix="1" applyNumberFormat="1" applyFont="1" applyFill="1" applyBorder="1" applyAlignment="1">
      <alignment horizontal="left"/>
    </xf>
    <xf numFmtId="0" fontId="22" fillId="3" borderId="7" xfId="0" quotePrefix="1" applyFont="1" applyFill="1" applyBorder="1"/>
    <xf numFmtId="0" fontId="31" fillId="3" borderId="7" xfId="0" applyFont="1" applyFill="1" applyBorder="1" applyAlignment="1">
      <alignment vertical="top" wrapText="1"/>
    </xf>
    <xf numFmtId="14" fontId="34" fillId="3" borderId="7" xfId="0" applyNumberFormat="1" applyFont="1" applyFill="1" applyBorder="1" applyAlignment="1">
      <alignment horizontal="right"/>
    </xf>
    <xf numFmtId="14" fontId="26" fillId="3" borderId="7" xfId="0" applyNumberFormat="1" applyFont="1" applyFill="1" applyBorder="1" applyAlignment="1">
      <alignment horizontal="right"/>
    </xf>
    <xf numFmtId="0" fontId="37" fillId="3" borderId="7" xfId="0" applyFont="1" applyFill="1" applyBorder="1" applyAlignment="1">
      <alignment horizontal="left"/>
    </xf>
    <xf numFmtId="165" fontId="26" fillId="3" borderId="7" xfId="0" applyNumberFormat="1" applyFont="1" applyFill="1" applyBorder="1" applyAlignment="1">
      <alignment horizontal="left"/>
    </xf>
    <xf numFmtId="166" fontId="22" fillId="3" borderId="7" xfId="0" applyNumberFormat="1" applyFont="1" applyFill="1" applyBorder="1" applyAlignment="1">
      <alignment horizontal="left"/>
    </xf>
    <xf numFmtId="49" fontId="26" fillId="3" borderId="0" xfId="0" quotePrefix="1" applyNumberFormat="1" applyFont="1" applyFill="1" applyAlignment="1">
      <alignment horizontal="left"/>
    </xf>
    <xf numFmtId="0" fontId="22" fillId="3" borderId="0" xfId="0" quotePrefix="1" applyFont="1" applyFill="1"/>
    <xf numFmtId="0" fontId="18" fillId="3" borderId="0" xfId="0" applyFont="1" applyFill="1" applyAlignment="1">
      <alignment vertical="top" wrapText="1"/>
    </xf>
    <xf numFmtId="14" fontId="34" fillId="3" borderId="0" xfId="0" applyNumberFormat="1" applyFont="1" applyFill="1" applyAlignment="1">
      <alignment horizontal="right"/>
    </xf>
    <xf numFmtId="14" fontId="26" fillId="3" borderId="0" xfId="0" applyNumberFormat="1" applyFont="1" applyFill="1" applyAlignment="1">
      <alignment horizontal="right"/>
    </xf>
    <xf numFmtId="0" fontId="37" fillId="3" borderId="0" xfId="0" applyFont="1" applyFill="1" applyAlignment="1">
      <alignment horizontal="left"/>
    </xf>
    <xf numFmtId="165" fontId="26" fillId="3" borderId="0" xfId="0" applyNumberFormat="1" applyFont="1" applyFill="1" applyAlignment="1">
      <alignment horizontal="left"/>
    </xf>
    <xf numFmtId="166" fontId="26" fillId="3" borderId="0" xfId="0" applyNumberFormat="1" applyFont="1" applyFill="1" applyAlignment="1">
      <alignment horizontal="left"/>
    </xf>
    <xf numFmtId="49" fontId="26" fillId="3" borderId="10" xfId="0" quotePrefix="1" applyNumberFormat="1" applyFont="1" applyFill="1" applyBorder="1" applyAlignment="1">
      <alignment horizontal="left"/>
    </xf>
    <xf numFmtId="0" fontId="22" fillId="3" borderId="10" xfId="0" quotePrefix="1" applyFont="1" applyFill="1" applyBorder="1"/>
    <xf numFmtId="0" fontId="22" fillId="3" borderId="10" xfId="0" applyFont="1" applyFill="1" applyBorder="1" applyAlignment="1">
      <alignment vertical="top" wrapText="1"/>
    </xf>
    <xf numFmtId="14" fontId="34" fillId="3" borderId="10" xfId="0" applyNumberFormat="1" applyFont="1" applyFill="1" applyBorder="1" applyAlignment="1">
      <alignment horizontal="right"/>
    </xf>
    <xf numFmtId="14" fontId="26" fillId="3" borderId="10" xfId="0" applyNumberFormat="1" applyFont="1" applyFill="1" applyBorder="1" applyAlignment="1">
      <alignment horizontal="right"/>
    </xf>
    <xf numFmtId="0" fontId="26" fillId="3" borderId="10" xfId="0" applyFont="1" applyFill="1" applyBorder="1" applyAlignment="1">
      <alignment horizontal="center"/>
    </xf>
    <xf numFmtId="0" fontId="26" fillId="3" borderId="10" xfId="0" applyFont="1" applyFill="1" applyBorder="1" applyAlignment="1">
      <alignment horizontal="left"/>
    </xf>
    <xf numFmtId="165" fontId="26" fillId="3" borderId="10" xfId="0" applyNumberFormat="1" applyFont="1" applyFill="1" applyBorder="1" applyAlignment="1">
      <alignment horizontal="left"/>
    </xf>
    <xf numFmtId="166" fontId="22" fillId="3" borderId="10" xfId="0" applyNumberFormat="1" applyFont="1" applyFill="1" applyBorder="1" applyAlignment="1">
      <alignment horizontal="left"/>
    </xf>
    <xf numFmtId="49" fontId="26" fillId="0" borderId="0" xfId="0" applyNumberFormat="1" applyFont="1" applyAlignment="1">
      <alignment horizontal="left"/>
    </xf>
    <xf numFmtId="0" fontId="26" fillId="0" borderId="0" xfId="0" applyFont="1"/>
    <xf numFmtId="0" fontId="26" fillId="0" borderId="0" xfId="0" applyFont="1" applyAlignment="1">
      <alignment vertical="top" wrapText="1"/>
    </xf>
    <xf numFmtId="0" fontId="34" fillId="0" borderId="0" xfId="0" applyFont="1" applyAlignment="1">
      <alignment horizontal="left"/>
    </xf>
    <xf numFmtId="0" fontId="26" fillId="0" borderId="0" xfId="0" applyFont="1" applyAlignment="1">
      <alignment horizontal="left"/>
    </xf>
    <xf numFmtId="0" fontId="22" fillId="0" borderId="0" xfId="0" applyFont="1"/>
    <xf numFmtId="49" fontId="22" fillId="3" borderId="10" xfId="0" quotePrefix="1" applyNumberFormat="1" applyFont="1" applyFill="1" applyBorder="1" applyAlignment="1">
      <alignment horizontal="left" vertical="center"/>
    </xf>
    <xf numFmtId="0" fontId="22" fillId="3" borderId="10" xfId="0" applyFont="1" applyFill="1" applyBorder="1"/>
    <xf numFmtId="0" fontId="22" fillId="3" borderId="10" xfId="0" quotePrefix="1" applyFont="1" applyFill="1" applyBorder="1" applyAlignment="1">
      <alignment horizontal="left" vertical="top" wrapText="1"/>
    </xf>
    <xf numFmtId="14" fontId="33" fillId="3" borderId="10" xfId="0" applyNumberFormat="1" applyFont="1" applyFill="1" applyBorder="1" applyAlignment="1">
      <alignment horizontal="right"/>
    </xf>
    <xf numFmtId="14" fontId="22" fillId="3" borderId="10" xfId="0" applyNumberFormat="1" applyFont="1" applyFill="1" applyBorder="1" applyAlignment="1">
      <alignment horizontal="right"/>
    </xf>
    <xf numFmtId="0" fontId="34" fillId="0" borderId="0" xfId="0" applyFont="1"/>
    <xf numFmtId="0" fontId="22" fillId="0" borderId="0" xfId="0" applyFont="1" applyAlignment="1">
      <alignment horizontal="center" wrapText="1"/>
    </xf>
    <xf numFmtId="4" fontId="19" fillId="0" borderId="0" xfId="0" applyNumberFormat="1" applyFont="1"/>
    <xf numFmtId="0" fontId="19" fillId="0" borderId="0" xfId="0" applyFont="1"/>
    <xf numFmtId="0" fontId="22" fillId="3" borderId="10" xfId="0" applyFont="1" applyFill="1" applyBorder="1" applyAlignment="1">
      <alignment horizontal="left" vertical="top" wrapText="1"/>
    </xf>
    <xf numFmtId="0" fontId="20" fillId="0" borderId="0" xfId="0" applyFont="1"/>
    <xf numFmtId="0" fontId="10" fillId="0" borderId="0" xfId="0" applyFont="1" applyAlignment="1">
      <alignment horizontal="left" vertical="top" wrapText="1"/>
    </xf>
    <xf numFmtId="14" fontId="33" fillId="0" borderId="0" xfId="0" applyNumberFormat="1" applyFont="1" applyAlignment="1">
      <alignment horizontal="right"/>
    </xf>
    <xf numFmtId="14" fontId="20" fillId="0" borderId="0" xfId="0" applyNumberFormat="1" applyFont="1" applyAlignment="1">
      <alignment horizontal="right"/>
    </xf>
    <xf numFmtId="0" fontId="35" fillId="0" borderId="0" xfId="0" applyFont="1" applyAlignment="1">
      <alignment horizontal="left"/>
    </xf>
    <xf numFmtId="165" fontId="21" fillId="0" borderId="0" xfId="0" applyNumberFormat="1" applyFont="1" applyAlignment="1">
      <alignment horizontal="left"/>
    </xf>
    <xf numFmtId="166" fontId="20" fillId="0" borderId="0" xfId="0" applyNumberFormat="1" applyFont="1" applyAlignment="1">
      <alignment horizontal="left"/>
    </xf>
    <xf numFmtId="49" fontId="21" fillId="0" borderId="0" xfId="0" applyNumberFormat="1" applyFont="1" applyAlignment="1">
      <alignment horizontal="left"/>
    </xf>
    <xf numFmtId="0" fontId="32" fillId="0" borderId="0" xfId="0" applyFont="1"/>
    <xf numFmtId="0" fontId="21" fillId="0" borderId="0" xfId="0" applyFont="1" applyAlignment="1">
      <alignment horizontal="left"/>
    </xf>
    <xf numFmtId="0" fontId="35" fillId="0" borderId="0" xfId="0" applyFont="1"/>
    <xf numFmtId="165" fontId="20" fillId="7" borderId="8" xfId="0" applyNumberFormat="1" applyFont="1" applyFill="1" applyBorder="1" applyAlignment="1">
      <alignment horizontal="left"/>
    </xf>
    <xf numFmtId="166" fontId="21" fillId="0" borderId="7" xfId="0" applyNumberFormat="1" applyFont="1" applyBorder="1"/>
    <xf numFmtId="0" fontId="35" fillId="6" borderId="8" xfId="0" applyFont="1" applyFill="1" applyBorder="1" applyAlignment="1">
      <alignment horizontal="left"/>
    </xf>
    <xf numFmtId="49" fontId="20" fillId="0" borderId="7" xfId="0" quotePrefix="1" applyNumberFormat="1" applyFont="1" applyBorder="1" applyAlignment="1">
      <alignment horizontal="left"/>
    </xf>
    <xf numFmtId="0" fontId="20" fillId="0" borderId="7" xfId="0" quotePrefix="1" applyFont="1" applyBorder="1" applyAlignment="1">
      <alignment vertical="top"/>
    </xf>
    <xf numFmtId="0" fontId="20" fillId="0" borderId="7" xfId="0" applyFont="1" applyBorder="1" applyAlignment="1">
      <alignment vertical="top" wrapText="1"/>
    </xf>
    <xf numFmtId="14" fontId="34" fillId="0" borderId="7" xfId="0" applyNumberFormat="1" applyFont="1" applyBorder="1" applyAlignment="1">
      <alignment horizontal="right"/>
    </xf>
    <xf numFmtId="14" fontId="21" fillId="0" borderId="7" xfId="0" applyNumberFormat="1" applyFont="1" applyBorder="1" applyAlignment="1">
      <alignment horizontal="right"/>
    </xf>
    <xf numFmtId="0" fontId="28" fillId="0" borderId="17" xfId="0" applyFont="1" applyBorder="1" applyAlignment="1">
      <alignment horizontal="left" vertical="top" wrapText="1"/>
    </xf>
    <xf numFmtId="0" fontId="35" fillId="0" borderId="17" xfId="0" applyFont="1" applyBorder="1" applyAlignment="1">
      <alignment horizontal="left" vertical="top" wrapText="1" indent="1"/>
    </xf>
    <xf numFmtId="0" fontId="28" fillId="0" borderId="17" xfId="0" quotePrefix="1" applyFont="1" applyBorder="1" applyAlignment="1">
      <alignment horizontal="left" vertical="top" wrapText="1" indent="1"/>
    </xf>
    <xf numFmtId="0" fontId="39" fillId="0" borderId="17" xfId="0" quotePrefix="1" applyFont="1" applyBorder="1" applyAlignment="1">
      <alignment horizontal="left" vertical="top" wrapText="1" indent="1"/>
    </xf>
    <xf numFmtId="49" fontId="21" fillId="3" borderId="6" xfId="0" quotePrefix="1" applyNumberFormat="1" applyFont="1" applyFill="1" applyBorder="1" applyAlignment="1">
      <alignment horizontal="left"/>
    </xf>
    <xf numFmtId="0" fontId="20" fillId="3" borderId="6" xfId="0" quotePrefix="1" applyFont="1" applyFill="1" applyBorder="1"/>
    <xf numFmtId="0" fontId="10" fillId="3" borderId="6" xfId="0" applyFont="1" applyFill="1" applyBorder="1" applyAlignment="1">
      <alignment vertical="top" wrapText="1"/>
    </xf>
    <xf numFmtId="14" fontId="21" fillId="3" borderId="6" xfId="0" applyNumberFormat="1" applyFont="1" applyFill="1" applyBorder="1" applyAlignment="1">
      <alignment horizontal="right"/>
    </xf>
    <xf numFmtId="0" fontId="35" fillId="3" borderId="6" xfId="0" applyFont="1" applyFill="1" applyBorder="1" applyAlignment="1">
      <alignment horizontal="left"/>
    </xf>
    <xf numFmtId="165" fontId="21" fillId="3" borderId="6" xfId="0" applyNumberFormat="1" applyFont="1" applyFill="1" applyBorder="1" applyAlignment="1">
      <alignment horizontal="left"/>
    </xf>
    <xf numFmtId="166" fontId="20" fillId="3" borderId="6" xfId="0" applyNumberFormat="1" applyFont="1" applyFill="1" applyBorder="1" applyAlignment="1">
      <alignment horizontal="left"/>
    </xf>
    <xf numFmtId="49" fontId="20" fillId="2" borderId="10" xfId="0" quotePrefix="1" applyNumberFormat="1" applyFont="1" applyFill="1" applyBorder="1" applyAlignment="1">
      <alignment horizontal="left" vertical="center"/>
    </xf>
    <xf numFmtId="0" fontId="20" fillId="2" borderId="10" xfId="0" applyFont="1" applyFill="1" applyBorder="1"/>
    <xf numFmtId="0" fontId="10" fillId="2" borderId="10" xfId="0" applyFont="1" applyFill="1" applyBorder="1" applyAlignment="1">
      <alignment horizontal="left" vertical="top" wrapText="1"/>
    </xf>
    <xf numFmtId="14" fontId="33" fillId="2" borderId="10" xfId="0" applyNumberFormat="1" applyFont="1" applyFill="1" applyBorder="1" applyAlignment="1">
      <alignment horizontal="right"/>
    </xf>
    <xf numFmtId="14" fontId="20" fillId="2" borderId="10" xfId="0" applyNumberFormat="1" applyFont="1" applyFill="1" applyBorder="1" applyAlignment="1">
      <alignment horizontal="right"/>
    </xf>
    <xf numFmtId="0" fontId="35" fillId="2" borderId="10" xfId="0" applyFont="1" applyFill="1" applyBorder="1" applyAlignment="1">
      <alignment horizontal="left"/>
    </xf>
    <xf numFmtId="165" fontId="21" fillId="2" borderId="10" xfId="0" applyNumberFormat="1" applyFont="1" applyFill="1" applyBorder="1" applyAlignment="1">
      <alignment horizontal="left"/>
    </xf>
    <xf numFmtId="166" fontId="21" fillId="2" borderId="10" xfId="0" applyNumberFormat="1" applyFont="1" applyFill="1" applyBorder="1" applyAlignment="1">
      <alignment horizontal="left"/>
    </xf>
    <xf numFmtId="0" fontId="1" fillId="0" borderId="17" xfId="0" applyFont="1" applyBorder="1" applyAlignment="1">
      <alignment horizontal="left" vertical="top" wrapText="1"/>
    </xf>
    <xf numFmtId="4" fontId="2" fillId="0" borderId="0" xfId="0" applyNumberFormat="1" applyFont="1"/>
    <xf numFmtId="0" fontId="20" fillId="2" borderId="10" xfId="0" applyFont="1" applyFill="1" applyBorder="1" applyAlignment="1">
      <alignment horizontal="left" vertical="top" wrapText="1"/>
    </xf>
    <xf numFmtId="0" fontId="10" fillId="0" borderId="7" xfId="0" applyFont="1" applyBorder="1" applyAlignment="1">
      <alignment vertical="top" wrapText="1"/>
    </xf>
    <xf numFmtId="0" fontId="1" fillId="0" borderId="17" xfId="0" applyFont="1" applyBorder="1" applyAlignment="1">
      <alignment vertical="top" wrapText="1"/>
    </xf>
    <xf numFmtId="49" fontId="21" fillId="3" borderId="0" xfId="0" quotePrefix="1" applyNumberFormat="1" applyFont="1" applyFill="1" applyAlignment="1">
      <alignment horizontal="left"/>
    </xf>
    <xf numFmtId="0" fontId="21" fillId="3" borderId="0" xfId="0" quotePrefix="1" applyFont="1" applyFill="1" applyAlignment="1">
      <alignment horizontal="left"/>
    </xf>
    <xf numFmtId="0" fontId="10" fillId="3" borderId="0" xfId="0" applyFont="1" applyFill="1" applyAlignment="1">
      <alignment vertical="top" wrapText="1"/>
    </xf>
    <xf numFmtId="14" fontId="21" fillId="3" borderId="0" xfId="0" applyNumberFormat="1" applyFont="1" applyFill="1" applyAlignment="1">
      <alignment horizontal="right"/>
    </xf>
    <xf numFmtId="0" fontId="35" fillId="3" borderId="0" xfId="0" applyFont="1" applyFill="1" applyAlignment="1">
      <alignment horizontal="left"/>
    </xf>
    <xf numFmtId="165" fontId="21" fillId="3" borderId="0" xfId="0" applyNumberFormat="1" applyFont="1" applyFill="1" applyAlignment="1">
      <alignment horizontal="left"/>
    </xf>
    <xf numFmtId="166" fontId="20" fillId="3" borderId="0" xfId="0" applyNumberFormat="1" applyFont="1" applyFill="1" applyAlignment="1">
      <alignment horizontal="left"/>
    </xf>
    <xf numFmtId="165" fontId="20" fillId="4" borderId="34" xfId="0" applyNumberFormat="1" applyFont="1" applyFill="1" applyBorder="1" applyAlignment="1">
      <alignment horizontal="left"/>
    </xf>
    <xf numFmtId="166" fontId="21" fillId="0" borderId="21" xfId="0" applyNumberFormat="1" applyFont="1" applyBorder="1"/>
    <xf numFmtId="0" fontId="35" fillId="5" borderId="18" xfId="0" applyFont="1" applyFill="1" applyBorder="1" applyAlignment="1">
      <alignment horizontal="left"/>
    </xf>
    <xf numFmtId="49" fontId="20" fillId="0" borderId="21" xfId="0" quotePrefix="1" applyNumberFormat="1" applyFont="1" applyBorder="1" applyAlignment="1">
      <alignment horizontal="left"/>
    </xf>
    <xf numFmtId="0" fontId="21" fillId="0" borderId="21" xfId="0" applyFont="1" applyBorder="1"/>
    <xf numFmtId="0" fontId="20" fillId="0" borderId="21" xfId="0" applyFont="1" applyBorder="1" applyAlignment="1">
      <alignment vertical="top" wrapText="1"/>
    </xf>
    <xf numFmtId="14" fontId="34" fillId="0" borderId="21" xfId="0" applyNumberFormat="1" applyFont="1" applyBorder="1" applyAlignment="1">
      <alignment horizontal="right"/>
    </xf>
    <xf numFmtId="14" fontId="21" fillId="0" borderId="21" xfId="0" applyNumberFormat="1" applyFont="1" applyBorder="1" applyAlignment="1">
      <alignment horizontal="right"/>
    </xf>
    <xf numFmtId="0" fontId="11" fillId="0" borderId="0" xfId="0" applyFont="1" applyAlignment="1">
      <alignment vertical="top"/>
    </xf>
    <xf numFmtId="49" fontId="20" fillId="0" borderId="0" xfId="0" quotePrefix="1" applyNumberFormat="1" applyFont="1" applyAlignment="1">
      <alignment horizontal="left" vertical="top"/>
    </xf>
    <xf numFmtId="14" fontId="34" fillId="0" borderId="0" xfId="0" applyNumberFormat="1" applyFont="1" applyAlignment="1">
      <alignment horizontal="right" vertical="top"/>
    </xf>
    <xf numFmtId="14" fontId="21" fillId="0" borderId="0" xfId="0" applyNumberFormat="1" applyFont="1" applyAlignment="1">
      <alignment horizontal="right" vertical="top"/>
    </xf>
    <xf numFmtId="0" fontId="35" fillId="0" borderId="20" xfId="0" applyFont="1" applyBorder="1" applyAlignment="1">
      <alignment horizontal="left" vertical="top"/>
    </xf>
    <xf numFmtId="165" fontId="21" fillId="0" borderId="17" xfId="0" applyNumberFormat="1" applyFont="1" applyBorder="1" applyAlignment="1">
      <alignment horizontal="left" vertical="top"/>
    </xf>
    <xf numFmtId="165" fontId="20" fillId="0" borderId="20" xfId="0" applyNumberFormat="1" applyFont="1" applyBorder="1" applyAlignment="1">
      <alignment horizontal="left" vertical="top"/>
    </xf>
    <xf numFmtId="166" fontId="21" fillId="0" borderId="17" xfId="0" applyNumberFormat="1" applyFont="1" applyBorder="1" applyAlignment="1">
      <alignment vertical="top"/>
    </xf>
    <xf numFmtId="4" fontId="11" fillId="0" borderId="0" xfId="0" applyNumberFormat="1" applyFont="1" applyAlignment="1">
      <alignment vertical="top"/>
    </xf>
    <xf numFmtId="165" fontId="20" fillId="4" borderId="43" xfId="0" applyNumberFormat="1" applyFont="1" applyFill="1" applyBorder="1" applyAlignment="1">
      <alignment horizontal="left"/>
    </xf>
    <xf numFmtId="166" fontId="21" fillId="0" borderId="42" xfId="0" applyNumberFormat="1" applyFont="1" applyBorder="1"/>
    <xf numFmtId="0" fontId="35" fillId="5" borderId="43" xfId="0" applyFont="1" applyFill="1" applyBorder="1" applyAlignment="1">
      <alignment horizontal="left"/>
    </xf>
    <xf numFmtId="49" fontId="20" fillId="0" borderId="42" xfId="0" quotePrefix="1" applyNumberFormat="1" applyFont="1" applyBorder="1" applyAlignment="1">
      <alignment horizontal="left"/>
    </xf>
    <xf numFmtId="0" fontId="21" fillId="0" borderId="42" xfId="0" applyFont="1" applyBorder="1"/>
    <xf numFmtId="0" fontId="10" fillId="0" borderId="42" xfId="0" applyFont="1" applyBorder="1" applyAlignment="1">
      <alignment vertical="top" wrapText="1"/>
    </xf>
    <xf numFmtId="14" fontId="34" fillId="0" borderId="42" xfId="0" applyNumberFormat="1" applyFont="1" applyBorder="1" applyAlignment="1">
      <alignment horizontal="right"/>
    </xf>
    <xf numFmtId="14" fontId="21" fillId="0" borderId="42" xfId="0" applyNumberFormat="1" applyFont="1" applyBorder="1" applyAlignment="1">
      <alignment horizontal="right"/>
    </xf>
    <xf numFmtId="49" fontId="20" fillId="0" borderId="17" xfId="0" quotePrefix="1" applyNumberFormat="1" applyFont="1" applyBorder="1" applyAlignment="1">
      <alignment horizontal="left" vertical="top"/>
    </xf>
    <xf numFmtId="0" fontId="21" fillId="0" borderId="17" xfId="0" applyFont="1" applyBorder="1" applyAlignment="1">
      <alignment vertical="top"/>
    </xf>
    <xf numFmtId="14" fontId="34" fillId="0" borderId="17" xfId="0" applyNumberFormat="1" applyFont="1" applyBorder="1" applyAlignment="1">
      <alignment horizontal="right" vertical="top"/>
    </xf>
    <xf numFmtId="14" fontId="21" fillId="0" borderId="17" xfId="0" applyNumberFormat="1" applyFont="1" applyBorder="1" applyAlignment="1">
      <alignment horizontal="right" vertical="top"/>
    </xf>
    <xf numFmtId="165" fontId="10" fillId="4" borderId="34" xfId="0" applyNumberFormat="1" applyFont="1" applyFill="1" applyBorder="1" applyAlignment="1">
      <alignment horizontal="left"/>
    </xf>
    <xf numFmtId="0" fontId="10" fillId="0" borderId="21" xfId="0" applyFont="1" applyBorder="1" applyAlignment="1">
      <alignment vertical="top" wrapText="1"/>
    </xf>
    <xf numFmtId="49" fontId="20" fillId="0" borderId="24" xfId="0" quotePrefix="1" applyNumberFormat="1" applyFont="1" applyBorder="1" applyAlignment="1">
      <alignment horizontal="left"/>
    </xf>
    <xf numFmtId="0" fontId="21" fillId="0" borderId="24" xfId="0" applyFont="1" applyBorder="1"/>
    <xf numFmtId="0" fontId="1" fillId="0" borderId="24" xfId="0" applyFont="1" applyBorder="1" applyAlignment="1">
      <alignment vertical="top" wrapText="1"/>
    </xf>
    <xf numFmtId="14" fontId="34" fillId="0" borderId="24" xfId="0" applyNumberFormat="1" applyFont="1" applyBorder="1" applyAlignment="1">
      <alignment horizontal="right"/>
    </xf>
    <xf numFmtId="14" fontId="21" fillId="0" borderId="24" xfId="0" applyNumberFormat="1" applyFont="1" applyBorder="1" applyAlignment="1">
      <alignment horizontal="right"/>
    </xf>
    <xf numFmtId="0" fontId="35" fillId="0" borderId="26" xfId="0" applyFont="1" applyBorder="1" applyAlignment="1">
      <alignment horizontal="left"/>
    </xf>
    <xf numFmtId="165" fontId="21" fillId="0" borderId="31" xfId="0" applyNumberFormat="1" applyFont="1" applyBorder="1" applyAlignment="1">
      <alignment horizontal="left"/>
    </xf>
    <xf numFmtId="165" fontId="20" fillId="0" borderId="26" xfId="0" applyNumberFormat="1" applyFont="1" applyBorder="1" applyAlignment="1">
      <alignment horizontal="left"/>
    </xf>
    <xf numFmtId="0" fontId="28" fillId="0" borderId="24" xfId="0" applyFont="1" applyBorder="1" applyAlignment="1">
      <alignment horizontal="left" vertical="top" wrapText="1" indent="1"/>
    </xf>
    <xf numFmtId="166" fontId="21" fillId="0" borderId="32" xfId="0" applyNumberFormat="1" applyFont="1" applyBorder="1"/>
    <xf numFmtId="49" fontId="20" fillId="0" borderId="29" xfId="0" quotePrefix="1" applyNumberFormat="1" applyFont="1" applyBorder="1" applyAlignment="1">
      <alignment horizontal="left"/>
    </xf>
    <xf numFmtId="0" fontId="21" fillId="0" borderId="29" xfId="0" applyFont="1" applyBorder="1"/>
    <xf numFmtId="0" fontId="28" fillId="0" borderId="29" xfId="0" applyFont="1" applyBorder="1" applyAlignment="1">
      <alignment horizontal="left" vertical="top" wrapText="1" indent="1"/>
    </xf>
    <xf numFmtId="14" fontId="34" fillId="0" borderId="29" xfId="0" applyNumberFormat="1" applyFont="1" applyBorder="1" applyAlignment="1">
      <alignment horizontal="right"/>
    </xf>
    <xf numFmtId="14" fontId="21" fillId="0" borderId="29" xfId="0" applyNumberFormat="1" applyFont="1" applyBorder="1" applyAlignment="1">
      <alignment horizontal="right"/>
    </xf>
    <xf numFmtId="0" fontId="35" fillId="0" borderId="30" xfId="0" applyFont="1" applyBorder="1" applyAlignment="1">
      <alignment horizontal="left"/>
    </xf>
    <xf numFmtId="165" fontId="21" fillId="0" borderId="30" xfId="0" applyNumberFormat="1" applyFont="1" applyBorder="1" applyAlignment="1">
      <alignment horizontal="left"/>
    </xf>
    <xf numFmtId="165" fontId="20" fillId="0" borderId="30" xfId="0" applyNumberFormat="1" applyFont="1" applyBorder="1" applyAlignment="1">
      <alignment horizontal="left"/>
    </xf>
    <xf numFmtId="166" fontId="21" fillId="0" borderId="0" xfId="0" applyNumberFormat="1" applyFont="1"/>
    <xf numFmtId="49" fontId="20" fillId="0" borderId="48" xfId="0" quotePrefix="1" applyNumberFormat="1" applyFont="1" applyBorder="1" applyAlignment="1">
      <alignment horizontal="left"/>
    </xf>
    <xf numFmtId="0" fontId="21" fillId="0" borderId="48" xfId="0" applyFont="1" applyBorder="1"/>
    <xf numFmtId="0" fontId="28" fillId="0" borderId="48" xfId="0" applyFont="1" applyBorder="1" applyAlignment="1">
      <alignment horizontal="left" vertical="top" wrapText="1" indent="1"/>
    </xf>
    <xf numFmtId="14" fontId="34" fillId="0" borderId="48" xfId="0" applyNumberFormat="1" applyFont="1" applyBorder="1" applyAlignment="1">
      <alignment horizontal="right"/>
    </xf>
    <xf numFmtId="14" fontId="21" fillId="0" borderId="48" xfId="0" applyNumberFormat="1" applyFont="1" applyBorder="1" applyAlignment="1">
      <alignment horizontal="right"/>
    </xf>
    <xf numFmtId="0" fontId="35" fillId="0" borderId="49" xfId="0" applyFont="1" applyBorder="1" applyAlignment="1">
      <alignment horizontal="left"/>
    </xf>
    <xf numFmtId="165" fontId="21" fillId="0" borderId="49" xfId="0" applyNumberFormat="1" applyFont="1" applyBorder="1" applyAlignment="1">
      <alignment horizontal="left"/>
    </xf>
    <xf numFmtId="165" fontId="20" fillId="0" borderId="49" xfId="0" applyNumberFormat="1" applyFont="1" applyBorder="1" applyAlignment="1">
      <alignment horizontal="left"/>
    </xf>
    <xf numFmtId="166" fontId="21" fillId="0" borderId="48" xfId="0" applyNumberFormat="1" applyFont="1" applyBorder="1"/>
    <xf numFmtId="49" fontId="28" fillId="0" borderId="51" xfId="0" applyNumberFormat="1" applyFont="1" applyBorder="1" applyAlignment="1">
      <alignment horizontal="left" wrapText="1" indent="1"/>
    </xf>
    <xf numFmtId="0" fontId="35" fillId="0" borderId="1" xfId="0" applyFont="1" applyBorder="1" applyAlignment="1">
      <alignment horizontal="left"/>
    </xf>
    <xf numFmtId="165" fontId="21" fillId="0" borderId="1" xfId="0" applyNumberFormat="1" applyFont="1" applyBorder="1" applyAlignment="1">
      <alignment horizontal="left"/>
    </xf>
    <xf numFmtId="165" fontId="20" fillId="0" borderId="1" xfId="0" applyNumberFormat="1" applyFont="1" applyBorder="1" applyAlignment="1">
      <alignment horizontal="left"/>
    </xf>
    <xf numFmtId="0" fontId="28" fillId="0" borderId="48" xfId="0" applyFont="1" applyBorder="1" applyAlignment="1">
      <alignment horizontal="left" vertical="top" wrapText="1"/>
    </xf>
    <xf numFmtId="0" fontId="35" fillId="5" borderId="34" xfId="0" applyFont="1" applyFill="1" applyBorder="1" applyAlignment="1">
      <alignment horizontal="left"/>
    </xf>
    <xf numFmtId="0" fontId="21" fillId="0" borderId="44" xfId="0" applyFont="1" applyBorder="1"/>
    <xf numFmtId="0" fontId="10" fillId="0" borderId="44" xfId="0" applyFont="1" applyBorder="1" applyAlignment="1">
      <alignment vertical="top" wrapText="1"/>
    </xf>
    <xf numFmtId="14" fontId="34" fillId="0" borderId="44" xfId="0" applyNumberFormat="1" applyFont="1" applyBorder="1" applyAlignment="1">
      <alignment horizontal="right"/>
    </xf>
    <xf numFmtId="14" fontId="21" fillId="0" borderId="44" xfId="0" applyNumberFormat="1" applyFont="1" applyBorder="1" applyAlignment="1">
      <alignment horizontal="right"/>
    </xf>
    <xf numFmtId="0" fontId="35" fillId="0" borderId="18" xfId="0" applyFont="1" applyBorder="1" applyAlignment="1">
      <alignment horizontal="left"/>
    </xf>
    <xf numFmtId="165" fontId="21" fillId="0" borderId="18" xfId="0" applyNumberFormat="1" applyFont="1" applyBorder="1" applyAlignment="1">
      <alignment horizontal="left"/>
    </xf>
    <xf numFmtId="165" fontId="20" fillId="0" borderId="18" xfId="0" applyNumberFormat="1" applyFont="1" applyBorder="1" applyAlignment="1">
      <alignment horizontal="left"/>
    </xf>
    <xf numFmtId="49" fontId="28" fillId="0" borderId="17" xfId="0" applyNumberFormat="1" applyFont="1" applyBorder="1" applyAlignment="1">
      <alignment horizontal="left" wrapText="1" indent="1"/>
    </xf>
    <xf numFmtId="166" fontId="21" fillId="0" borderId="22" xfId="0" applyNumberFormat="1" applyFont="1" applyBorder="1"/>
    <xf numFmtId="0" fontId="28" fillId="0" borderId="0" xfId="0" applyFont="1" applyAlignment="1">
      <alignment horizontal="left" vertical="top" wrapText="1"/>
    </xf>
    <xf numFmtId="0" fontId="10" fillId="0" borderId="17" xfId="0" applyFont="1" applyBorder="1" applyAlignment="1">
      <alignment vertical="top" wrapText="1"/>
    </xf>
    <xf numFmtId="49" fontId="21" fillId="0" borderId="23" xfId="0" applyNumberFormat="1" applyFont="1" applyBorder="1" applyAlignment="1">
      <alignment horizontal="left" wrapText="1" indent="1"/>
    </xf>
    <xf numFmtId="0" fontId="21" fillId="0" borderId="23" xfId="0" applyFont="1" applyBorder="1" applyAlignment="1">
      <alignment horizontal="left" wrapText="1" indent="1"/>
    </xf>
    <xf numFmtId="0" fontId="1" fillId="0" borderId="23" xfId="0" applyFont="1" applyBorder="1" applyAlignment="1">
      <alignment horizontal="left" vertical="top" wrapText="1"/>
    </xf>
    <xf numFmtId="49" fontId="20" fillId="0" borderId="23" xfId="0" quotePrefix="1" applyNumberFormat="1" applyFont="1" applyBorder="1" applyAlignment="1">
      <alignment horizontal="left"/>
    </xf>
    <xf numFmtId="0" fontId="21" fillId="0" borderId="23" xfId="0" applyFont="1" applyBorder="1"/>
    <xf numFmtId="14" fontId="34" fillId="0" borderId="23" xfId="0" applyNumberFormat="1" applyFont="1" applyBorder="1" applyAlignment="1">
      <alignment horizontal="right"/>
    </xf>
    <xf numFmtId="14" fontId="21" fillId="0" borderId="23" xfId="0" applyNumberFormat="1" applyFont="1" applyBorder="1" applyAlignment="1">
      <alignment horizontal="right"/>
    </xf>
    <xf numFmtId="0" fontId="35" fillId="0" borderId="33" xfId="0" applyFont="1" applyBorder="1" applyAlignment="1">
      <alignment horizontal="left"/>
    </xf>
    <xf numFmtId="165" fontId="21" fillId="0" borderId="23" xfId="0" applyNumberFormat="1" applyFont="1" applyBorder="1" applyAlignment="1">
      <alignment horizontal="left"/>
    </xf>
    <xf numFmtId="165" fontId="20" fillId="0" borderId="33" xfId="0" applyNumberFormat="1" applyFont="1" applyBorder="1" applyAlignment="1">
      <alignment horizontal="left"/>
    </xf>
    <xf numFmtId="166" fontId="21" fillId="0" borderId="23" xfId="0" applyNumberFormat="1" applyFont="1" applyBorder="1"/>
    <xf numFmtId="0" fontId="28" fillId="0" borderId="23" xfId="0" applyFont="1" applyBorder="1" applyAlignment="1">
      <alignment horizontal="left" vertical="top" wrapText="1" indent="1"/>
    </xf>
    <xf numFmtId="49" fontId="20" fillId="0" borderId="46" xfId="0" quotePrefix="1" applyNumberFormat="1" applyFont="1" applyBorder="1" applyAlignment="1">
      <alignment horizontal="left"/>
    </xf>
    <xf numFmtId="0" fontId="21" fillId="0" borderId="46" xfId="0" applyFont="1" applyBorder="1"/>
    <xf numFmtId="0" fontId="28" fillId="0" borderId="46" xfId="0" applyFont="1" applyBorder="1" applyAlignment="1">
      <alignment horizontal="left" vertical="top" wrapText="1"/>
    </xf>
    <xf numFmtId="14" fontId="34" fillId="0" borderId="46" xfId="0" applyNumberFormat="1" applyFont="1" applyBorder="1" applyAlignment="1">
      <alignment horizontal="right"/>
    </xf>
    <xf numFmtId="14" fontId="21" fillId="0" borderId="46" xfId="0" applyNumberFormat="1" applyFont="1" applyBorder="1" applyAlignment="1">
      <alignment horizontal="right"/>
    </xf>
    <xf numFmtId="0" fontId="35" fillId="0" borderId="47" xfId="0" applyFont="1" applyBorder="1" applyAlignment="1">
      <alignment horizontal="left"/>
    </xf>
    <xf numFmtId="165" fontId="21" fillId="0" borderId="46" xfId="0" applyNumberFormat="1" applyFont="1" applyBorder="1" applyAlignment="1">
      <alignment horizontal="left"/>
    </xf>
    <xf numFmtId="165" fontId="20" fillId="0" borderId="47" xfId="0" applyNumberFormat="1" applyFont="1" applyBorder="1" applyAlignment="1">
      <alignment horizontal="left"/>
    </xf>
    <xf numFmtId="166" fontId="21" fillId="0" borderId="46" xfId="0" applyNumberFormat="1" applyFont="1" applyBorder="1"/>
    <xf numFmtId="0" fontId="21" fillId="0" borderId="7" xfId="0" applyFont="1" applyBorder="1"/>
    <xf numFmtId="0" fontId="21" fillId="0" borderId="24" xfId="0" applyFont="1" applyBorder="1" applyAlignment="1">
      <alignment horizontal="left" vertical="top" wrapText="1"/>
    </xf>
    <xf numFmtId="49" fontId="20" fillId="0" borderId="22" xfId="0" quotePrefix="1" applyNumberFormat="1" applyFont="1" applyBorder="1" applyAlignment="1">
      <alignment horizontal="left"/>
    </xf>
    <xf numFmtId="0" fontId="21" fillId="0" borderId="22" xfId="0" applyFont="1" applyBorder="1"/>
    <xf numFmtId="0" fontId="21" fillId="0" borderId="65" xfId="0" applyFont="1" applyBorder="1" applyAlignment="1">
      <alignment vertical="top" wrapText="1"/>
    </xf>
    <xf numFmtId="14" fontId="34" fillId="0" borderId="22" xfId="0" applyNumberFormat="1" applyFont="1" applyBorder="1" applyAlignment="1">
      <alignment horizontal="right"/>
    </xf>
    <xf numFmtId="14" fontId="21" fillId="0" borderId="22" xfId="0" applyNumberFormat="1" applyFont="1" applyBorder="1" applyAlignment="1">
      <alignment horizontal="right"/>
    </xf>
    <xf numFmtId="49" fontId="20" fillId="0" borderId="66" xfId="0" quotePrefix="1" applyNumberFormat="1" applyFont="1" applyBorder="1" applyAlignment="1">
      <alignment horizontal="left"/>
    </xf>
    <xf numFmtId="0" fontId="21" fillId="0" borderId="66" xfId="0" applyFont="1" applyBorder="1"/>
    <xf numFmtId="0" fontId="28" fillId="0" borderId="66" xfId="0" applyFont="1" applyBorder="1" applyAlignment="1">
      <alignment horizontal="left" vertical="top" wrapText="1" indent="1"/>
    </xf>
    <xf numFmtId="14" fontId="34" fillId="0" borderId="66" xfId="0" applyNumberFormat="1" applyFont="1" applyBorder="1" applyAlignment="1">
      <alignment horizontal="right"/>
    </xf>
    <xf numFmtId="14" fontId="21" fillId="0" borderId="66" xfId="0" applyNumberFormat="1" applyFont="1" applyBorder="1" applyAlignment="1">
      <alignment horizontal="right"/>
    </xf>
    <xf numFmtId="0" fontId="28" fillId="0" borderId="24" xfId="0" applyFont="1" applyBorder="1" applyAlignment="1">
      <alignment horizontal="left" vertical="top" wrapText="1"/>
    </xf>
    <xf numFmtId="0" fontId="21" fillId="0" borderId="41" xfId="0" applyFont="1" applyBorder="1" applyAlignment="1">
      <alignment vertical="top" wrapText="1"/>
    </xf>
    <xf numFmtId="0" fontId="35" fillId="5" borderId="40" xfId="0" applyFont="1" applyFill="1" applyBorder="1" applyAlignment="1">
      <alignment horizontal="left"/>
    </xf>
    <xf numFmtId="165" fontId="21" fillId="0" borderId="19" xfId="0" applyNumberFormat="1" applyFont="1" applyBorder="1" applyAlignment="1">
      <alignment horizontal="left"/>
    </xf>
    <xf numFmtId="14" fontId="21" fillId="0" borderId="52" xfId="0" applyNumberFormat="1" applyFont="1" applyBorder="1" applyAlignment="1">
      <alignment horizontal="right"/>
    </xf>
    <xf numFmtId="165" fontId="21" fillId="0" borderId="54" xfId="0" applyNumberFormat="1" applyFont="1" applyBorder="1" applyAlignment="1">
      <alignment horizontal="left"/>
    </xf>
    <xf numFmtId="0" fontId="38" fillId="0" borderId="17" xfId="0" applyFont="1" applyBorder="1" applyAlignment="1">
      <alignment horizontal="left" vertical="top" wrapText="1" indent="1"/>
    </xf>
    <xf numFmtId="0" fontId="21" fillId="0" borderId="22" xfId="0" applyFont="1" applyBorder="1" applyAlignment="1">
      <alignment horizontal="left" vertical="top" wrapText="1"/>
    </xf>
    <xf numFmtId="0" fontId="35" fillId="0" borderId="37" xfId="0" applyFont="1" applyBorder="1" applyAlignment="1">
      <alignment horizontal="left"/>
    </xf>
    <xf numFmtId="165" fontId="21" fillId="0" borderId="39" xfId="0" applyNumberFormat="1" applyFont="1" applyBorder="1" applyAlignment="1">
      <alignment horizontal="left"/>
    </xf>
    <xf numFmtId="165" fontId="20" fillId="0" borderId="38" xfId="0" applyNumberFormat="1" applyFont="1" applyBorder="1" applyAlignment="1">
      <alignment horizontal="left"/>
    </xf>
    <xf numFmtId="0" fontId="10" fillId="0" borderId="21" xfId="0" applyFont="1" applyBorder="1" applyAlignment="1">
      <alignment horizontal="left" vertical="top" wrapText="1"/>
    </xf>
    <xf numFmtId="49" fontId="20" fillId="2" borderId="21" xfId="0" quotePrefix="1" applyNumberFormat="1" applyFont="1" applyFill="1" applyBorder="1" applyAlignment="1">
      <alignment horizontal="left" vertical="center"/>
    </xf>
    <xf numFmtId="0" fontId="20" fillId="2" borderId="21" xfId="0" applyFont="1" applyFill="1" applyBorder="1"/>
    <xf numFmtId="0" fontId="10" fillId="2" borderId="21" xfId="0" applyFont="1" applyFill="1" applyBorder="1" applyAlignment="1">
      <alignment horizontal="left" vertical="top" wrapText="1"/>
    </xf>
    <xf numFmtId="14" fontId="33" fillId="2" borderId="21" xfId="0" applyNumberFormat="1" applyFont="1" applyFill="1" applyBorder="1" applyAlignment="1">
      <alignment horizontal="right"/>
    </xf>
    <xf numFmtId="14" fontId="20" fillId="2" borderId="21" xfId="0" applyNumberFormat="1" applyFont="1" applyFill="1" applyBorder="1" applyAlignment="1">
      <alignment horizontal="right"/>
    </xf>
    <xf numFmtId="0" fontId="35" fillId="2" borderId="21" xfId="0" applyFont="1" applyFill="1" applyBorder="1" applyAlignment="1">
      <alignment horizontal="left"/>
    </xf>
    <xf numFmtId="165" fontId="21" fillId="2" borderId="21" xfId="0" applyNumberFormat="1" applyFont="1" applyFill="1" applyBorder="1" applyAlignment="1">
      <alignment horizontal="left"/>
    </xf>
    <xf numFmtId="166" fontId="21" fillId="2" borderId="21" xfId="0" applyNumberFormat="1" applyFont="1" applyFill="1" applyBorder="1" applyAlignment="1">
      <alignment horizontal="left"/>
    </xf>
    <xf numFmtId="0" fontId="10" fillId="0" borderId="17" xfId="0" applyFont="1" applyBorder="1" applyAlignment="1">
      <alignment horizontal="left" vertical="top" wrapText="1"/>
    </xf>
    <xf numFmtId="165" fontId="21" fillId="0" borderId="22" xfId="0" applyNumberFormat="1" applyFont="1" applyBorder="1" applyAlignment="1">
      <alignment horizontal="left"/>
    </xf>
    <xf numFmtId="0" fontId="35" fillId="0" borderId="25" xfId="0" applyFont="1" applyBorder="1" applyAlignment="1">
      <alignment horizontal="left"/>
    </xf>
    <xf numFmtId="165" fontId="21" fillId="0" borderId="36" xfId="0" applyNumberFormat="1" applyFont="1" applyBorder="1" applyAlignment="1">
      <alignment horizontal="left"/>
    </xf>
    <xf numFmtId="0" fontId="35" fillId="0" borderId="55" xfId="0" applyFont="1" applyBorder="1" applyAlignment="1">
      <alignment horizontal="left"/>
    </xf>
    <xf numFmtId="165" fontId="21" fillId="0" borderId="56" xfId="0" applyNumberFormat="1" applyFont="1" applyBorder="1" applyAlignment="1">
      <alignment horizontal="left"/>
    </xf>
    <xf numFmtId="0" fontId="35" fillId="0" borderId="3" xfId="0" applyFont="1" applyBorder="1" applyAlignment="1">
      <alignment horizontal="left"/>
    </xf>
    <xf numFmtId="165" fontId="21" fillId="0" borderId="57" xfId="0" applyNumberFormat="1" applyFont="1" applyBorder="1" applyAlignment="1">
      <alignment horizontal="left"/>
    </xf>
    <xf numFmtId="0" fontId="21" fillId="0" borderId="57" xfId="0" applyFont="1" applyBorder="1"/>
    <xf numFmtId="0" fontId="35" fillId="0" borderId="58" xfId="0" applyFont="1" applyBorder="1" applyAlignment="1">
      <alignment horizontal="left"/>
    </xf>
    <xf numFmtId="165" fontId="21" fillId="0" borderId="59" xfId="0" applyNumberFormat="1" applyFont="1" applyBorder="1" applyAlignment="1">
      <alignment horizontal="left"/>
    </xf>
    <xf numFmtId="166" fontId="21" fillId="0" borderId="19" xfId="0" applyNumberFormat="1" applyFont="1" applyBorder="1"/>
    <xf numFmtId="0" fontId="28" fillId="0" borderId="23" xfId="0" applyFont="1" applyBorder="1" applyAlignment="1">
      <alignment horizontal="left" vertical="top" wrapText="1"/>
    </xf>
    <xf numFmtId="49" fontId="20" fillId="2" borderId="17" xfId="0" quotePrefix="1" applyNumberFormat="1" applyFont="1" applyFill="1" applyBorder="1" applyAlignment="1">
      <alignment horizontal="left" vertical="center"/>
    </xf>
    <xf numFmtId="0" fontId="20" fillId="2" borderId="17" xfId="0" applyFont="1" applyFill="1" applyBorder="1"/>
    <xf numFmtId="0" fontId="10" fillId="2" borderId="17" xfId="0" applyFont="1" applyFill="1" applyBorder="1" applyAlignment="1">
      <alignment horizontal="left" vertical="top" wrapText="1"/>
    </xf>
    <xf numFmtId="14" fontId="33" fillId="2" borderId="17" xfId="0" applyNumberFormat="1" applyFont="1" applyFill="1" applyBorder="1" applyAlignment="1">
      <alignment horizontal="right"/>
    </xf>
    <xf numFmtId="14" fontId="20" fillId="2" borderId="17" xfId="0" applyNumberFormat="1" applyFont="1" applyFill="1" applyBorder="1" applyAlignment="1">
      <alignment horizontal="right"/>
    </xf>
    <xf numFmtId="0" fontId="35" fillId="2" borderId="17" xfId="0" applyFont="1" applyFill="1" applyBorder="1" applyAlignment="1">
      <alignment horizontal="left"/>
    </xf>
    <xf numFmtId="165" fontId="21" fillId="2" borderId="17" xfId="0" applyNumberFormat="1" applyFont="1" applyFill="1" applyBorder="1" applyAlignment="1">
      <alignment horizontal="left"/>
    </xf>
    <xf numFmtId="166" fontId="21" fillId="2" borderId="17" xfId="0" applyNumberFormat="1" applyFont="1" applyFill="1" applyBorder="1" applyAlignment="1">
      <alignment horizontal="left"/>
    </xf>
    <xf numFmtId="0" fontId="1" fillId="0" borderId="0" xfId="0" applyFont="1" applyAlignment="1">
      <alignment horizontal="left" vertical="top" wrapText="1"/>
    </xf>
    <xf numFmtId="165" fontId="21" fillId="0" borderId="16" xfId="0" applyNumberFormat="1" applyFont="1" applyBorder="1" applyAlignment="1">
      <alignment horizontal="left"/>
    </xf>
    <xf numFmtId="165" fontId="20" fillId="0" borderId="16" xfId="0" applyNumberFormat="1" applyFont="1" applyBorder="1" applyAlignment="1">
      <alignment horizontal="left"/>
    </xf>
    <xf numFmtId="166" fontId="21" fillId="0" borderId="53" xfId="0" applyNumberFormat="1" applyFont="1" applyBorder="1"/>
    <xf numFmtId="49" fontId="20" fillId="0" borderId="17" xfId="0" quotePrefix="1" applyNumberFormat="1" applyFont="1" applyBorder="1" applyAlignment="1">
      <alignment horizontal="left" wrapText="1"/>
    </xf>
    <xf numFmtId="0" fontId="21" fillId="0" borderId="17" xfId="0" applyFont="1" applyBorder="1" applyAlignment="1">
      <alignment wrapText="1"/>
    </xf>
    <xf numFmtId="14" fontId="34" fillId="0" borderId="17" xfId="0" applyNumberFormat="1" applyFont="1" applyBorder="1" applyAlignment="1">
      <alignment horizontal="right" wrapText="1"/>
    </xf>
    <xf numFmtId="14" fontId="21" fillId="0" borderId="17" xfId="0" applyNumberFormat="1" applyFont="1" applyBorder="1" applyAlignment="1">
      <alignment horizontal="right" wrapText="1"/>
    </xf>
    <xf numFmtId="0" fontId="35" fillId="0" borderId="18" xfId="0" applyFont="1" applyBorder="1" applyAlignment="1">
      <alignment horizontal="left" wrapText="1"/>
    </xf>
    <xf numFmtId="165" fontId="21" fillId="0" borderId="19" xfId="0" applyNumberFormat="1" applyFont="1" applyBorder="1" applyAlignment="1">
      <alignment horizontal="left" wrapText="1"/>
    </xf>
    <xf numFmtId="165" fontId="20" fillId="0" borderId="20" xfId="0" applyNumberFormat="1" applyFont="1" applyBorder="1" applyAlignment="1">
      <alignment horizontal="left" wrapText="1"/>
    </xf>
    <xf numFmtId="166" fontId="21" fillId="0" borderId="17" xfId="0" applyNumberFormat="1" applyFont="1" applyBorder="1" applyAlignment="1">
      <alignment wrapText="1"/>
    </xf>
    <xf numFmtId="4" fontId="11" fillId="0" borderId="0" xfId="0" applyNumberFormat="1" applyFont="1" applyAlignment="1">
      <alignment wrapText="1"/>
    </xf>
    <xf numFmtId="0" fontId="11" fillId="0" borderId="0" xfId="0" applyFont="1" applyAlignment="1">
      <alignment wrapText="1"/>
    </xf>
    <xf numFmtId="165" fontId="21" fillId="0" borderId="17" xfId="0" applyNumberFormat="1" applyFont="1" applyBorder="1" applyAlignment="1">
      <alignment horizontal="left" wrapText="1"/>
    </xf>
    <xf numFmtId="49" fontId="20" fillId="0" borderId="21" xfId="0" quotePrefix="1" applyNumberFormat="1" applyFont="1" applyBorder="1" applyAlignment="1">
      <alignment horizontal="left" vertical="center"/>
    </xf>
    <xf numFmtId="0" fontId="20" fillId="0" borderId="21" xfId="0" applyFont="1" applyBorder="1"/>
    <xf numFmtId="14" fontId="33" fillId="0" borderId="21" xfId="0" applyNumberFormat="1" applyFont="1" applyBorder="1" applyAlignment="1">
      <alignment horizontal="right"/>
    </xf>
    <xf numFmtId="14" fontId="20" fillId="0" borderId="50" xfId="0" applyNumberFormat="1" applyFont="1" applyBorder="1" applyAlignment="1">
      <alignment horizontal="right"/>
    </xf>
    <xf numFmtId="0" fontId="35" fillId="0" borderId="34" xfId="0" applyFont="1" applyBorder="1" applyAlignment="1">
      <alignment horizontal="left"/>
    </xf>
    <xf numFmtId="165" fontId="21" fillId="0" borderId="34" xfId="0" applyNumberFormat="1" applyFont="1" applyBorder="1" applyAlignment="1">
      <alignment horizontal="left"/>
    </xf>
    <xf numFmtId="166" fontId="21" fillId="0" borderId="35" xfId="0" applyNumberFormat="1" applyFont="1" applyBorder="1" applyAlignment="1">
      <alignment horizontal="left"/>
    </xf>
    <xf numFmtId="49" fontId="20" fillId="0" borderId="17" xfId="0" quotePrefix="1" applyNumberFormat="1" applyFont="1" applyBorder="1" applyAlignment="1">
      <alignment horizontal="left" vertical="center"/>
    </xf>
    <xf numFmtId="0" fontId="20" fillId="0" borderId="17" xfId="0" applyFont="1" applyBorder="1"/>
    <xf numFmtId="14" fontId="33" fillId="0" borderId="17" xfId="0" applyNumberFormat="1" applyFont="1" applyBorder="1" applyAlignment="1">
      <alignment horizontal="right"/>
    </xf>
    <xf numFmtId="14" fontId="20" fillId="0" borderId="52" xfId="0" applyNumberFormat="1" applyFont="1" applyBorder="1" applyAlignment="1">
      <alignment horizontal="right"/>
    </xf>
    <xf numFmtId="166" fontId="21" fillId="0" borderId="19" xfId="0" applyNumberFormat="1" applyFont="1" applyBorder="1" applyAlignment="1">
      <alignment horizontal="left"/>
    </xf>
    <xf numFmtId="49" fontId="20" fillId="0" borderId="60" xfId="0" quotePrefix="1" applyNumberFormat="1" applyFont="1" applyBorder="1" applyAlignment="1">
      <alignment horizontal="left" vertical="center"/>
    </xf>
    <xf numFmtId="0" fontId="20" fillId="0" borderId="60" xfId="0" applyFont="1" applyBorder="1"/>
    <xf numFmtId="0" fontId="28" fillId="0" borderId="60" xfId="0" applyFont="1" applyBorder="1" applyAlignment="1">
      <alignment horizontal="left" vertical="top" wrapText="1"/>
    </xf>
    <xf numFmtId="14" fontId="33" fillId="0" borderId="60" xfId="0" applyNumberFormat="1" applyFont="1" applyBorder="1" applyAlignment="1">
      <alignment horizontal="right"/>
    </xf>
    <xf numFmtId="14" fontId="20" fillId="0" borderId="63" xfId="0" applyNumberFormat="1" applyFont="1" applyBorder="1" applyAlignment="1">
      <alignment horizontal="right"/>
    </xf>
    <xf numFmtId="0" fontId="35" fillId="0" borderId="61" xfId="0" applyFont="1" applyBorder="1" applyAlignment="1">
      <alignment horizontal="left"/>
    </xf>
    <xf numFmtId="165" fontId="21" fillId="0" borderId="61" xfId="0" applyNumberFormat="1" applyFont="1" applyBorder="1" applyAlignment="1">
      <alignment horizontal="left"/>
    </xf>
    <xf numFmtId="166" fontId="21" fillId="0" borderId="64" xfId="0" applyNumberFormat="1" applyFont="1" applyBorder="1" applyAlignment="1">
      <alignment horizontal="left"/>
    </xf>
    <xf numFmtId="49" fontId="28" fillId="0" borderId="17" xfId="0" applyNumberFormat="1" applyFont="1" applyBorder="1" applyAlignment="1">
      <alignment horizontal="left" vertical="top" wrapText="1" indent="2"/>
    </xf>
    <xf numFmtId="49" fontId="29" fillId="0" borderId="17" xfId="0" applyNumberFormat="1" applyFont="1" applyBorder="1" applyAlignment="1">
      <alignment horizontal="left" vertical="top" wrapText="1" indent="2"/>
    </xf>
    <xf numFmtId="49" fontId="20" fillId="0" borderId="60" xfId="0" quotePrefix="1" applyNumberFormat="1" applyFont="1" applyBorder="1" applyAlignment="1">
      <alignment horizontal="left"/>
    </xf>
    <xf numFmtId="0" fontId="21" fillId="0" borderId="60" xfId="0" applyFont="1" applyBorder="1"/>
    <xf numFmtId="0" fontId="2" fillId="0" borderId="60" xfId="0" applyFont="1" applyBorder="1" applyAlignment="1">
      <alignment horizontal="left" vertical="top" wrapText="1"/>
    </xf>
    <xf numFmtId="14" fontId="34" fillId="0" borderId="60" xfId="0" applyNumberFormat="1" applyFont="1" applyBorder="1" applyAlignment="1">
      <alignment horizontal="right"/>
    </xf>
    <xf numFmtId="14" fontId="21" fillId="0" borderId="60" xfId="0" applyNumberFormat="1" applyFont="1" applyBorder="1" applyAlignment="1">
      <alignment horizontal="right"/>
    </xf>
    <xf numFmtId="165" fontId="21" fillId="0" borderId="60" xfId="0" applyNumberFormat="1" applyFont="1" applyBorder="1" applyAlignment="1">
      <alignment horizontal="left"/>
    </xf>
    <xf numFmtId="165" fontId="20" fillId="0" borderId="62" xfId="0" applyNumberFormat="1" applyFont="1" applyBorder="1" applyAlignment="1">
      <alignment horizontal="left"/>
    </xf>
    <xf numFmtId="166" fontId="21" fillId="0" borderId="60" xfId="0" applyNumberFormat="1" applyFont="1" applyBorder="1"/>
    <xf numFmtId="49" fontId="22" fillId="0" borderId="0" xfId="0" applyNumberFormat="1" applyFont="1" applyAlignment="1">
      <alignment horizontal="left"/>
    </xf>
    <xf numFmtId="0" fontId="3" fillId="0" borderId="0" xfId="0" applyFont="1" applyAlignment="1">
      <alignment horizontal="left" vertical="top" wrapText="1"/>
    </xf>
    <xf numFmtId="0" fontId="32" fillId="0" borderId="0" xfId="0" applyFont="1" applyAlignment="1">
      <alignment horizontal="right"/>
    </xf>
    <xf numFmtId="14" fontId="35" fillId="0" borderId="0" xfId="0" applyNumberFormat="1" applyFont="1" applyAlignment="1">
      <alignment horizontal="left"/>
    </xf>
    <xf numFmtId="14" fontId="21" fillId="0" borderId="0" xfId="0" applyNumberFormat="1" applyFont="1" applyAlignment="1">
      <alignment horizontal="left"/>
    </xf>
    <xf numFmtId="164" fontId="35" fillId="0" borderId="0" xfId="0" applyNumberFormat="1" applyFont="1" applyAlignment="1">
      <alignment horizontal="left"/>
    </xf>
    <xf numFmtId="164" fontId="21" fillId="0" borderId="0" xfId="0" applyNumberFormat="1" applyFont="1" applyAlignment="1">
      <alignment horizontal="left"/>
    </xf>
    <xf numFmtId="0" fontId="24" fillId="0" borderId="0" xfId="0" applyFont="1" applyAlignment="1">
      <alignment horizontal="left" vertical="top" wrapText="1"/>
    </xf>
    <xf numFmtId="0" fontId="27" fillId="0" borderId="0" xfId="0" applyFont="1" applyAlignment="1">
      <alignment vertical="top"/>
    </xf>
    <xf numFmtId="0" fontId="11" fillId="0" borderId="0" xfId="0" applyFont="1" applyAlignment="1">
      <alignment horizontal="left" vertical="top" wrapText="1"/>
    </xf>
    <xf numFmtId="0" fontId="20" fillId="0" borderId="0" xfId="0" applyFont="1" applyAlignment="1">
      <alignment horizontal="left"/>
    </xf>
    <xf numFmtId="0" fontId="9" fillId="0" borderId="0" xfId="0" applyFont="1" applyAlignment="1">
      <alignment horizontal="left" vertical="top" wrapText="1"/>
    </xf>
    <xf numFmtId="49" fontId="20" fillId="0" borderId="2" xfId="0" applyNumberFormat="1" applyFont="1" applyBorder="1" applyAlignment="1">
      <alignment horizontal="left"/>
    </xf>
    <xf numFmtId="0" fontId="20" fillId="0" borderId="2" xfId="0" applyFont="1" applyBorder="1"/>
    <xf numFmtId="0" fontId="10" fillId="0" borderId="2" xfId="0" applyFont="1" applyBorder="1" applyAlignment="1">
      <alignment vertical="top" wrapText="1"/>
    </xf>
    <xf numFmtId="14" fontId="33" fillId="0" borderId="2" xfId="0" applyNumberFormat="1" applyFont="1" applyBorder="1" applyAlignment="1">
      <alignment horizontal="right"/>
    </xf>
    <xf numFmtId="14" fontId="20" fillId="0" borderId="2" xfId="0" applyNumberFormat="1" applyFont="1" applyBorder="1" applyAlignment="1">
      <alignment horizontal="right"/>
    </xf>
    <xf numFmtId="0" fontId="35" fillId="2" borderId="10" xfId="0" applyFont="1" applyFill="1" applyBorder="1" applyAlignment="1">
      <alignment horizontal="center"/>
    </xf>
    <xf numFmtId="0" fontId="21" fillId="2" borderId="10" xfId="0" applyFont="1" applyFill="1" applyBorder="1" applyAlignment="1">
      <alignment horizontal="center"/>
    </xf>
    <xf numFmtId="166" fontId="21" fillId="2" borderId="10" xfId="0" applyNumberFormat="1" applyFont="1" applyFill="1" applyBorder="1" applyAlignment="1">
      <alignment horizontal="center"/>
    </xf>
    <xf numFmtId="0" fontId="11" fillId="0" borderId="0" xfId="1"/>
    <xf numFmtId="0" fontId="8" fillId="0" borderId="0" xfId="1" applyFont="1" applyAlignment="1">
      <alignment horizontal="left" vertical="center"/>
    </xf>
    <xf numFmtId="0" fontId="8" fillId="0" borderId="0" xfId="1" applyFont="1"/>
    <xf numFmtId="0" fontId="3" fillId="0" borderId="0" xfId="1" applyFont="1" applyAlignment="1">
      <alignment horizontal="left" vertical="center"/>
    </xf>
    <xf numFmtId="0" fontId="8" fillId="0" borderId="0" xfId="1" applyFont="1" applyAlignment="1">
      <alignment vertical="center"/>
    </xf>
    <xf numFmtId="0" fontId="3" fillId="0" borderId="0" xfId="1" applyFont="1" applyAlignment="1">
      <alignment horizontal="left" vertical="top"/>
    </xf>
    <xf numFmtId="0" fontId="8" fillId="0" borderId="0" xfId="1" applyFont="1" applyAlignment="1">
      <alignment horizontal="right"/>
    </xf>
    <xf numFmtId="0" fontId="24" fillId="9" borderId="0" xfId="0" applyFont="1" applyFill="1" applyAlignment="1">
      <alignment horizontal="left" vertical="center"/>
    </xf>
    <xf numFmtId="0" fontId="0" fillId="9" borderId="0" xfId="0" applyFill="1"/>
    <xf numFmtId="0" fontId="2" fillId="9" borderId="0" xfId="0" applyFont="1" applyFill="1" applyAlignment="1">
      <alignment horizontal="left" wrapText="1"/>
    </xf>
    <xf numFmtId="0" fontId="1" fillId="5" borderId="34" xfId="0" applyFont="1" applyFill="1" applyBorder="1" applyAlignment="1">
      <alignment horizontal="center"/>
    </xf>
    <xf numFmtId="0" fontId="21" fillId="5" borderId="34" xfId="0" applyFont="1" applyFill="1" applyBorder="1" applyAlignment="1">
      <alignment horizontal="center"/>
    </xf>
    <xf numFmtId="0" fontId="1" fillId="2" borderId="10" xfId="0" applyFont="1" applyFill="1" applyBorder="1" applyAlignment="1">
      <alignment horizontal="center"/>
    </xf>
    <xf numFmtId="0" fontId="1" fillId="0" borderId="18" xfId="0" applyFont="1" applyBorder="1" applyAlignment="1">
      <alignment horizontal="center"/>
    </xf>
    <xf numFmtId="0" fontId="1" fillId="0" borderId="61" xfId="0" applyFont="1" applyBorder="1" applyAlignment="1">
      <alignment horizontal="center"/>
    </xf>
    <xf numFmtId="0" fontId="1" fillId="0" borderId="18" xfId="0" applyFont="1" applyBorder="1" applyAlignment="1">
      <alignment horizontal="center" wrapText="1"/>
    </xf>
    <xf numFmtId="0" fontId="1" fillId="3" borderId="0" xfId="0" applyFont="1" applyFill="1" applyAlignment="1">
      <alignment horizontal="center"/>
    </xf>
    <xf numFmtId="0" fontId="1" fillId="0" borderId="34" xfId="0" applyFont="1" applyBorder="1" applyAlignment="1">
      <alignment horizontal="center"/>
    </xf>
    <xf numFmtId="0" fontId="1" fillId="2" borderId="21" xfId="0" applyFont="1" applyFill="1" applyBorder="1" applyAlignment="1">
      <alignment horizontal="center"/>
    </xf>
    <xf numFmtId="0" fontId="1" fillId="0" borderId="25" xfId="0" applyFont="1" applyBorder="1" applyAlignment="1">
      <alignment horizontal="center"/>
    </xf>
    <xf numFmtId="0" fontId="1" fillId="2" borderId="17" xfId="0" applyFont="1" applyFill="1" applyBorder="1" applyAlignment="1">
      <alignment horizontal="center"/>
    </xf>
    <xf numFmtId="0" fontId="1" fillId="0" borderId="1" xfId="0" applyFont="1" applyBorder="1" applyAlignment="1">
      <alignment horizontal="center"/>
    </xf>
    <xf numFmtId="0" fontId="21" fillId="0" borderId="18" xfId="0" applyFont="1" applyBorder="1" applyAlignment="1">
      <alignment horizontal="center"/>
    </xf>
    <xf numFmtId="0" fontId="1" fillId="0" borderId="20" xfId="0" applyFont="1" applyBorder="1" applyAlignment="1">
      <alignment horizontal="center"/>
    </xf>
    <xf numFmtId="0" fontId="1" fillId="0" borderId="33" xfId="0" applyFont="1" applyBorder="1" applyAlignment="1">
      <alignment horizontal="center"/>
    </xf>
    <xf numFmtId="0" fontId="1" fillId="0" borderId="37" xfId="0" applyFont="1" applyBorder="1" applyAlignment="1">
      <alignment horizontal="center"/>
    </xf>
    <xf numFmtId="0" fontId="1" fillId="5" borderId="18" xfId="0" applyFont="1" applyFill="1" applyBorder="1" applyAlignment="1">
      <alignment horizontal="center"/>
    </xf>
    <xf numFmtId="0" fontId="1" fillId="5" borderId="40" xfId="0" applyFont="1" applyFill="1" applyBorder="1" applyAlignment="1">
      <alignment horizontal="center"/>
    </xf>
    <xf numFmtId="0" fontId="1" fillId="0" borderId="47" xfId="0" applyFont="1" applyBorder="1" applyAlignment="1">
      <alignment horizontal="center"/>
    </xf>
    <xf numFmtId="0" fontId="1" fillId="5" borderId="43" xfId="0" applyFont="1" applyFill="1" applyBorder="1" applyAlignment="1">
      <alignment horizontal="center"/>
    </xf>
    <xf numFmtId="0" fontId="1" fillId="0" borderId="26" xfId="0" applyFont="1" applyBorder="1" applyAlignment="1">
      <alignment horizontal="center"/>
    </xf>
    <xf numFmtId="0" fontId="1" fillId="0" borderId="30" xfId="0" applyFont="1" applyBorder="1" applyAlignment="1">
      <alignment horizontal="center"/>
    </xf>
    <xf numFmtId="0" fontId="1" fillId="0" borderId="49" xfId="0" applyFont="1" applyBorder="1" applyAlignment="1">
      <alignment horizontal="center"/>
    </xf>
    <xf numFmtId="0" fontId="1" fillId="0" borderId="20" xfId="0" applyFont="1" applyBorder="1" applyAlignment="1">
      <alignment horizontal="center" vertical="top"/>
    </xf>
    <xf numFmtId="0" fontId="1" fillId="6" borderId="8" xfId="0" applyFont="1" applyFill="1" applyBorder="1" applyAlignment="1">
      <alignment horizontal="center"/>
    </xf>
    <xf numFmtId="0" fontId="1" fillId="3" borderId="6" xfId="0" applyFont="1" applyFill="1" applyBorder="1" applyAlignment="1">
      <alignment horizontal="center"/>
    </xf>
    <xf numFmtId="0" fontId="21" fillId="6" borderId="8" xfId="0" applyFont="1" applyFill="1" applyBorder="1" applyAlignment="1">
      <alignment horizontal="center"/>
    </xf>
    <xf numFmtId="0" fontId="5" fillId="0" borderId="20" xfId="0" applyFont="1" applyBorder="1" applyAlignment="1">
      <alignment horizontal="center"/>
    </xf>
    <xf numFmtId="0" fontId="18" fillId="3" borderId="6" xfId="0" applyFont="1" applyFill="1" applyBorder="1" applyAlignment="1">
      <alignment horizontal="center"/>
    </xf>
    <xf numFmtId="0" fontId="18" fillId="0" borderId="0" xfId="0" applyFont="1" applyAlignment="1">
      <alignment horizontal="center"/>
    </xf>
    <xf numFmtId="0" fontId="18" fillId="3" borderId="7" xfId="0" applyFont="1" applyFill="1" applyBorder="1" applyAlignment="1">
      <alignment horizontal="center"/>
    </xf>
    <xf numFmtId="0" fontId="18" fillId="3" borderId="0" xfId="0" applyFont="1" applyFill="1" applyAlignment="1">
      <alignment horizontal="center"/>
    </xf>
    <xf numFmtId="0" fontId="1" fillId="0" borderId="0" xfId="0" applyFont="1" applyAlignment="1">
      <alignment horizontal="center"/>
    </xf>
    <xf numFmtId="0" fontId="1" fillId="0" borderId="0" xfId="0" applyFont="1" applyAlignment="1">
      <alignment horizontal="left"/>
    </xf>
    <xf numFmtId="0" fontId="23" fillId="0" borderId="0" xfId="0" applyFont="1" applyAlignment="1">
      <alignment horizontal="left" vertical="top" wrapText="1"/>
    </xf>
    <xf numFmtId="0" fontId="15" fillId="0" borderId="11" xfId="0" applyFont="1" applyBorder="1" applyAlignment="1" applyProtection="1">
      <alignment horizontal="center" vertical="center" wrapText="1"/>
      <protection locked="0"/>
    </xf>
    <xf numFmtId="0" fontId="15" fillId="0" borderId="12" xfId="0" applyFont="1" applyBorder="1" applyAlignment="1" applyProtection="1">
      <alignment horizontal="center" vertical="center" wrapText="1"/>
      <protection locked="0"/>
    </xf>
    <xf numFmtId="0" fontId="15" fillId="0" borderId="13" xfId="0" applyFont="1" applyBorder="1" applyAlignment="1" applyProtection="1">
      <alignment horizontal="center" vertical="center" wrapText="1"/>
      <protection locked="0"/>
    </xf>
    <xf numFmtId="0" fontId="15" fillId="8" borderId="11" xfId="0" applyFont="1" applyFill="1" applyBorder="1" applyAlignment="1" applyProtection="1">
      <alignment horizontal="center" vertical="center" wrapText="1"/>
      <protection locked="0"/>
    </xf>
    <xf numFmtId="0" fontId="15" fillId="8" borderId="12" xfId="0" applyFont="1" applyFill="1" applyBorder="1" applyAlignment="1" applyProtection="1">
      <alignment horizontal="center" vertical="center" wrapText="1"/>
      <protection locked="0"/>
    </xf>
    <xf numFmtId="0" fontId="15" fillId="8" borderId="13" xfId="0" applyFont="1" applyFill="1" applyBorder="1" applyAlignment="1" applyProtection="1">
      <alignment horizontal="center" vertical="center" wrapText="1"/>
      <protection locked="0"/>
    </xf>
    <xf numFmtId="0" fontId="15" fillId="8" borderId="3" xfId="0" applyFont="1" applyFill="1" applyBorder="1" applyAlignment="1" applyProtection="1">
      <alignment horizontal="center" vertical="center" wrapText="1"/>
      <protection locked="0"/>
    </xf>
    <xf numFmtId="0" fontId="15" fillId="2" borderId="3" xfId="0" applyFont="1" applyFill="1" applyBorder="1" applyAlignment="1">
      <alignment horizontal="center" vertical="center" wrapText="1"/>
    </xf>
    <xf numFmtId="0" fontId="15" fillId="0" borderId="3" xfId="0" applyFont="1" applyBorder="1" applyAlignment="1" applyProtection="1">
      <alignment horizontal="center" vertical="center" wrapText="1"/>
      <protection locked="0"/>
    </xf>
    <xf numFmtId="0" fontId="12" fillId="0" borderId="0" xfId="0" applyFont="1" applyAlignment="1">
      <alignment horizontal="left" vertical="top" wrapText="1"/>
    </xf>
    <xf numFmtId="0" fontId="17" fillId="0" borderId="0" xfId="0" applyFont="1" applyAlignment="1">
      <alignment horizontal="left" vertical="top" wrapText="1"/>
    </xf>
    <xf numFmtId="0" fontId="16" fillId="2" borderId="3" xfId="0" applyFont="1" applyFill="1" applyBorder="1" applyAlignment="1">
      <alignment horizontal="center" vertical="center" wrapText="1"/>
    </xf>
    <xf numFmtId="0" fontId="1" fillId="4" borderId="4" xfId="0" applyFont="1" applyFill="1" applyBorder="1" applyAlignment="1">
      <alignment horizontal="center" textRotation="90" wrapText="1"/>
    </xf>
    <xf numFmtId="0" fontId="1" fillId="4" borderId="1" xfId="0" applyFont="1" applyFill="1" applyBorder="1" applyAlignment="1">
      <alignment horizontal="center" textRotation="90" wrapText="1"/>
    </xf>
    <xf numFmtId="0" fontId="1" fillId="4" borderId="16" xfId="0" applyFont="1" applyFill="1" applyBorder="1" applyAlignment="1">
      <alignment horizontal="center" textRotation="90" wrapText="1"/>
    </xf>
    <xf numFmtId="0" fontId="35" fillId="4" borderId="4" xfId="0" applyFont="1" applyFill="1" applyBorder="1" applyAlignment="1">
      <alignment horizontal="center" textRotation="90" wrapText="1"/>
    </xf>
    <xf numFmtId="0" fontId="35" fillId="4" borderId="1" xfId="0" applyFont="1" applyFill="1" applyBorder="1" applyAlignment="1">
      <alignment horizontal="center" textRotation="90" wrapText="1"/>
    </xf>
    <xf numFmtId="0" fontId="35" fillId="4" borderId="16" xfId="0" applyFont="1" applyFill="1" applyBorder="1" applyAlignment="1">
      <alignment horizontal="center" textRotation="90" wrapText="1"/>
    </xf>
    <xf numFmtId="0" fontId="21" fillId="4" borderId="4" xfId="0" applyFont="1" applyFill="1" applyBorder="1" applyAlignment="1">
      <alignment horizontal="center" textRotation="90" wrapText="1"/>
    </xf>
    <xf numFmtId="0" fontId="21" fillId="4" borderId="1" xfId="0" applyFont="1" applyFill="1" applyBorder="1" applyAlignment="1">
      <alignment horizontal="center" textRotation="90" wrapText="1"/>
    </xf>
    <xf numFmtId="0" fontId="21" fillId="4" borderId="16" xfId="0" applyFont="1" applyFill="1" applyBorder="1" applyAlignment="1">
      <alignment horizontal="center" textRotation="90" wrapText="1"/>
    </xf>
    <xf numFmtId="0" fontId="20" fillId="4" borderId="4" xfId="0" applyFont="1" applyFill="1" applyBorder="1" applyAlignment="1">
      <alignment horizontal="center" textRotation="90" wrapText="1"/>
    </xf>
    <xf numFmtId="0" fontId="20" fillId="4" borderId="1" xfId="0" applyFont="1" applyFill="1" applyBorder="1" applyAlignment="1">
      <alignment horizontal="center" textRotation="90" wrapText="1"/>
    </xf>
    <xf numFmtId="0" fontId="20" fillId="4" borderId="16" xfId="0" applyFont="1" applyFill="1" applyBorder="1" applyAlignment="1">
      <alignment horizontal="center" textRotation="90" wrapText="1"/>
    </xf>
  </cellXfs>
  <cellStyles count="2">
    <cellStyle name="Standard" xfId="0" builtinId="0"/>
    <cellStyle name="Standard 2" xfId="1" xr:uid="{FF31779C-0A73-6D4D-8181-C703DA144381}"/>
  </cellStyles>
  <dxfs count="0"/>
  <tableStyles count="0" defaultTableStyle="TableStyleMedium2" defaultPivotStyle="PivotStyleLight16"/>
  <colors>
    <mruColors>
      <color rgb="FFFBF08E"/>
      <color rgb="FFFF40FF"/>
      <color rgb="FFFAE1F8"/>
      <color rgb="FF00FA00"/>
      <color rgb="FFDEF1FD"/>
      <color rgb="FFDAE9FF"/>
      <color rgb="FFEEF3D6"/>
      <color rgb="FFEAF8CE"/>
      <color rgb="FFD9E4BC"/>
      <color rgb="FFFFC3E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twoCellAnchor>
    <xdr:from>
      <xdr:col>1</xdr:col>
      <xdr:colOff>2273300</xdr:colOff>
      <xdr:row>6</xdr:row>
      <xdr:rowOff>419101</xdr:rowOff>
    </xdr:from>
    <xdr:to>
      <xdr:col>3</xdr:col>
      <xdr:colOff>2180934</xdr:colOff>
      <xdr:row>6</xdr:row>
      <xdr:rowOff>1875754</xdr:rowOff>
    </xdr:to>
    <xdr:sp macro="" textlink="">
      <xdr:nvSpPr>
        <xdr:cNvPr id="2" name="Textfeld 1">
          <a:extLst>
            <a:ext uri="{FF2B5EF4-FFF2-40B4-BE49-F238E27FC236}">
              <a16:creationId xmlns:a16="http://schemas.microsoft.com/office/drawing/2014/main" id="{12552142-6A97-0747-A00E-FCB8DE7DA65B}"/>
            </a:ext>
          </a:extLst>
        </xdr:cNvPr>
        <xdr:cNvSpPr txBox="1"/>
      </xdr:nvSpPr>
      <xdr:spPr>
        <a:xfrm rot="20170203">
          <a:off x="2489200" y="1562101"/>
          <a:ext cx="4759034" cy="145665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de-DE" sz="4000" b="1">
              <a:gradFill flip="none" rotWithShape="1">
                <a:gsLst>
                  <a:gs pos="0">
                    <a:srgbClr val="FF0000">
                      <a:alpha val="30000"/>
                    </a:srgbClr>
                  </a:gs>
                  <a:gs pos="22000">
                    <a:srgbClr val="FFC000">
                      <a:alpha val="30000"/>
                    </a:srgbClr>
                  </a:gs>
                  <a:gs pos="83500">
                    <a:srgbClr val="00B0F0">
                      <a:alpha val="30000"/>
                    </a:srgbClr>
                  </a:gs>
                  <a:gs pos="68000">
                    <a:srgbClr val="92D050">
                      <a:alpha val="30000"/>
                    </a:srgbClr>
                  </a:gs>
                  <a:gs pos="48000">
                    <a:srgbClr val="FFFF00">
                      <a:alpha val="30000"/>
                    </a:srgbClr>
                  </a:gs>
                  <a:gs pos="99000">
                    <a:srgbClr val="FF40FF">
                      <a:alpha val="30000"/>
                    </a:srgbClr>
                  </a:gs>
                </a:gsLst>
                <a:lin ang="10800000" scaled="1"/>
                <a:tileRect/>
              </a:gradFill>
            </a:rPr>
            <a:t>IN </a:t>
          </a:r>
          <a:r>
            <a:rPr lang="de-DE" sz="4000" b="1">
              <a:gradFill flip="none" rotWithShape="1">
                <a:gsLst>
                  <a:gs pos="0">
                    <a:srgbClr val="FF0000">
                      <a:alpha val="30152"/>
                    </a:srgbClr>
                  </a:gs>
                  <a:gs pos="22000">
                    <a:srgbClr val="FFC000">
                      <a:alpha val="31000"/>
                    </a:srgbClr>
                  </a:gs>
                  <a:gs pos="83500">
                    <a:srgbClr val="00B0F0">
                      <a:alpha val="30000"/>
                    </a:srgbClr>
                  </a:gs>
                  <a:gs pos="68000">
                    <a:srgbClr val="92D050">
                      <a:alpha val="30097"/>
                    </a:srgbClr>
                  </a:gs>
                  <a:gs pos="48000">
                    <a:srgbClr val="FFFF00">
                      <a:alpha val="30459"/>
                    </a:srgbClr>
                  </a:gs>
                  <a:gs pos="99000">
                    <a:srgbClr val="FF40FF">
                      <a:alpha val="30000"/>
                    </a:srgbClr>
                  </a:gs>
                </a:gsLst>
                <a:lin ang="10800000" scaled="1"/>
                <a:tileRect/>
              </a:gradFill>
            </a:rPr>
            <a:t>BEARBEITUNG</a:t>
          </a:r>
        </a:p>
      </xdr:txBody>
    </xdr:sp>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3C10EE-5170-CC47-8F48-CB6382C6B5C3}">
  <sheetPr codeName="Tabelle8">
    <pageSetUpPr fitToPage="1"/>
  </sheetPr>
  <dimension ref="B1:O34"/>
  <sheetViews>
    <sheetView workbookViewId="0"/>
  </sheetViews>
  <sheetFormatPr baseColWidth="10" defaultColWidth="10.85546875" defaultRowHeight="12.75"/>
  <cols>
    <col min="1" max="1" width="2.85546875" style="12" customWidth="1"/>
    <col min="2" max="4" width="31.85546875" style="12" customWidth="1"/>
    <col min="5" max="5" width="40.85546875" style="12" customWidth="1"/>
    <col min="6" max="16384" width="10.85546875" style="12"/>
  </cols>
  <sheetData>
    <row r="1" spans="2:15" customFormat="1" ht="15.75" customHeight="1">
      <c r="B1" s="5" t="s">
        <v>0</v>
      </c>
      <c r="D1" s="5"/>
      <c r="E1" s="6"/>
      <c r="F1" s="6"/>
      <c r="G1" s="6"/>
      <c r="H1" s="4"/>
      <c r="I1" s="3"/>
      <c r="J1" s="2"/>
      <c r="K1" s="2"/>
      <c r="L1" s="2"/>
      <c r="M1" s="2"/>
      <c r="N1" s="2"/>
      <c r="O1" s="2"/>
    </row>
    <row r="2" spans="2:15" customFormat="1" ht="15.75" customHeight="1">
      <c r="B2" s="10" t="s">
        <v>174</v>
      </c>
      <c r="D2" s="5"/>
      <c r="I2" s="1"/>
      <c r="J2" s="1"/>
      <c r="K2" s="1"/>
      <c r="L2" s="1"/>
      <c r="M2" s="1"/>
      <c r="N2" s="1"/>
      <c r="O2" s="1"/>
    </row>
    <row r="3" spans="2:15" customFormat="1" ht="15.75" customHeight="1">
      <c r="B3" s="10"/>
      <c r="D3" s="5"/>
      <c r="I3" s="1"/>
      <c r="J3" s="1"/>
      <c r="K3" s="1"/>
      <c r="L3" s="1"/>
      <c r="M3" s="1"/>
      <c r="N3" s="1"/>
      <c r="O3" s="1"/>
    </row>
    <row r="4" spans="2:15" customFormat="1" ht="15.75">
      <c r="B4" s="5" t="s">
        <v>175</v>
      </c>
      <c r="D4" s="7"/>
      <c r="E4" s="8"/>
      <c r="F4" s="8"/>
      <c r="G4" s="8"/>
      <c r="H4" s="8"/>
      <c r="I4" s="9"/>
    </row>
    <row r="5" spans="2:15" ht="15.75">
      <c r="B5" s="5" t="s">
        <v>176</v>
      </c>
    </row>
    <row r="6" spans="2:15">
      <c r="B6" s="13"/>
      <c r="C6" s="14"/>
      <c r="D6" s="14"/>
      <c r="E6" s="14"/>
    </row>
    <row r="7" spans="2:15" ht="180.95" customHeight="1">
      <c r="B7" s="440" t="s">
        <v>177</v>
      </c>
      <c r="C7" s="441"/>
      <c r="D7" s="441"/>
      <c r="E7" s="441"/>
    </row>
    <row r="8" spans="2:15" ht="18.95" customHeight="1">
      <c r="B8" s="430" t="s">
        <v>178</v>
      </c>
      <c r="C8" s="430"/>
      <c r="D8" s="430"/>
      <c r="E8" s="430"/>
    </row>
    <row r="9" spans="2:15">
      <c r="B9" s="14"/>
      <c r="C9" s="14"/>
      <c r="D9" s="14"/>
      <c r="E9" s="14"/>
    </row>
    <row r="10" spans="2:15">
      <c r="B10" s="442" t="s">
        <v>179</v>
      </c>
      <c r="C10" s="442"/>
      <c r="D10" s="442"/>
      <c r="E10" s="442"/>
    </row>
    <row r="11" spans="2:15">
      <c r="B11" s="15" t="s">
        <v>180</v>
      </c>
      <c r="C11" s="437"/>
      <c r="D11" s="437"/>
      <c r="E11" s="437"/>
    </row>
    <row r="12" spans="2:15">
      <c r="B12" s="16" t="s">
        <v>181</v>
      </c>
      <c r="C12" s="437"/>
      <c r="D12" s="437"/>
      <c r="E12" s="437"/>
    </row>
    <row r="13" spans="2:15" ht="25.5">
      <c r="B13" s="16" t="s">
        <v>182</v>
      </c>
      <c r="C13" s="437"/>
      <c r="D13" s="437"/>
      <c r="E13" s="437"/>
    </row>
    <row r="14" spans="2:15">
      <c r="B14" s="16" t="s">
        <v>183</v>
      </c>
      <c r="C14" s="434"/>
      <c r="D14" s="435"/>
      <c r="E14" s="436"/>
    </row>
    <row r="15" spans="2:15">
      <c r="B15" s="17" t="s">
        <v>184</v>
      </c>
      <c r="C15" s="437"/>
      <c r="D15" s="437"/>
      <c r="E15" s="437"/>
    </row>
    <row r="16" spans="2:15">
      <c r="B16" s="438" t="s">
        <v>185</v>
      </c>
      <c r="C16" s="438"/>
      <c r="D16" s="438"/>
      <c r="E16" s="438"/>
    </row>
    <row r="17" spans="2:5" ht="25.5">
      <c r="B17" s="15" t="s">
        <v>186</v>
      </c>
      <c r="C17" s="439"/>
      <c r="D17" s="439"/>
      <c r="E17" s="439"/>
    </row>
    <row r="18" spans="2:5" ht="51">
      <c r="B18" s="19" t="s">
        <v>187</v>
      </c>
      <c r="C18" s="439"/>
      <c r="D18" s="439"/>
      <c r="E18" s="439"/>
    </row>
    <row r="19" spans="2:5">
      <c r="B19" s="21" t="s">
        <v>188</v>
      </c>
      <c r="C19" s="439"/>
      <c r="D19" s="439"/>
      <c r="E19" s="439"/>
    </row>
    <row r="20" spans="2:5" ht="38.25">
      <c r="B20" s="16" t="s">
        <v>189</v>
      </c>
      <c r="C20" s="431"/>
      <c r="D20" s="432"/>
      <c r="E20" s="433"/>
    </row>
    <row r="21" spans="2:5" ht="150" customHeight="1">
      <c r="B21" s="16" t="s">
        <v>190</v>
      </c>
      <c r="C21" s="18"/>
      <c r="D21" s="18"/>
      <c r="E21" s="18"/>
    </row>
    <row r="22" spans="2:5">
      <c r="B22" s="22"/>
      <c r="C22" s="14"/>
      <c r="D22" s="14"/>
      <c r="E22" s="23"/>
    </row>
    <row r="23" spans="2:5" ht="12.95" customHeight="1">
      <c r="B23" s="442" t="s">
        <v>191</v>
      </c>
      <c r="C23" s="442"/>
      <c r="D23" s="442"/>
      <c r="E23" s="442"/>
    </row>
    <row r="24" spans="2:5">
      <c r="B24" s="15" t="s">
        <v>180</v>
      </c>
      <c r="C24" s="437"/>
      <c r="D24" s="437"/>
      <c r="E24" s="437"/>
    </row>
    <row r="25" spans="2:5">
      <c r="B25" s="16" t="s">
        <v>181</v>
      </c>
      <c r="C25" s="437"/>
      <c r="D25" s="437"/>
      <c r="E25" s="437"/>
    </row>
    <row r="26" spans="2:5" ht="25.5">
      <c r="B26" s="16" t="s">
        <v>182</v>
      </c>
      <c r="C26" s="437"/>
      <c r="D26" s="437"/>
      <c r="E26" s="437"/>
    </row>
    <row r="27" spans="2:5">
      <c r="B27" s="16" t="s">
        <v>183</v>
      </c>
      <c r="C27" s="434"/>
      <c r="D27" s="435"/>
      <c r="E27" s="436"/>
    </row>
    <row r="28" spans="2:5">
      <c r="B28" s="17" t="s">
        <v>184</v>
      </c>
      <c r="C28" s="437"/>
      <c r="D28" s="437"/>
      <c r="E28" s="437"/>
    </row>
    <row r="29" spans="2:5">
      <c r="B29" s="438" t="s">
        <v>185</v>
      </c>
      <c r="C29" s="438"/>
      <c r="D29" s="438"/>
      <c r="E29" s="438"/>
    </row>
    <row r="30" spans="2:5" ht="25.5">
      <c r="B30" s="15" t="s">
        <v>186</v>
      </c>
      <c r="C30" s="439"/>
      <c r="D30" s="439"/>
      <c r="E30" s="439"/>
    </row>
    <row r="31" spans="2:5" ht="51">
      <c r="B31" s="19" t="s">
        <v>187</v>
      </c>
      <c r="C31" s="439"/>
      <c r="D31" s="439"/>
      <c r="E31" s="439"/>
    </row>
    <row r="32" spans="2:5">
      <c r="B32" s="21" t="s">
        <v>188</v>
      </c>
      <c r="C32" s="439"/>
      <c r="D32" s="439"/>
      <c r="E32" s="439"/>
    </row>
    <row r="33" spans="2:5" ht="38.25">
      <c r="B33" s="16" t="s">
        <v>189</v>
      </c>
      <c r="C33" s="431"/>
      <c r="D33" s="432"/>
      <c r="E33" s="433"/>
    </row>
    <row r="34" spans="2:5" ht="150" customHeight="1">
      <c r="B34" s="16" t="s">
        <v>190</v>
      </c>
      <c r="C34" s="18"/>
      <c r="D34" s="18"/>
      <c r="E34" s="18"/>
    </row>
  </sheetData>
  <mergeCells count="24">
    <mergeCell ref="B7:E7"/>
    <mergeCell ref="B10:E10"/>
    <mergeCell ref="C11:E11"/>
    <mergeCell ref="C12:E12"/>
    <mergeCell ref="C26:E26"/>
    <mergeCell ref="C13:E13"/>
    <mergeCell ref="C14:E14"/>
    <mergeCell ref="C15:E15"/>
    <mergeCell ref="B16:E16"/>
    <mergeCell ref="C17:E17"/>
    <mergeCell ref="C18:E18"/>
    <mergeCell ref="C19:E19"/>
    <mergeCell ref="C20:E20"/>
    <mergeCell ref="B23:E23"/>
    <mergeCell ref="C24:E24"/>
    <mergeCell ref="C25:E25"/>
    <mergeCell ref="B8:E8"/>
    <mergeCell ref="C33:E33"/>
    <mergeCell ref="C27:E27"/>
    <mergeCell ref="C28:E28"/>
    <mergeCell ref="B29:E29"/>
    <mergeCell ref="C30:E30"/>
    <mergeCell ref="C31:E31"/>
    <mergeCell ref="C32:E32"/>
  </mergeCells>
  <pageMargins left="0.7" right="0.7" top="0.78740157499999996" bottom="0.78740157499999996" header="0.3" footer="0.3"/>
  <pageSetup paperSize="9" scale="88" fitToHeight="0" orientation="landscape" horizontalDpi="0" verticalDpi="0"/>
  <headerFooter>
    <oddHeader>&amp;R&amp;K000000&amp;D</oddHeader>
    <oddFooter>&amp;L&amp;K000000&amp;A&amp;R&amp;K000000&amp;P/&amp;N</oddFooter>
  </headerFooter>
  <rowBreaks count="2" manualBreakCount="2">
    <brk id="9" max="16383" man="1"/>
    <brk id="22" max="16383" man="1"/>
  </rowBreaks>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E4D32E-F9D2-484E-8993-C7F3B8EB5125}">
  <dimension ref="A1:F7"/>
  <sheetViews>
    <sheetView zoomScale="130" zoomScaleNormal="130" workbookViewId="0">
      <selection activeCell="E4" sqref="E4"/>
    </sheetView>
  </sheetViews>
  <sheetFormatPr baseColWidth="10" defaultColWidth="10.85546875" defaultRowHeight="12.75"/>
  <cols>
    <col min="1" max="1" width="3.28515625" style="386" customWidth="1"/>
    <col min="2" max="2" width="61.7109375" style="386" customWidth="1"/>
    <col min="3" max="16384" width="10.85546875" style="386"/>
  </cols>
  <sheetData>
    <row r="1" spans="1:6" ht="15.75">
      <c r="A1" s="388"/>
      <c r="B1" s="389" t="s">
        <v>0</v>
      </c>
      <c r="C1" s="390"/>
      <c r="D1" s="391"/>
      <c r="E1" s="392"/>
      <c r="F1" s="392"/>
    </row>
    <row r="2" spans="1:6" ht="15.75">
      <c r="A2" s="388"/>
      <c r="B2" s="387" t="s">
        <v>1</v>
      </c>
      <c r="C2" s="390"/>
      <c r="D2" s="391"/>
      <c r="E2" s="388"/>
      <c r="F2" s="388"/>
    </row>
    <row r="3" spans="1:6" ht="15.75">
      <c r="A3" s="388"/>
      <c r="B3" s="387" t="s">
        <v>2</v>
      </c>
      <c r="C3" s="389"/>
      <c r="D3" s="391"/>
      <c r="E3" s="388"/>
      <c r="F3" s="388"/>
    </row>
    <row r="4" spans="1:6" ht="15.75">
      <c r="A4" s="388"/>
      <c r="B4" s="387"/>
      <c r="C4" s="389"/>
      <c r="D4" s="391"/>
      <c r="E4" s="388"/>
      <c r="F4" s="388"/>
    </row>
    <row r="5" spans="1:6" ht="15.75">
      <c r="A5" s="388"/>
      <c r="B5" s="393" t="s">
        <v>393</v>
      </c>
      <c r="C5" s="389"/>
      <c r="D5" s="391"/>
      <c r="E5" s="388"/>
      <c r="F5" s="388"/>
    </row>
    <row r="6" spans="1:6">
      <c r="B6" s="394"/>
    </row>
    <row r="7" spans="1:6" ht="114.75">
      <c r="B7" s="395" t="s">
        <v>394</v>
      </c>
    </row>
  </sheetData>
  <sheetProtection algorithmName="SHA-512" hashValue="rtzz1M2woI5YfREsN/v+CVEBtGvYwcI1Ab395hv40eh3sxlEBG3hwu7fAuAhqAL1vmBNzcGDxe/6pE8yZWs3Rg==" saltValue="SHzxBA7ZYnylQBVBrTuSyA==" spinCount="100000" sheet="1" objects="1" scenarios="1" formatRows="0"/>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916E39-F466-9D4E-9E7B-D9ADCB7FC25B}">
  <sheetPr>
    <outlinePr summaryBelow="0" summaryRight="0"/>
  </sheetPr>
  <dimension ref="B1:L1634"/>
  <sheetViews>
    <sheetView tabSelected="1" topLeftCell="A410" zoomScaleNormal="100" workbookViewId="0">
      <selection activeCell="O658" sqref="O658"/>
    </sheetView>
  </sheetViews>
  <sheetFormatPr baseColWidth="10" defaultColWidth="2.140625" defaultRowHeight="18"/>
  <cols>
    <col min="1" max="1" width="2.85546875" customWidth="1"/>
    <col min="2" max="2" width="8.85546875" style="128" customWidth="1"/>
    <col min="3" max="3" width="5.140625" style="25" customWidth="1"/>
    <col min="4" max="4" width="62.28515625" style="27" customWidth="1"/>
    <col min="5" max="5" width="6.85546875" style="129" customWidth="1"/>
    <col min="6" max="6" width="3.28515625" customWidth="1"/>
    <col min="7" max="7" width="4.85546875" customWidth="1"/>
    <col min="8" max="8" width="4.85546875" style="131" customWidth="1"/>
    <col min="9" max="10" width="14.140625" style="25" customWidth="1"/>
    <col min="11" max="11" width="15" style="25" customWidth="1"/>
    <col min="12" max="12" width="10.85546875" style="63" customWidth="1"/>
    <col min="13" max="99" width="10.85546875" customWidth="1"/>
  </cols>
  <sheetData>
    <row r="1" spans="2:12">
      <c r="B1" s="366" t="s">
        <v>0</v>
      </c>
      <c r="D1" s="367"/>
      <c r="E1" s="368"/>
      <c r="F1" s="6"/>
      <c r="G1" s="2"/>
      <c r="H1" s="369"/>
      <c r="I1" s="370"/>
      <c r="J1" s="370"/>
    </row>
    <row r="2" spans="2:12">
      <c r="B2" s="28" t="s">
        <v>3</v>
      </c>
      <c r="D2" s="367"/>
      <c r="G2" s="1"/>
      <c r="H2" s="371"/>
      <c r="I2" s="372"/>
      <c r="J2" s="372"/>
    </row>
    <row r="3" spans="2:12">
      <c r="B3" s="28" t="s">
        <v>2</v>
      </c>
      <c r="D3" s="367"/>
      <c r="G3" s="1"/>
      <c r="H3" s="371"/>
      <c r="I3" s="372"/>
      <c r="J3" s="372"/>
    </row>
    <row r="4" spans="2:12">
      <c r="C4" s="26"/>
      <c r="D4" s="373"/>
      <c r="I4" s="374"/>
      <c r="J4" s="374"/>
    </row>
    <row r="5" spans="2:12" s="11" customFormat="1">
      <c r="B5" s="128"/>
      <c r="C5" s="130"/>
      <c r="D5" s="375"/>
      <c r="E5" s="129"/>
      <c r="G5" s="443" t="s">
        <v>14</v>
      </c>
      <c r="H5" s="446" t="s">
        <v>15</v>
      </c>
      <c r="I5" s="449" t="s">
        <v>16</v>
      </c>
      <c r="J5" s="449" t="s">
        <v>17</v>
      </c>
      <c r="K5" s="452" t="s">
        <v>18</v>
      </c>
      <c r="L5" s="50"/>
    </row>
    <row r="6" spans="2:12" s="11" customFormat="1">
      <c r="B6" s="128"/>
      <c r="C6" s="376"/>
      <c r="D6" s="377"/>
      <c r="E6" s="129"/>
      <c r="G6" s="444"/>
      <c r="H6" s="447"/>
      <c r="I6" s="450"/>
      <c r="J6" s="450"/>
      <c r="K6" s="453"/>
      <c r="L6" s="50"/>
    </row>
    <row r="7" spans="2:12" s="11" customFormat="1" ht="18.75" thickBot="1">
      <c r="B7" s="378" t="s">
        <v>19</v>
      </c>
      <c r="C7" s="379"/>
      <c r="D7" s="380"/>
      <c r="E7" s="381"/>
      <c r="F7" s="382"/>
      <c r="G7" s="445"/>
      <c r="H7" s="448"/>
      <c r="I7" s="451"/>
      <c r="J7" s="451"/>
      <c r="K7" s="454"/>
      <c r="L7" s="50"/>
    </row>
    <row r="8" spans="2:12" s="11" customFormat="1" ht="18.75" thickBot="1">
      <c r="B8" s="151" t="s">
        <v>20</v>
      </c>
      <c r="C8" s="152"/>
      <c r="D8" s="153" t="s">
        <v>21</v>
      </c>
      <c r="E8" s="154"/>
      <c r="F8" s="155"/>
      <c r="G8" s="398"/>
      <c r="H8" s="383"/>
      <c r="I8" s="384"/>
      <c r="J8" s="384"/>
      <c r="K8" s="385"/>
      <c r="L8" s="50"/>
    </row>
    <row r="9" spans="2:12" s="11" customFormat="1" ht="25.5">
      <c r="B9" s="174" t="s">
        <v>4</v>
      </c>
      <c r="C9" s="175"/>
      <c r="D9" s="176" t="s">
        <v>22</v>
      </c>
      <c r="E9" s="177"/>
      <c r="F9" s="178"/>
      <c r="G9" s="396">
        <v>1</v>
      </c>
      <c r="H9" s="235" t="s">
        <v>23</v>
      </c>
      <c r="I9" s="30">
        <v>0</v>
      </c>
      <c r="J9" s="171">
        <f>G9*I9</f>
        <v>0</v>
      </c>
      <c r="K9" s="172"/>
      <c r="L9" s="50"/>
    </row>
    <row r="10" spans="2:12" s="11" customFormat="1">
      <c r="B10" s="41"/>
      <c r="C10" s="42"/>
      <c r="D10" s="52" t="s">
        <v>294</v>
      </c>
      <c r="E10" s="44"/>
      <c r="F10" s="45"/>
      <c r="G10" s="399"/>
      <c r="H10" s="240"/>
      <c r="I10" s="47"/>
      <c r="J10" s="48"/>
      <c r="K10" s="49"/>
      <c r="L10" s="50"/>
    </row>
    <row r="11" spans="2:12" s="11" customFormat="1" ht="25.5">
      <c r="B11" s="41"/>
      <c r="C11" s="42"/>
      <c r="D11" s="43" t="s">
        <v>283</v>
      </c>
      <c r="E11" s="44"/>
      <c r="F11" s="45"/>
      <c r="G11" s="399"/>
      <c r="H11" s="240"/>
      <c r="I11" s="283"/>
      <c r="J11" s="48"/>
      <c r="K11" s="49"/>
      <c r="L11" s="50"/>
    </row>
    <row r="12" spans="2:12" s="11" customFormat="1">
      <c r="B12" s="41"/>
      <c r="C12" s="42"/>
      <c r="D12" s="55" t="s">
        <v>26</v>
      </c>
      <c r="E12" s="44"/>
      <c r="F12" s="45"/>
      <c r="G12" s="399"/>
      <c r="H12" s="240"/>
      <c r="I12" s="47"/>
      <c r="J12" s="48"/>
      <c r="K12" s="49"/>
      <c r="L12" s="50"/>
    </row>
    <row r="13" spans="2:12" s="11" customFormat="1">
      <c r="B13" s="41"/>
      <c r="C13" s="42"/>
      <c r="D13" s="55" t="s">
        <v>286</v>
      </c>
      <c r="E13" s="44"/>
      <c r="F13" s="45"/>
      <c r="G13" s="399"/>
      <c r="H13" s="240"/>
      <c r="I13" s="47"/>
      <c r="J13" s="48"/>
      <c r="K13" s="49"/>
      <c r="L13" s="50"/>
    </row>
    <row r="14" spans="2:12" s="11" customFormat="1" ht="25.5">
      <c r="B14" s="41"/>
      <c r="C14" s="42"/>
      <c r="D14" s="55" t="s">
        <v>375</v>
      </c>
      <c r="E14" s="44"/>
      <c r="F14" s="45"/>
      <c r="G14" s="399"/>
      <c r="H14" s="240"/>
      <c r="I14" s="47"/>
      <c r="J14" s="48"/>
      <c r="K14" s="49"/>
      <c r="L14" s="50"/>
    </row>
    <row r="15" spans="2:12" s="11" customFormat="1">
      <c r="B15" s="41"/>
      <c r="C15" s="42"/>
      <c r="D15" s="55" t="s">
        <v>248</v>
      </c>
      <c r="E15" s="44"/>
      <c r="F15" s="45"/>
      <c r="G15" s="399"/>
      <c r="H15" s="240"/>
      <c r="I15" s="47"/>
      <c r="J15" s="48"/>
      <c r="K15" s="49"/>
      <c r="L15" s="50"/>
    </row>
    <row r="16" spans="2:12" s="11" customFormat="1" ht="25.5">
      <c r="B16" s="41"/>
      <c r="C16" s="42"/>
      <c r="D16" s="55" t="s">
        <v>376</v>
      </c>
      <c r="E16" s="44"/>
      <c r="F16" s="45"/>
      <c r="G16" s="399"/>
      <c r="H16" s="240"/>
      <c r="I16" s="47"/>
      <c r="J16" s="48"/>
      <c r="K16" s="49"/>
      <c r="L16" s="50"/>
    </row>
    <row r="17" spans="2:12" s="11" customFormat="1">
      <c r="B17" s="41"/>
      <c r="C17" s="42"/>
      <c r="D17" s="356" t="s">
        <v>360</v>
      </c>
      <c r="E17" s="44"/>
      <c r="F17" s="45"/>
      <c r="G17" s="399"/>
      <c r="H17" s="240"/>
      <c r="I17" s="47"/>
      <c r="J17" s="48"/>
      <c r="K17" s="49"/>
      <c r="L17" s="50"/>
    </row>
    <row r="18" spans="2:12" s="11" customFormat="1">
      <c r="B18" s="41"/>
      <c r="C18" s="42"/>
      <c r="D18" s="357" t="s">
        <v>361</v>
      </c>
      <c r="E18" s="44"/>
      <c r="F18" s="45"/>
      <c r="G18" s="399"/>
      <c r="H18" s="240"/>
      <c r="I18" s="283"/>
      <c r="J18" s="48"/>
      <c r="K18" s="49"/>
      <c r="L18" s="50"/>
    </row>
    <row r="19" spans="2:12" s="11" customFormat="1">
      <c r="B19" s="41"/>
      <c r="C19" s="42"/>
      <c r="D19" s="357" t="s">
        <v>362</v>
      </c>
      <c r="E19" s="44"/>
      <c r="F19" s="45"/>
      <c r="G19" s="399"/>
      <c r="H19" s="240"/>
      <c r="I19" s="47"/>
      <c r="J19" s="48"/>
      <c r="K19" s="49"/>
      <c r="L19" s="50"/>
    </row>
    <row r="20" spans="2:12" s="11" customFormat="1">
      <c r="B20" s="41"/>
      <c r="C20" s="42"/>
      <c r="D20" s="357" t="s">
        <v>363</v>
      </c>
      <c r="E20" s="44"/>
      <c r="F20" s="45"/>
      <c r="G20" s="399"/>
      <c r="H20" s="240"/>
      <c r="I20" s="47"/>
      <c r="J20" s="48"/>
      <c r="K20" s="49"/>
      <c r="L20" s="50"/>
    </row>
    <row r="21" spans="2:12" s="11" customFormat="1" ht="25.5">
      <c r="B21" s="41"/>
      <c r="C21" s="42"/>
      <c r="D21" s="140" t="s">
        <v>250</v>
      </c>
      <c r="E21" s="44"/>
      <c r="F21" s="45"/>
      <c r="G21" s="399"/>
      <c r="H21" s="240"/>
      <c r="I21" s="47"/>
      <c r="J21" s="48"/>
      <c r="K21" s="49"/>
      <c r="L21" s="50"/>
    </row>
    <row r="22" spans="2:12" s="11" customFormat="1" ht="18.75" thickBot="1">
      <c r="B22" s="358"/>
      <c r="C22" s="359"/>
      <c r="D22" s="360"/>
      <c r="E22" s="361"/>
      <c r="F22" s="362"/>
      <c r="G22" s="400"/>
      <c r="H22" s="353"/>
      <c r="I22" s="363"/>
      <c r="J22" s="364"/>
      <c r="K22" s="365"/>
      <c r="L22" s="50"/>
    </row>
    <row r="23" spans="2:12" s="11" customFormat="1">
      <c r="B23" s="174" t="s">
        <v>5</v>
      </c>
      <c r="C23" s="175"/>
      <c r="D23" s="176" t="s">
        <v>207</v>
      </c>
      <c r="E23" s="177"/>
      <c r="F23" s="178"/>
      <c r="G23" s="396">
        <v>1</v>
      </c>
      <c r="H23" s="235" t="s">
        <v>23</v>
      </c>
      <c r="I23" s="30">
        <v>0</v>
      </c>
      <c r="J23" s="171">
        <f>G23*I23</f>
        <v>0</v>
      </c>
      <c r="K23" s="172"/>
      <c r="L23" s="50"/>
    </row>
    <row r="24" spans="2:12" s="11" customFormat="1">
      <c r="B24" s="41"/>
      <c r="C24" s="42"/>
      <c r="D24" s="52" t="s">
        <v>24</v>
      </c>
      <c r="E24" s="44"/>
      <c r="F24" s="45"/>
      <c r="G24" s="399"/>
      <c r="H24" s="240"/>
      <c r="I24" s="47"/>
      <c r="J24" s="48"/>
      <c r="K24" s="49"/>
      <c r="L24" s="50"/>
    </row>
    <row r="25" spans="2:12" s="334" customFormat="1" ht="38.25">
      <c r="B25" s="325"/>
      <c r="C25" s="326"/>
      <c r="D25" s="43" t="s">
        <v>287</v>
      </c>
      <c r="E25" s="327"/>
      <c r="F25" s="328"/>
      <c r="G25" s="401"/>
      <c r="H25" s="329"/>
      <c r="I25" s="330"/>
      <c r="J25" s="331"/>
      <c r="K25" s="332"/>
      <c r="L25" s="333"/>
    </row>
    <row r="26" spans="2:12" s="334" customFormat="1">
      <c r="B26" s="325"/>
      <c r="C26" s="326"/>
      <c r="D26" s="55" t="s">
        <v>26</v>
      </c>
      <c r="E26" s="327"/>
      <c r="F26" s="328"/>
      <c r="G26" s="401"/>
      <c r="H26" s="329"/>
      <c r="I26" s="335"/>
      <c r="J26" s="331"/>
      <c r="K26" s="332"/>
      <c r="L26" s="333"/>
    </row>
    <row r="27" spans="2:12" s="334" customFormat="1" ht="33" customHeight="1">
      <c r="B27" s="325"/>
      <c r="C27" s="326"/>
      <c r="D27" s="55" t="s">
        <v>331</v>
      </c>
      <c r="E27" s="327"/>
      <c r="F27" s="328"/>
      <c r="G27" s="401"/>
      <c r="H27" s="329"/>
      <c r="I27" s="335"/>
      <c r="J27" s="331"/>
      <c r="K27" s="332"/>
      <c r="L27" s="333"/>
    </row>
    <row r="28" spans="2:12" s="334" customFormat="1" ht="25.5">
      <c r="B28" s="325"/>
      <c r="C28" s="326"/>
      <c r="D28" s="55" t="s">
        <v>249</v>
      </c>
      <c r="E28" s="327"/>
      <c r="F28" s="328"/>
      <c r="G28" s="401"/>
      <c r="H28" s="329"/>
      <c r="I28" s="335"/>
      <c r="J28" s="331"/>
      <c r="K28" s="332"/>
      <c r="L28" s="333"/>
    </row>
    <row r="29" spans="2:12" s="334" customFormat="1" ht="25.5">
      <c r="B29" s="325"/>
      <c r="C29" s="326"/>
      <c r="D29" s="55" t="s">
        <v>208</v>
      </c>
      <c r="E29" s="327"/>
      <c r="F29" s="328"/>
      <c r="G29" s="401"/>
      <c r="H29" s="329"/>
      <c r="I29" s="335"/>
      <c r="J29" s="331"/>
      <c r="K29" s="332"/>
      <c r="L29" s="333"/>
    </row>
    <row r="30" spans="2:12" s="334" customFormat="1">
      <c r="B30" s="325"/>
      <c r="C30" s="326"/>
      <c r="D30" s="55" t="s">
        <v>364</v>
      </c>
      <c r="E30" s="327"/>
      <c r="F30" s="328"/>
      <c r="G30" s="401"/>
      <c r="H30" s="329"/>
      <c r="I30" s="335"/>
      <c r="J30" s="331"/>
      <c r="K30" s="332"/>
      <c r="L30" s="333"/>
    </row>
    <row r="31" spans="2:12" s="11" customFormat="1">
      <c r="B31" s="41"/>
      <c r="C31" s="42"/>
      <c r="D31" s="140"/>
      <c r="E31" s="44"/>
      <c r="F31" s="45"/>
      <c r="G31" s="399"/>
      <c r="H31" s="240"/>
      <c r="I31" s="47"/>
      <c r="J31" s="48"/>
      <c r="K31" s="49"/>
      <c r="L31" s="50"/>
    </row>
    <row r="32" spans="2:12" s="11" customFormat="1" ht="18.75" thickBot="1">
      <c r="B32" s="164"/>
      <c r="C32" s="165"/>
      <c r="D32" s="166" t="s">
        <v>27</v>
      </c>
      <c r="E32" s="91"/>
      <c r="F32" s="167"/>
      <c r="G32" s="402"/>
      <c r="H32" s="168"/>
      <c r="I32" s="169"/>
      <c r="J32" s="169"/>
      <c r="K32" s="170">
        <f>SUM(J9:J32)</f>
        <v>0</v>
      </c>
      <c r="L32" s="50"/>
    </row>
    <row r="33" spans="2:12" s="11" customFormat="1" ht="18.75" thickBot="1">
      <c r="B33" s="151" t="s">
        <v>28</v>
      </c>
      <c r="C33" s="152"/>
      <c r="D33" s="153" t="s">
        <v>29</v>
      </c>
      <c r="E33" s="154"/>
      <c r="F33" s="155"/>
      <c r="G33" s="398"/>
      <c r="H33" s="156"/>
      <c r="I33" s="157"/>
      <c r="J33" s="157"/>
      <c r="K33" s="158"/>
      <c r="L33" s="50"/>
    </row>
    <row r="34" spans="2:12" s="11" customFormat="1">
      <c r="B34" s="336"/>
      <c r="C34" s="337"/>
      <c r="D34" s="291" t="s">
        <v>30</v>
      </c>
      <c r="E34" s="338"/>
      <c r="F34" s="339"/>
      <c r="G34" s="403"/>
      <c r="H34" s="340"/>
      <c r="I34" s="341"/>
      <c r="J34" s="341"/>
      <c r="K34" s="342"/>
      <c r="L34" s="50"/>
    </row>
    <row r="35" spans="2:12" s="11" customFormat="1">
      <c r="B35" s="343"/>
      <c r="C35" s="344"/>
      <c r="D35" s="140"/>
      <c r="E35" s="345"/>
      <c r="F35" s="346"/>
      <c r="G35" s="399"/>
      <c r="H35" s="240"/>
      <c r="I35" s="241"/>
      <c r="J35" s="241"/>
      <c r="K35" s="347"/>
      <c r="L35" s="50"/>
    </row>
    <row r="36" spans="2:12" s="11" customFormat="1">
      <c r="B36" s="343"/>
      <c r="C36" s="344"/>
      <c r="D36" s="300" t="s">
        <v>31</v>
      </c>
      <c r="E36" s="345"/>
      <c r="F36" s="346"/>
      <c r="G36" s="399"/>
      <c r="H36" s="240"/>
      <c r="I36" s="241"/>
      <c r="J36" s="241"/>
      <c r="K36" s="347"/>
      <c r="L36" s="50"/>
    </row>
    <row r="37" spans="2:12" s="11" customFormat="1" ht="25.5">
      <c r="B37" s="343"/>
      <c r="C37" s="344"/>
      <c r="D37" s="159" t="s">
        <v>32</v>
      </c>
      <c r="E37" s="345"/>
      <c r="F37" s="346"/>
      <c r="G37" s="399"/>
      <c r="H37" s="240"/>
      <c r="I37" s="241"/>
      <c r="J37" s="241"/>
      <c r="K37" s="347"/>
      <c r="L37" s="50"/>
    </row>
    <row r="38" spans="2:12" s="11" customFormat="1">
      <c r="B38" s="343"/>
      <c r="C38" s="344"/>
      <c r="D38" s="300"/>
      <c r="E38" s="345"/>
      <c r="F38" s="346"/>
      <c r="G38" s="399"/>
      <c r="H38" s="240"/>
      <c r="I38" s="241"/>
      <c r="J38" s="241"/>
      <c r="K38" s="347"/>
      <c r="L38" s="50"/>
    </row>
    <row r="39" spans="2:12" s="11" customFormat="1">
      <c r="B39" s="343"/>
      <c r="C39" s="344"/>
      <c r="D39" s="300" t="s">
        <v>33</v>
      </c>
      <c r="E39" s="345"/>
      <c r="F39" s="346"/>
      <c r="G39" s="399"/>
      <c r="H39" s="240"/>
      <c r="I39" s="241"/>
      <c r="J39" s="241"/>
      <c r="K39" s="347"/>
      <c r="L39" s="50"/>
    </row>
    <row r="40" spans="2:12" s="11" customFormat="1" ht="38.25">
      <c r="B40" s="343"/>
      <c r="C40" s="344"/>
      <c r="D40" s="43" t="s">
        <v>295</v>
      </c>
      <c r="E40" s="345"/>
      <c r="F40" s="346"/>
      <c r="G40" s="399"/>
      <c r="H40" s="240"/>
      <c r="I40" s="241"/>
      <c r="J40" s="241"/>
      <c r="K40" s="347"/>
      <c r="L40" s="50"/>
    </row>
    <row r="41" spans="2:12" s="11" customFormat="1" ht="30" customHeight="1">
      <c r="B41" s="343"/>
      <c r="C41" s="344"/>
      <c r="D41" s="43" t="s">
        <v>357</v>
      </c>
      <c r="E41" s="345"/>
      <c r="F41" s="346"/>
      <c r="G41" s="399"/>
      <c r="H41" s="240"/>
      <c r="I41" s="241"/>
      <c r="J41" s="241"/>
      <c r="K41" s="347"/>
      <c r="L41" s="50"/>
    </row>
    <row r="42" spans="2:12" s="11" customFormat="1">
      <c r="B42" s="343"/>
      <c r="C42" s="344"/>
      <c r="D42" s="140"/>
      <c r="E42" s="345"/>
      <c r="F42" s="346"/>
      <c r="G42" s="399"/>
      <c r="H42" s="240"/>
      <c r="I42" s="241"/>
      <c r="J42" s="241"/>
      <c r="K42" s="347"/>
      <c r="L42" s="50"/>
    </row>
    <row r="43" spans="2:12" s="11" customFormat="1">
      <c r="B43" s="343"/>
      <c r="C43" s="344"/>
      <c r="D43" s="300" t="s">
        <v>10</v>
      </c>
      <c r="E43" s="345"/>
      <c r="F43" s="346"/>
      <c r="G43" s="399"/>
      <c r="H43" s="240"/>
      <c r="I43" s="241"/>
      <c r="J43" s="241"/>
      <c r="K43" s="347"/>
      <c r="L43" s="50"/>
    </row>
    <row r="44" spans="2:12" s="11" customFormat="1">
      <c r="B44" s="343"/>
      <c r="C44" s="344"/>
      <c r="D44" s="159" t="s">
        <v>296</v>
      </c>
      <c r="E44" s="345"/>
      <c r="F44" s="346"/>
      <c r="G44" s="399"/>
      <c r="H44" s="240"/>
      <c r="I44" s="241"/>
      <c r="J44" s="241"/>
      <c r="K44" s="347"/>
      <c r="L44" s="50"/>
    </row>
    <row r="45" spans="2:12" s="11" customFormat="1">
      <c r="B45" s="343"/>
      <c r="C45" s="344"/>
      <c r="D45" s="140"/>
      <c r="E45" s="345"/>
      <c r="F45" s="346"/>
      <c r="G45" s="399"/>
      <c r="H45" s="240"/>
      <c r="I45" s="241"/>
      <c r="J45" s="241"/>
      <c r="K45" s="347"/>
      <c r="L45" s="50"/>
    </row>
    <row r="46" spans="2:12" s="11" customFormat="1">
      <c r="B46" s="343"/>
      <c r="C46" s="344"/>
      <c r="D46" s="300" t="s">
        <v>34</v>
      </c>
      <c r="E46" s="345"/>
      <c r="F46" s="346"/>
      <c r="G46" s="399"/>
      <c r="H46" s="240"/>
      <c r="I46" s="241"/>
      <c r="J46" s="241"/>
      <c r="K46" s="347"/>
      <c r="L46" s="50"/>
    </row>
    <row r="47" spans="2:12" s="11" customFormat="1">
      <c r="B47" s="343"/>
      <c r="C47" s="344"/>
      <c r="D47" s="159" t="s">
        <v>297</v>
      </c>
      <c r="E47" s="345"/>
      <c r="F47" s="346"/>
      <c r="G47" s="399"/>
      <c r="H47" s="240"/>
      <c r="I47" s="241"/>
      <c r="J47" s="241"/>
      <c r="K47" s="347"/>
      <c r="L47" s="50"/>
    </row>
    <row r="48" spans="2:12" s="11" customFormat="1">
      <c r="B48" s="343"/>
      <c r="C48" s="344"/>
      <c r="D48" s="140"/>
      <c r="E48" s="345"/>
      <c r="F48" s="346"/>
      <c r="G48" s="399"/>
      <c r="H48" s="240"/>
      <c r="I48" s="241"/>
      <c r="J48" s="241"/>
      <c r="K48" s="347"/>
      <c r="L48" s="50"/>
    </row>
    <row r="49" spans="2:12" s="11" customFormat="1">
      <c r="B49" s="343"/>
      <c r="C49" s="344"/>
      <c r="D49" s="300" t="s">
        <v>35</v>
      </c>
      <c r="E49" s="345"/>
      <c r="F49" s="346"/>
      <c r="G49" s="399"/>
      <c r="H49" s="240"/>
      <c r="I49" s="241"/>
      <c r="J49" s="241"/>
      <c r="K49" s="347"/>
      <c r="L49" s="50"/>
    </row>
    <row r="50" spans="2:12" s="11" customFormat="1" ht="56.1" customHeight="1">
      <c r="B50" s="343"/>
      <c r="C50" s="344"/>
      <c r="D50" s="159" t="s">
        <v>298</v>
      </c>
      <c r="E50" s="345"/>
      <c r="F50" s="346"/>
      <c r="G50" s="399"/>
      <c r="H50" s="240"/>
      <c r="I50" s="241"/>
      <c r="J50" s="241"/>
      <c r="K50" s="347"/>
      <c r="L50" s="50"/>
    </row>
    <row r="51" spans="2:12" s="11" customFormat="1">
      <c r="B51" s="343"/>
      <c r="C51" s="344"/>
      <c r="D51" s="55" t="s">
        <v>210</v>
      </c>
      <c r="E51" s="345"/>
      <c r="F51" s="346"/>
      <c r="G51" s="399"/>
      <c r="H51" s="240"/>
      <c r="I51" s="241"/>
      <c r="J51" s="241"/>
      <c r="K51" s="347"/>
      <c r="L51" s="50"/>
    </row>
    <row r="52" spans="2:12" s="11" customFormat="1" ht="25.5">
      <c r="B52" s="343"/>
      <c r="C52" s="344"/>
      <c r="D52" s="142" t="s">
        <v>252</v>
      </c>
      <c r="E52" s="345"/>
      <c r="F52" s="346"/>
      <c r="G52" s="399"/>
      <c r="H52" s="240"/>
      <c r="I52" s="241"/>
      <c r="J52" s="241"/>
      <c r="K52" s="347"/>
      <c r="L52" s="50"/>
    </row>
    <row r="53" spans="2:12" s="11" customFormat="1" ht="25.5">
      <c r="B53" s="343"/>
      <c r="C53" s="344"/>
      <c r="D53" s="142" t="s">
        <v>211</v>
      </c>
      <c r="E53" s="345"/>
      <c r="F53" s="346"/>
      <c r="G53" s="399"/>
      <c r="H53" s="240"/>
      <c r="I53" s="241"/>
      <c r="J53" s="241"/>
      <c r="K53" s="347"/>
      <c r="L53" s="50"/>
    </row>
    <row r="54" spans="2:12" s="11" customFormat="1" ht="25.5">
      <c r="B54" s="343"/>
      <c r="C54" s="344"/>
      <c r="D54" s="142" t="s">
        <v>212</v>
      </c>
      <c r="E54" s="345"/>
      <c r="F54" s="346"/>
      <c r="G54" s="399"/>
      <c r="H54" s="240"/>
      <c r="I54" s="241"/>
      <c r="J54" s="241"/>
      <c r="K54" s="347"/>
      <c r="L54" s="50"/>
    </row>
    <row r="55" spans="2:12" s="11" customFormat="1" ht="93.95" customHeight="1">
      <c r="B55" s="343"/>
      <c r="C55" s="344"/>
      <c r="D55" s="142" t="s">
        <v>321</v>
      </c>
      <c r="E55" s="345"/>
      <c r="F55" s="346"/>
      <c r="G55" s="399"/>
      <c r="H55" s="240"/>
      <c r="I55" s="241"/>
      <c r="J55" s="241"/>
      <c r="K55" s="347"/>
      <c r="L55" s="50"/>
    </row>
    <row r="56" spans="2:12" s="11" customFormat="1" ht="63.75">
      <c r="B56" s="343"/>
      <c r="C56" s="344"/>
      <c r="D56" s="142" t="s">
        <v>213</v>
      </c>
      <c r="E56" s="345"/>
      <c r="F56" s="346"/>
      <c r="G56" s="399"/>
      <c r="H56" s="240"/>
      <c r="I56" s="241"/>
      <c r="J56" s="241"/>
      <c r="K56" s="347"/>
      <c r="L56" s="50"/>
    </row>
    <row r="57" spans="2:12" s="11" customFormat="1" ht="83.1" customHeight="1">
      <c r="B57" s="343"/>
      <c r="C57" s="344"/>
      <c r="D57" s="142" t="s">
        <v>214</v>
      </c>
      <c r="E57" s="345"/>
      <c r="F57" s="346"/>
      <c r="G57" s="399"/>
      <c r="H57" s="240"/>
      <c r="I57" s="241"/>
      <c r="J57" s="241"/>
      <c r="K57" s="347"/>
      <c r="L57" s="50"/>
    </row>
    <row r="58" spans="2:12" s="11" customFormat="1" ht="69.75" customHeight="1">
      <c r="B58" s="343"/>
      <c r="C58" s="344"/>
      <c r="D58" s="142" t="s">
        <v>288</v>
      </c>
      <c r="E58" s="345"/>
      <c r="F58" s="346"/>
      <c r="G58" s="399"/>
      <c r="H58" s="240"/>
      <c r="I58" s="241"/>
      <c r="J58" s="241"/>
      <c r="K58" s="347"/>
      <c r="L58" s="50"/>
    </row>
    <row r="59" spans="2:12" s="11" customFormat="1">
      <c r="B59" s="343"/>
      <c r="C59" s="344"/>
      <c r="D59" s="300" t="s">
        <v>36</v>
      </c>
      <c r="E59" s="345"/>
      <c r="F59" s="346"/>
      <c r="G59" s="399"/>
      <c r="H59" s="240"/>
      <c r="I59" s="241"/>
      <c r="J59" s="241"/>
      <c r="K59" s="347"/>
      <c r="L59" s="50"/>
    </row>
    <row r="60" spans="2:12" s="11" customFormat="1" ht="57" customHeight="1">
      <c r="B60" s="343"/>
      <c r="C60" s="344"/>
      <c r="D60" s="140" t="s">
        <v>216</v>
      </c>
      <c r="E60" s="345"/>
      <c r="F60" s="346"/>
      <c r="G60" s="399"/>
      <c r="H60" s="240"/>
      <c r="I60" s="241"/>
      <c r="J60" s="241"/>
      <c r="K60" s="347"/>
      <c r="L60" s="50"/>
    </row>
    <row r="61" spans="2:12" s="11" customFormat="1" ht="119.25" customHeight="1">
      <c r="B61" s="343"/>
      <c r="C61" s="344"/>
      <c r="D61" s="55" t="s">
        <v>237</v>
      </c>
      <c r="E61" s="345"/>
      <c r="F61" s="346"/>
      <c r="G61" s="399"/>
      <c r="H61" s="240"/>
      <c r="I61" s="241"/>
      <c r="J61" s="241"/>
      <c r="K61" s="347"/>
      <c r="L61" s="50"/>
    </row>
    <row r="62" spans="2:12" s="11" customFormat="1" ht="159.75" customHeight="1">
      <c r="B62" s="343"/>
      <c r="C62" s="344"/>
      <c r="D62" s="55" t="s">
        <v>261</v>
      </c>
      <c r="E62" s="345"/>
      <c r="F62" s="346"/>
      <c r="G62" s="399"/>
      <c r="H62" s="240"/>
      <c r="I62" s="241"/>
      <c r="J62" s="241"/>
      <c r="K62" s="347"/>
      <c r="L62" s="50"/>
    </row>
    <row r="63" spans="2:12" s="11" customFormat="1" ht="56.85" customHeight="1">
      <c r="B63" s="343"/>
      <c r="C63" s="344"/>
      <c r="D63" s="55" t="s">
        <v>215</v>
      </c>
      <c r="E63" s="345"/>
      <c r="F63" s="346"/>
      <c r="G63" s="399"/>
      <c r="H63" s="240"/>
      <c r="I63" s="241"/>
      <c r="J63" s="241"/>
      <c r="K63" s="347"/>
      <c r="L63" s="50"/>
    </row>
    <row r="64" spans="2:12" s="11" customFormat="1" ht="18.75" thickBot="1">
      <c r="B64" s="348"/>
      <c r="C64" s="349"/>
      <c r="D64" s="350"/>
      <c r="E64" s="351"/>
      <c r="F64" s="352"/>
      <c r="G64" s="400"/>
      <c r="H64" s="353"/>
      <c r="I64" s="354"/>
      <c r="J64" s="354"/>
      <c r="K64" s="355"/>
      <c r="L64" s="50"/>
    </row>
    <row r="65" spans="2:12" s="11" customFormat="1">
      <c r="B65" s="292" t="s">
        <v>6</v>
      </c>
      <c r="C65" s="293"/>
      <c r="D65" s="294" t="s">
        <v>37</v>
      </c>
      <c r="E65" s="295"/>
      <c r="F65" s="296"/>
      <c r="G65" s="404"/>
      <c r="H65" s="297"/>
      <c r="I65" s="298"/>
      <c r="J65" s="298"/>
      <c r="K65" s="299"/>
      <c r="L65" s="50"/>
    </row>
    <row r="66" spans="2:12" s="11" customFormat="1" ht="15" customHeight="1">
      <c r="B66" s="41"/>
      <c r="C66" s="42"/>
      <c r="D66" s="159" t="s">
        <v>38</v>
      </c>
      <c r="E66" s="44"/>
      <c r="F66" s="45"/>
      <c r="G66" s="399"/>
      <c r="H66" s="240"/>
      <c r="I66" s="283"/>
      <c r="J66" s="48"/>
      <c r="K66" s="49"/>
      <c r="L66" s="50"/>
    </row>
    <row r="67" spans="2:12" s="11" customFormat="1" ht="15" customHeight="1">
      <c r="B67" s="41"/>
      <c r="C67" s="42"/>
      <c r="D67" s="43" t="s">
        <v>39</v>
      </c>
      <c r="E67" s="44"/>
      <c r="F67" s="45"/>
      <c r="G67" s="399"/>
      <c r="H67" s="240"/>
      <c r="I67" s="283"/>
      <c r="J67" s="48"/>
      <c r="K67" s="49"/>
      <c r="L67" s="50"/>
    </row>
    <row r="68" spans="2:12" s="11" customFormat="1" ht="15" customHeight="1">
      <c r="B68" s="41"/>
      <c r="C68" s="42"/>
      <c r="D68" s="43" t="s">
        <v>40</v>
      </c>
      <c r="E68" s="44"/>
      <c r="F68" s="45"/>
      <c r="G68" s="399"/>
      <c r="H68" s="240"/>
      <c r="I68" s="283"/>
      <c r="J68" s="48"/>
      <c r="K68" s="49"/>
      <c r="L68" s="50"/>
    </row>
    <row r="69" spans="2:12" s="11" customFormat="1" ht="15" customHeight="1">
      <c r="B69" s="41"/>
      <c r="C69" s="42"/>
      <c r="D69" s="43" t="s">
        <v>41</v>
      </c>
      <c r="E69" s="44"/>
      <c r="F69" s="45"/>
      <c r="G69" s="399"/>
      <c r="H69" s="240"/>
      <c r="I69" s="283"/>
      <c r="J69" s="48"/>
      <c r="K69" s="49"/>
      <c r="L69" s="50"/>
    </row>
    <row r="70" spans="2:12" s="11" customFormat="1" ht="15" customHeight="1">
      <c r="B70" s="41"/>
      <c r="C70" s="42"/>
      <c r="D70" s="43" t="s">
        <v>299</v>
      </c>
      <c r="E70" s="44"/>
      <c r="F70" s="45"/>
      <c r="G70" s="399"/>
      <c r="H70" s="240"/>
      <c r="I70" s="283"/>
      <c r="J70" s="48"/>
      <c r="K70" s="49"/>
      <c r="L70" s="50"/>
    </row>
    <row r="71" spans="2:12" s="11" customFormat="1" ht="15" customHeight="1">
      <c r="B71" s="41"/>
      <c r="C71" s="42"/>
      <c r="D71" s="43" t="s">
        <v>300</v>
      </c>
      <c r="E71" s="44"/>
      <c r="F71" s="45"/>
      <c r="G71" s="399"/>
      <c r="H71" s="240"/>
      <c r="I71" s="283"/>
      <c r="J71" s="48"/>
      <c r="K71" s="49"/>
      <c r="L71" s="50"/>
    </row>
    <row r="72" spans="2:12" s="11" customFormat="1" ht="15" customHeight="1">
      <c r="B72" s="41"/>
      <c r="C72" s="42"/>
      <c r="D72" s="43" t="s">
        <v>301</v>
      </c>
      <c r="E72" s="44"/>
      <c r="F72" s="45"/>
      <c r="G72" s="399"/>
      <c r="H72" s="240"/>
      <c r="I72" s="283"/>
      <c r="J72" s="48"/>
      <c r="K72" s="49"/>
      <c r="L72" s="50"/>
    </row>
    <row r="73" spans="2:12" s="11" customFormat="1" ht="15" customHeight="1">
      <c r="B73" s="41"/>
      <c r="C73" s="42"/>
      <c r="D73" s="43" t="s">
        <v>302</v>
      </c>
      <c r="E73" s="44"/>
      <c r="F73" s="45"/>
      <c r="G73" s="399"/>
      <c r="H73" s="240"/>
      <c r="I73" s="283"/>
      <c r="J73" s="48"/>
      <c r="K73" s="49"/>
      <c r="L73" s="50"/>
    </row>
    <row r="74" spans="2:12" s="11" customFormat="1" ht="21" customHeight="1">
      <c r="B74" s="41"/>
      <c r="C74" s="42"/>
      <c r="D74" s="43" t="s">
        <v>234</v>
      </c>
      <c r="E74" s="44"/>
      <c r="F74" s="45"/>
      <c r="G74" s="399"/>
      <c r="H74" s="240"/>
      <c r="I74" s="283"/>
      <c r="J74" s="48"/>
      <c r="K74" s="49"/>
      <c r="L74" s="50"/>
    </row>
    <row r="75" spans="2:12" s="11" customFormat="1" ht="124.35" customHeight="1">
      <c r="B75" s="41"/>
      <c r="C75" s="42"/>
      <c r="D75" s="43" t="s">
        <v>303</v>
      </c>
      <c r="E75" s="44"/>
      <c r="F75" s="45"/>
      <c r="G75" s="399"/>
      <c r="H75" s="240"/>
      <c r="I75" s="283"/>
      <c r="J75" s="48"/>
      <c r="K75" s="49"/>
      <c r="L75" s="50"/>
    </row>
    <row r="76" spans="2:12" s="11" customFormat="1" ht="122.1" customHeight="1">
      <c r="B76" s="41"/>
      <c r="C76" s="42"/>
      <c r="D76" s="43" t="s">
        <v>304</v>
      </c>
      <c r="E76" s="44"/>
      <c r="F76" s="45"/>
      <c r="G76" s="399"/>
      <c r="H76" s="240"/>
      <c r="I76" s="283"/>
      <c r="J76" s="48"/>
      <c r="K76" s="49"/>
      <c r="L76" s="50"/>
    </row>
    <row r="77" spans="2:12" s="11" customFormat="1" ht="18.75" thickBot="1">
      <c r="B77" s="41"/>
      <c r="C77" s="42"/>
      <c r="D77" s="140"/>
      <c r="E77" s="44"/>
      <c r="F77" s="45"/>
      <c r="G77" s="399"/>
      <c r="H77" s="240"/>
      <c r="I77" s="283"/>
      <c r="J77" s="48"/>
      <c r="K77" s="49"/>
      <c r="L77" s="50"/>
    </row>
    <row r="78" spans="2:12" s="11" customFormat="1">
      <c r="B78" s="174" t="s">
        <v>42</v>
      </c>
      <c r="C78" s="175"/>
      <c r="D78" s="176" t="s">
        <v>379</v>
      </c>
      <c r="E78" s="177"/>
      <c r="F78" s="178"/>
      <c r="G78" s="396">
        <v>1</v>
      </c>
      <c r="H78" s="235" t="s">
        <v>23</v>
      </c>
      <c r="I78" s="31">
        <v>0</v>
      </c>
      <c r="J78" s="171">
        <f>G78*I78</f>
        <v>0</v>
      </c>
      <c r="K78" s="172"/>
      <c r="L78" s="50"/>
    </row>
    <row r="79" spans="2:12" s="11" customFormat="1">
      <c r="B79" s="41"/>
      <c r="C79" s="42"/>
      <c r="D79" s="163" t="s">
        <v>24</v>
      </c>
      <c r="E79" s="44"/>
      <c r="F79" s="45"/>
      <c r="G79" s="399"/>
      <c r="H79" s="240"/>
      <c r="I79" s="47"/>
      <c r="J79" s="48"/>
      <c r="K79" s="49"/>
      <c r="L79" s="50"/>
    </row>
    <row r="80" spans="2:12" s="11" customFormat="1" ht="25.5">
      <c r="B80" s="41"/>
      <c r="C80" s="42"/>
      <c r="D80" s="159" t="s">
        <v>43</v>
      </c>
      <c r="E80" s="44"/>
      <c r="F80" s="45"/>
      <c r="G80" s="399"/>
      <c r="H80" s="240"/>
      <c r="I80" s="283"/>
      <c r="J80" s="48"/>
      <c r="K80" s="49"/>
      <c r="L80" s="50"/>
    </row>
    <row r="81" spans="2:12" s="11" customFormat="1">
      <c r="B81" s="41"/>
      <c r="C81" s="42"/>
      <c r="D81" s="55" t="s">
        <v>26</v>
      </c>
      <c r="E81" s="44"/>
      <c r="F81" s="45"/>
      <c r="G81" s="399"/>
      <c r="H81" s="240"/>
      <c r="I81" s="283"/>
      <c r="J81" s="48"/>
      <c r="K81" s="49"/>
      <c r="L81" s="50"/>
    </row>
    <row r="82" spans="2:12" s="11" customFormat="1">
      <c r="B82" s="41"/>
      <c r="C82" s="42"/>
      <c r="D82" s="55" t="s">
        <v>280</v>
      </c>
      <c r="E82" s="44"/>
      <c r="F82" s="45"/>
      <c r="G82" s="399"/>
      <c r="H82" s="240"/>
      <c r="I82" s="47"/>
      <c r="J82" s="48"/>
      <c r="K82" s="49"/>
      <c r="L82" s="50"/>
    </row>
    <row r="83" spans="2:12" s="11" customFormat="1" ht="42.6" customHeight="1">
      <c r="B83" s="41"/>
      <c r="C83" s="42"/>
      <c r="D83" s="55" t="s">
        <v>44</v>
      </c>
      <c r="E83" s="44"/>
      <c r="F83" s="45"/>
      <c r="G83" s="399"/>
      <c r="H83" s="240"/>
      <c r="I83" s="25"/>
      <c r="J83" s="48"/>
      <c r="K83" s="49"/>
      <c r="L83" s="50"/>
    </row>
    <row r="84" spans="2:12" s="11" customFormat="1" ht="30.95" customHeight="1">
      <c r="B84" s="41"/>
      <c r="C84" s="42"/>
      <c r="D84" s="55" t="s">
        <v>332</v>
      </c>
      <c r="E84" s="44"/>
      <c r="F84" s="45"/>
      <c r="G84" s="399"/>
      <c r="H84" s="240"/>
      <c r="I84" s="283"/>
      <c r="J84" s="48"/>
      <c r="K84" s="49"/>
      <c r="L84" s="50"/>
    </row>
    <row r="85" spans="2:12" s="11" customFormat="1" ht="57.95" customHeight="1">
      <c r="B85" s="41"/>
      <c r="C85" s="42"/>
      <c r="D85" s="55" t="s">
        <v>340</v>
      </c>
      <c r="E85" s="44"/>
      <c r="F85" s="45"/>
      <c r="G85" s="399"/>
      <c r="H85" s="240"/>
      <c r="I85" s="283"/>
      <c r="J85" s="48"/>
      <c r="K85" s="49"/>
      <c r="L85" s="50"/>
    </row>
    <row r="86" spans="2:12" s="11" customFormat="1">
      <c r="B86" s="41"/>
      <c r="C86" s="42"/>
      <c r="D86" s="55" t="s">
        <v>45</v>
      </c>
      <c r="E86" s="44"/>
      <c r="F86" s="45"/>
      <c r="G86" s="399"/>
      <c r="H86" s="240"/>
      <c r="I86" s="283"/>
      <c r="J86" s="48"/>
      <c r="K86" s="49"/>
      <c r="L86" s="50"/>
    </row>
    <row r="87" spans="2:12" s="11" customFormat="1" ht="38.25">
      <c r="B87" s="41"/>
      <c r="C87" s="42"/>
      <c r="D87" s="55" t="s">
        <v>278</v>
      </c>
      <c r="E87" s="44"/>
      <c r="F87" s="45"/>
      <c r="G87" s="399"/>
      <c r="H87" s="240"/>
      <c r="I87" s="283"/>
      <c r="J87" s="48"/>
      <c r="K87" s="49"/>
      <c r="L87" s="50"/>
    </row>
    <row r="88" spans="2:12" s="11" customFormat="1">
      <c r="B88" s="41"/>
      <c r="C88" s="42"/>
      <c r="D88" s="55" t="s">
        <v>46</v>
      </c>
      <c r="E88" s="44"/>
      <c r="F88" s="45"/>
      <c r="G88" s="399"/>
      <c r="H88" s="240"/>
      <c r="I88" s="283"/>
      <c r="J88" s="48"/>
      <c r="K88" s="49"/>
      <c r="L88" s="50"/>
    </row>
    <row r="89" spans="2:12" s="11" customFormat="1" ht="38.25">
      <c r="B89" s="41"/>
      <c r="C89" s="42"/>
      <c r="D89" s="55" t="s">
        <v>377</v>
      </c>
      <c r="E89" s="44"/>
      <c r="F89" s="45"/>
      <c r="G89" s="399"/>
      <c r="H89" s="240"/>
      <c r="I89" s="283"/>
      <c r="J89" s="48"/>
      <c r="K89" s="49"/>
      <c r="L89" s="50"/>
    </row>
    <row r="90" spans="2:12" s="11" customFormat="1" ht="25.5">
      <c r="B90" s="41"/>
      <c r="C90" s="42"/>
      <c r="D90" s="55" t="s">
        <v>47</v>
      </c>
      <c r="E90" s="44"/>
      <c r="F90" s="45"/>
      <c r="G90" s="399"/>
      <c r="H90" s="240"/>
      <c r="I90" s="283"/>
      <c r="J90" s="48"/>
      <c r="K90" s="49"/>
      <c r="L90" s="50"/>
    </row>
    <row r="91" spans="2:12" s="11" customFormat="1" ht="38.25">
      <c r="B91" s="41"/>
      <c r="C91" s="42"/>
      <c r="D91" s="55" t="s">
        <v>333</v>
      </c>
      <c r="E91" s="44"/>
      <c r="F91" s="45"/>
      <c r="G91" s="399"/>
      <c r="H91" s="240"/>
      <c r="I91" s="283"/>
      <c r="J91" s="48"/>
      <c r="K91" s="49"/>
      <c r="L91" s="50"/>
    </row>
    <row r="92" spans="2:12" s="11" customFormat="1" ht="51">
      <c r="B92" s="41"/>
      <c r="C92" s="42"/>
      <c r="D92" s="55" t="s">
        <v>48</v>
      </c>
      <c r="E92" s="44"/>
      <c r="F92" s="45"/>
      <c r="G92" s="399"/>
      <c r="H92" s="240"/>
      <c r="I92" s="283"/>
      <c r="J92" s="48"/>
      <c r="K92" s="49"/>
      <c r="L92" s="50"/>
    </row>
    <row r="93" spans="2:12" s="11" customFormat="1" ht="44.25" customHeight="1">
      <c r="B93" s="41"/>
      <c r="C93" s="42"/>
      <c r="D93" s="55" t="s">
        <v>49</v>
      </c>
      <c r="E93" s="44"/>
      <c r="F93" s="45"/>
      <c r="G93" s="399"/>
      <c r="H93" s="240"/>
      <c r="I93" s="283"/>
      <c r="J93" s="48"/>
      <c r="K93" s="49"/>
      <c r="L93" s="50"/>
    </row>
    <row r="94" spans="2:12" s="11" customFormat="1" ht="63.75">
      <c r="B94" s="41"/>
      <c r="C94" s="42"/>
      <c r="D94" s="55" t="s">
        <v>378</v>
      </c>
      <c r="E94" s="44"/>
      <c r="F94" s="45"/>
      <c r="G94" s="399"/>
      <c r="H94" s="240"/>
      <c r="I94" s="283"/>
      <c r="J94" s="48"/>
      <c r="K94" s="49"/>
      <c r="L94" s="50"/>
    </row>
    <row r="95" spans="2:12" s="11" customFormat="1" ht="38.25">
      <c r="B95" s="250"/>
      <c r="C95" s="251"/>
      <c r="D95" s="258" t="s">
        <v>259</v>
      </c>
      <c r="E95" s="252"/>
      <c r="F95" s="253"/>
      <c r="G95" s="405"/>
      <c r="H95" s="302"/>
      <c r="I95" s="303"/>
      <c r="J95" s="256"/>
      <c r="K95" s="257"/>
      <c r="L95" s="50"/>
    </row>
    <row r="96" spans="2:12" s="11" customFormat="1" ht="18.75" thickBot="1">
      <c r="B96" s="250"/>
      <c r="C96" s="251"/>
      <c r="D96" s="312"/>
      <c r="E96" s="252"/>
      <c r="F96" s="253"/>
      <c r="G96" s="405"/>
      <c r="H96" s="302"/>
      <c r="I96" s="303"/>
      <c r="J96" s="256"/>
      <c r="K96" s="257"/>
      <c r="L96" s="50"/>
    </row>
    <row r="97" spans="2:12" s="11" customFormat="1" ht="25.5">
      <c r="B97" s="174" t="s">
        <v>50</v>
      </c>
      <c r="C97" s="175"/>
      <c r="D97" s="201" t="s">
        <v>51</v>
      </c>
      <c r="E97" s="177"/>
      <c r="F97" s="178"/>
      <c r="G97" s="396">
        <v>1</v>
      </c>
      <c r="H97" s="235" t="s">
        <v>23</v>
      </c>
      <c r="I97" s="31">
        <v>0</v>
      </c>
      <c r="J97" s="171">
        <f>G97*I97</f>
        <v>0</v>
      </c>
      <c r="K97" s="172"/>
      <c r="L97" s="50"/>
    </row>
    <row r="98" spans="2:12" s="11" customFormat="1">
      <c r="B98" s="41"/>
      <c r="C98" s="42"/>
      <c r="D98" s="163" t="s">
        <v>24</v>
      </c>
      <c r="E98" s="44"/>
      <c r="F98" s="45"/>
      <c r="G98" s="399"/>
      <c r="H98" s="240"/>
      <c r="I98" s="47"/>
      <c r="J98" s="48"/>
      <c r="K98" s="49"/>
      <c r="L98" s="50"/>
    </row>
    <row r="99" spans="2:12" s="11" customFormat="1" ht="25.5">
      <c r="B99" s="41"/>
      <c r="C99" s="42"/>
      <c r="D99" s="159" t="s">
        <v>25</v>
      </c>
      <c r="E99" s="44"/>
      <c r="F99" s="45"/>
      <c r="G99" s="399"/>
      <c r="H99" s="240"/>
      <c r="I99" s="283"/>
      <c r="J99" s="48"/>
      <c r="K99" s="49"/>
      <c r="L99" s="50"/>
    </row>
    <row r="100" spans="2:12" s="11" customFormat="1">
      <c r="B100" s="41"/>
      <c r="C100" s="42"/>
      <c r="D100" s="55" t="s">
        <v>26</v>
      </c>
      <c r="E100" s="44"/>
      <c r="F100" s="45"/>
      <c r="G100" s="399"/>
      <c r="H100" s="240"/>
      <c r="I100" s="47"/>
      <c r="J100" s="48"/>
      <c r="K100" s="49"/>
      <c r="L100" s="50"/>
    </row>
    <row r="101" spans="2:12" s="11" customFormat="1">
      <c r="B101" s="41"/>
      <c r="C101" s="42"/>
      <c r="D101" s="55" t="s">
        <v>280</v>
      </c>
      <c r="E101" s="44"/>
      <c r="F101" s="45"/>
      <c r="G101" s="399"/>
      <c r="H101" s="240"/>
      <c r="I101" s="47"/>
      <c r="J101" s="48"/>
      <c r="K101" s="49"/>
      <c r="L101" s="50"/>
    </row>
    <row r="102" spans="2:12" s="11" customFormat="1" ht="38.25">
      <c r="B102" s="41"/>
      <c r="C102" s="42"/>
      <c r="D102" s="55" t="s">
        <v>289</v>
      </c>
      <c r="E102" s="44"/>
      <c r="F102" s="45"/>
      <c r="G102" s="399"/>
      <c r="H102" s="240"/>
      <c r="I102" s="283"/>
      <c r="J102" s="48"/>
      <c r="K102" s="49"/>
      <c r="L102" s="50"/>
    </row>
    <row r="103" spans="2:12" s="11" customFormat="1" ht="25.5">
      <c r="B103" s="250"/>
      <c r="C103" s="251"/>
      <c r="D103" s="258" t="s">
        <v>238</v>
      </c>
      <c r="E103" s="252"/>
      <c r="F103" s="253"/>
      <c r="G103" s="405"/>
      <c r="H103" s="302"/>
      <c r="I103" s="303"/>
      <c r="J103" s="256"/>
      <c r="K103" s="257"/>
      <c r="L103" s="50"/>
    </row>
    <row r="104" spans="2:12" s="11" customFormat="1" ht="38.25">
      <c r="B104" s="41"/>
      <c r="C104" s="42"/>
      <c r="D104" s="55" t="s">
        <v>239</v>
      </c>
      <c r="E104" s="44"/>
      <c r="F104" s="45"/>
      <c r="G104" s="399"/>
      <c r="H104" s="240"/>
      <c r="I104" s="47"/>
      <c r="J104" s="48"/>
      <c r="K104" s="49"/>
      <c r="L104" s="50"/>
    </row>
    <row r="105" spans="2:12" s="11" customFormat="1" ht="25.5">
      <c r="B105" s="41"/>
      <c r="C105" s="42"/>
      <c r="D105" s="55" t="s">
        <v>52</v>
      </c>
      <c r="E105" s="44"/>
      <c r="F105" s="45"/>
      <c r="G105" s="399"/>
      <c r="H105" s="240"/>
      <c r="I105" s="283"/>
      <c r="J105" s="48"/>
      <c r="K105" s="49"/>
      <c r="L105" s="50"/>
    </row>
    <row r="106" spans="2:12" s="11" customFormat="1" ht="25.5">
      <c r="B106" s="41"/>
      <c r="C106" s="42"/>
      <c r="D106" s="55" t="s">
        <v>53</v>
      </c>
      <c r="E106" s="44"/>
      <c r="F106" s="45"/>
      <c r="G106" s="399"/>
      <c r="H106" s="240"/>
      <c r="I106" s="283"/>
      <c r="J106" s="48"/>
      <c r="K106" s="49"/>
      <c r="L106" s="50"/>
    </row>
    <row r="107" spans="2:12" s="11" customFormat="1" ht="25.5">
      <c r="B107" s="41"/>
      <c r="C107" s="42"/>
      <c r="D107" s="55" t="s">
        <v>54</v>
      </c>
      <c r="E107" s="44"/>
      <c r="F107" s="45"/>
      <c r="G107" s="399"/>
      <c r="H107" s="240"/>
      <c r="I107" s="283"/>
      <c r="J107" s="48"/>
      <c r="K107" s="49"/>
      <c r="L107" s="50"/>
    </row>
    <row r="108" spans="2:12" s="11" customFormat="1" ht="25.5">
      <c r="B108" s="41"/>
      <c r="C108" s="42"/>
      <c r="D108" s="55" t="s">
        <v>322</v>
      </c>
      <c r="E108" s="44"/>
      <c r="F108" s="45"/>
      <c r="G108" s="399"/>
      <c r="H108" s="240"/>
      <c r="I108" s="283"/>
      <c r="J108" s="48"/>
      <c r="K108" s="49"/>
      <c r="L108" s="50"/>
    </row>
    <row r="109" spans="2:12" s="11" customFormat="1" ht="18.75" thickBot="1">
      <c r="B109" s="250"/>
      <c r="C109" s="251"/>
      <c r="D109" s="312"/>
      <c r="E109" s="252"/>
      <c r="F109" s="253"/>
      <c r="G109" s="405"/>
      <c r="H109" s="302"/>
      <c r="I109" s="303"/>
      <c r="J109" s="256"/>
      <c r="K109" s="257"/>
      <c r="L109" s="50"/>
    </row>
    <row r="110" spans="2:12" s="11" customFormat="1">
      <c r="B110" s="174" t="s">
        <v>55</v>
      </c>
      <c r="C110" s="175"/>
      <c r="D110" s="201" t="s">
        <v>56</v>
      </c>
      <c r="E110" s="177"/>
      <c r="F110" s="178"/>
      <c r="G110" s="396">
        <v>1</v>
      </c>
      <c r="H110" s="235" t="s">
        <v>23</v>
      </c>
      <c r="I110" s="31">
        <v>0</v>
      </c>
      <c r="J110" s="171">
        <f>G110*I110</f>
        <v>0</v>
      </c>
      <c r="K110" s="172"/>
      <c r="L110" s="50"/>
    </row>
    <row r="111" spans="2:12" s="11" customFormat="1">
      <c r="B111" s="41"/>
      <c r="C111" s="42"/>
      <c r="D111" s="163" t="s">
        <v>24</v>
      </c>
      <c r="E111" s="44"/>
      <c r="F111" s="45"/>
      <c r="G111" s="399"/>
      <c r="H111" s="240"/>
      <c r="I111" s="47"/>
      <c r="J111" s="48"/>
      <c r="K111" s="49"/>
      <c r="L111" s="50"/>
    </row>
    <row r="112" spans="2:12" s="11" customFormat="1" ht="25.5">
      <c r="B112" s="41"/>
      <c r="C112" s="42"/>
      <c r="D112" s="163" t="s">
        <v>200</v>
      </c>
      <c r="E112" s="44"/>
      <c r="F112" s="45"/>
      <c r="G112" s="399"/>
      <c r="H112" s="240"/>
      <c r="I112" s="47"/>
      <c r="J112" s="48"/>
      <c r="K112" s="49"/>
      <c r="L112" s="50"/>
    </row>
    <row r="113" spans="2:12" s="11" customFormat="1">
      <c r="B113" s="41"/>
      <c r="C113" s="42"/>
      <c r="D113" s="55" t="s">
        <v>26</v>
      </c>
      <c r="E113" s="44"/>
      <c r="F113" s="45"/>
      <c r="G113" s="399"/>
      <c r="H113" s="240"/>
      <c r="I113" s="47"/>
      <c r="J113" s="48"/>
      <c r="K113" s="49"/>
      <c r="L113" s="50"/>
    </row>
    <row r="114" spans="2:12" s="11" customFormat="1">
      <c r="B114" s="41"/>
      <c r="C114" s="42"/>
      <c r="D114" s="55" t="s">
        <v>193</v>
      </c>
      <c r="E114" s="44"/>
      <c r="F114" s="45"/>
      <c r="G114" s="399"/>
      <c r="H114" s="240"/>
      <c r="I114" s="47"/>
      <c r="J114" s="48"/>
      <c r="K114" s="49"/>
      <c r="L114" s="50"/>
    </row>
    <row r="115" spans="2:12" s="11" customFormat="1">
      <c r="B115" s="41"/>
      <c r="C115" s="42"/>
      <c r="D115" s="55" t="s">
        <v>290</v>
      </c>
      <c r="E115" s="44"/>
      <c r="F115" s="45"/>
      <c r="G115" s="399"/>
      <c r="H115" s="240"/>
      <c r="I115" s="47"/>
      <c r="J115" s="48"/>
      <c r="K115" s="49"/>
      <c r="L115" s="50"/>
    </row>
    <row r="116" spans="2:12" s="11" customFormat="1" ht="29.85" customHeight="1">
      <c r="B116" s="41"/>
      <c r="C116" s="42"/>
      <c r="D116" s="55" t="s">
        <v>291</v>
      </c>
      <c r="E116" s="44"/>
      <c r="F116" s="45"/>
      <c r="G116" s="399"/>
      <c r="H116" s="240"/>
      <c r="I116" s="47"/>
      <c r="J116" s="48"/>
      <c r="K116" s="49"/>
      <c r="L116" s="50"/>
    </row>
    <row r="117" spans="2:12" s="11" customFormat="1" ht="54" customHeight="1">
      <c r="B117" s="41"/>
      <c r="C117" s="42"/>
      <c r="D117" s="55" t="s">
        <v>292</v>
      </c>
      <c r="E117" s="44"/>
      <c r="F117" s="45"/>
      <c r="G117" s="399"/>
      <c r="H117" s="240"/>
      <c r="I117" s="47"/>
      <c r="J117" s="48"/>
      <c r="K117" s="49"/>
      <c r="L117" s="50"/>
    </row>
    <row r="118" spans="2:12" s="11" customFormat="1" ht="42.6" customHeight="1">
      <c r="B118" s="41"/>
      <c r="C118" s="42"/>
      <c r="D118" s="55" t="s">
        <v>240</v>
      </c>
      <c r="E118" s="44"/>
      <c r="F118" s="45"/>
      <c r="G118" s="399"/>
      <c r="H118" s="240"/>
      <c r="I118" s="47"/>
      <c r="J118" s="48"/>
      <c r="K118" s="49"/>
      <c r="L118" s="50"/>
    </row>
    <row r="119" spans="2:12" s="11" customFormat="1" ht="25.5">
      <c r="B119" s="41"/>
      <c r="C119" s="42"/>
      <c r="D119" s="55" t="s">
        <v>279</v>
      </c>
      <c r="E119" s="44"/>
      <c r="F119" s="45"/>
      <c r="G119" s="399"/>
      <c r="H119" s="240"/>
      <c r="I119" s="47"/>
      <c r="J119" s="48"/>
      <c r="K119" s="49"/>
      <c r="L119" s="50"/>
    </row>
    <row r="120" spans="2:12" s="11" customFormat="1" ht="18.75" thickBot="1">
      <c r="B120" s="41"/>
      <c r="C120" s="42"/>
      <c r="D120" s="140"/>
      <c r="E120" s="44"/>
      <c r="F120" s="45"/>
      <c r="G120" s="399"/>
      <c r="H120" s="240"/>
      <c r="I120" s="47"/>
      <c r="J120" s="48"/>
      <c r="K120" s="49"/>
      <c r="L120" s="50"/>
    </row>
    <row r="121" spans="2:12" s="11" customFormat="1">
      <c r="B121" s="174" t="s">
        <v>57</v>
      </c>
      <c r="C121" s="175"/>
      <c r="D121" s="201" t="s">
        <v>58</v>
      </c>
      <c r="E121" s="177"/>
      <c r="F121" s="178"/>
      <c r="G121" s="396">
        <v>1</v>
      </c>
      <c r="H121" s="235" t="s">
        <v>23</v>
      </c>
      <c r="I121" s="32">
        <v>0</v>
      </c>
      <c r="J121" s="171">
        <f>G121*I121</f>
        <v>0</v>
      </c>
      <c r="K121" s="172"/>
      <c r="L121" s="50"/>
    </row>
    <row r="122" spans="2:12" s="11" customFormat="1">
      <c r="B122" s="41"/>
      <c r="C122" s="42"/>
      <c r="D122" s="163" t="s">
        <v>24</v>
      </c>
      <c r="E122" s="44"/>
      <c r="F122" s="45"/>
      <c r="G122" s="399"/>
      <c r="H122" s="240"/>
      <c r="I122" s="47"/>
      <c r="J122" s="48"/>
      <c r="K122" s="49"/>
      <c r="L122" s="50"/>
    </row>
    <row r="123" spans="2:12" s="11" customFormat="1">
      <c r="B123" s="41"/>
      <c r="C123" s="42"/>
      <c r="D123" s="159" t="s">
        <v>58</v>
      </c>
      <c r="E123" s="44"/>
      <c r="F123" s="45"/>
      <c r="G123" s="399"/>
      <c r="H123" s="240"/>
      <c r="I123" s="47"/>
      <c r="J123" s="48"/>
      <c r="K123" s="49"/>
      <c r="L123" s="50"/>
    </row>
    <row r="124" spans="2:12" s="11" customFormat="1">
      <c r="B124" s="41"/>
      <c r="C124" s="42"/>
      <c r="D124" s="55" t="s">
        <v>26</v>
      </c>
      <c r="E124" s="44"/>
      <c r="F124" s="45"/>
      <c r="G124" s="399"/>
      <c r="H124" s="240"/>
      <c r="I124" s="47"/>
      <c r="J124" s="48"/>
      <c r="K124" s="49"/>
      <c r="L124" s="50"/>
    </row>
    <row r="125" spans="2:12" s="11" customFormat="1" ht="30" customHeight="1">
      <c r="B125" s="41"/>
      <c r="C125" s="42"/>
      <c r="D125" s="55" t="s">
        <v>59</v>
      </c>
      <c r="E125" s="44"/>
      <c r="F125" s="45"/>
      <c r="G125" s="399"/>
      <c r="H125" s="240"/>
      <c r="I125" s="47"/>
      <c r="J125" s="48"/>
      <c r="K125" s="49"/>
      <c r="L125" s="50"/>
    </row>
    <row r="126" spans="2:12" s="11" customFormat="1" ht="18.75" thickBot="1">
      <c r="B126" s="250"/>
      <c r="C126" s="251"/>
      <c r="D126" s="312"/>
      <c r="E126" s="252"/>
      <c r="F126" s="253"/>
      <c r="G126" s="405"/>
      <c r="H126" s="302"/>
      <c r="I126" s="255"/>
      <c r="J126" s="256"/>
      <c r="K126" s="257"/>
      <c r="L126" s="50"/>
    </row>
    <row r="127" spans="2:12" s="11" customFormat="1">
      <c r="B127" s="174" t="s">
        <v>60</v>
      </c>
      <c r="C127" s="175"/>
      <c r="D127" s="201" t="s">
        <v>61</v>
      </c>
      <c r="E127" s="177"/>
      <c r="F127" s="178"/>
      <c r="G127" s="396">
        <v>1</v>
      </c>
      <c r="H127" s="235" t="s">
        <v>23</v>
      </c>
      <c r="I127" s="32">
        <v>0</v>
      </c>
      <c r="J127" s="171">
        <f>G127*I127</f>
        <v>0</v>
      </c>
      <c r="K127" s="172"/>
      <c r="L127" s="50"/>
    </row>
    <row r="128" spans="2:12" s="11" customFormat="1">
      <c r="B128" s="41"/>
      <c r="C128" s="42"/>
      <c r="D128" s="163" t="s">
        <v>24</v>
      </c>
      <c r="E128" s="44"/>
      <c r="F128" s="45"/>
      <c r="G128" s="399"/>
      <c r="H128" s="240"/>
      <c r="I128" s="47"/>
      <c r="J128" s="48"/>
      <c r="K128" s="49"/>
      <c r="L128" s="50"/>
    </row>
    <row r="129" spans="2:12" s="11" customFormat="1" ht="25.5">
      <c r="B129" s="41"/>
      <c r="C129" s="42"/>
      <c r="D129" s="163" t="s">
        <v>62</v>
      </c>
      <c r="E129" s="44"/>
      <c r="F129" s="45"/>
      <c r="G129" s="399"/>
      <c r="H129" s="240"/>
      <c r="I129" s="47"/>
      <c r="J129" s="48"/>
      <c r="K129" s="49"/>
      <c r="L129" s="50"/>
    </row>
    <row r="130" spans="2:12" s="11" customFormat="1">
      <c r="B130" s="41"/>
      <c r="C130" s="42"/>
      <c r="D130" s="55" t="s">
        <v>26</v>
      </c>
      <c r="E130" s="44"/>
      <c r="F130" s="45"/>
      <c r="G130" s="399"/>
      <c r="H130" s="240"/>
      <c r="I130" s="47"/>
      <c r="J130" s="48"/>
      <c r="K130" s="49"/>
      <c r="L130" s="50"/>
    </row>
    <row r="131" spans="2:12" s="11" customFormat="1">
      <c r="B131" s="41"/>
      <c r="C131" s="42"/>
      <c r="D131" s="55" t="s">
        <v>280</v>
      </c>
      <c r="E131" s="44"/>
      <c r="F131" s="45"/>
      <c r="G131" s="399"/>
      <c r="H131" s="240"/>
      <c r="I131" s="47"/>
      <c r="J131" s="48"/>
      <c r="K131" s="49"/>
      <c r="L131" s="50"/>
    </row>
    <row r="132" spans="2:12" s="11" customFormat="1" ht="38.25">
      <c r="B132" s="41"/>
      <c r="C132" s="42"/>
      <c r="D132" s="55" t="s">
        <v>334</v>
      </c>
      <c r="E132" s="44"/>
      <c r="F132" s="45"/>
      <c r="G132" s="399"/>
      <c r="H132" s="240"/>
      <c r="I132" s="47"/>
      <c r="J132" s="48"/>
      <c r="K132" s="49"/>
      <c r="L132" s="50"/>
    </row>
    <row r="133" spans="2:12" s="11" customFormat="1" ht="44.1" customHeight="1">
      <c r="B133" s="41"/>
      <c r="C133" s="42"/>
      <c r="D133" s="55" t="s">
        <v>365</v>
      </c>
      <c r="E133" s="44"/>
      <c r="F133" s="45"/>
      <c r="G133" s="399"/>
      <c r="H133" s="240"/>
      <c r="I133" s="47"/>
      <c r="J133" s="48"/>
      <c r="K133" s="49"/>
      <c r="L133" s="50"/>
    </row>
    <row r="134" spans="2:12" s="11" customFormat="1" ht="25.5">
      <c r="B134" s="41"/>
      <c r="C134" s="42"/>
      <c r="D134" s="55" t="s">
        <v>380</v>
      </c>
      <c r="E134" s="44"/>
      <c r="F134" s="45"/>
      <c r="G134" s="399"/>
      <c r="H134" s="240"/>
      <c r="I134" s="47"/>
      <c r="J134" s="48"/>
      <c r="K134" s="49"/>
      <c r="L134" s="50"/>
    </row>
    <row r="135" spans="2:12" s="11" customFormat="1" ht="25.5">
      <c r="B135" s="41"/>
      <c r="C135" s="42"/>
      <c r="D135" s="55" t="s">
        <v>381</v>
      </c>
      <c r="E135" s="44"/>
      <c r="F135" s="45"/>
      <c r="G135" s="399"/>
      <c r="H135" s="240"/>
      <c r="I135" s="47"/>
      <c r="J135" s="48"/>
      <c r="K135" s="49"/>
      <c r="L135" s="50"/>
    </row>
    <row r="136" spans="2:12" s="11" customFormat="1" ht="60" customHeight="1">
      <c r="B136" s="41"/>
      <c r="C136" s="42"/>
      <c r="D136" s="55" t="s">
        <v>340</v>
      </c>
      <c r="E136" s="44"/>
      <c r="F136" s="45"/>
      <c r="G136" s="399"/>
      <c r="H136" s="240"/>
      <c r="I136" s="283"/>
      <c r="J136" s="48"/>
      <c r="K136" s="49"/>
      <c r="L136" s="50"/>
    </row>
    <row r="137" spans="2:12" s="11" customFormat="1" ht="25.5">
      <c r="B137" s="41"/>
      <c r="C137" s="42"/>
      <c r="D137" s="55" t="s">
        <v>293</v>
      </c>
      <c r="E137" s="44"/>
      <c r="F137" s="45"/>
      <c r="G137" s="399"/>
      <c r="H137" s="240"/>
      <c r="I137" s="47"/>
      <c r="J137" s="48"/>
      <c r="K137" s="49"/>
      <c r="L137" s="50"/>
    </row>
    <row r="138" spans="2:12" s="11" customFormat="1" ht="38.25">
      <c r="B138" s="41"/>
      <c r="C138" s="42"/>
      <c r="D138" s="55" t="s">
        <v>63</v>
      </c>
      <c r="E138" s="44"/>
      <c r="F138" s="45"/>
      <c r="G138" s="399"/>
      <c r="H138" s="240"/>
      <c r="I138" s="47"/>
      <c r="J138" s="48"/>
      <c r="K138" s="49"/>
      <c r="L138" s="50"/>
    </row>
    <row r="139" spans="2:12" s="11" customFormat="1" ht="33" customHeight="1">
      <c r="B139" s="41"/>
      <c r="C139" s="42"/>
      <c r="D139" s="55" t="s">
        <v>260</v>
      </c>
      <c r="E139" s="44"/>
      <c r="F139" s="45"/>
      <c r="G139" s="399"/>
      <c r="H139" s="240"/>
      <c r="I139" s="47"/>
      <c r="J139" s="48"/>
      <c r="K139" s="49"/>
      <c r="L139" s="50"/>
    </row>
    <row r="140" spans="2:12" s="11" customFormat="1">
      <c r="B140" s="250"/>
      <c r="C140" s="251"/>
      <c r="D140" s="312"/>
      <c r="E140" s="252"/>
      <c r="F140" s="253"/>
      <c r="G140" s="405"/>
      <c r="H140" s="302"/>
      <c r="I140" s="303"/>
      <c r="J140" s="256"/>
      <c r="K140" s="257"/>
      <c r="L140" s="50"/>
    </row>
    <row r="141" spans="2:12" s="11" customFormat="1">
      <c r="B141" s="313" t="s">
        <v>7</v>
      </c>
      <c r="C141" s="314"/>
      <c r="D141" s="315" t="s">
        <v>64</v>
      </c>
      <c r="E141" s="316"/>
      <c r="F141" s="317"/>
      <c r="G141" s="406"/>
      <c r="H141" s="318"/>
      <c r="I141" s="319"/>
      <c r="J141" s="319"/>
      <c r="K141" s="320"/>
      <c r="L141" s="50"/>
    </row>
    <row r="142" spans="2:12" s="11" customFormat="1">
      <c r="B142" s="41"/>
      <c r="C142" s="42"/>
      <c r="D142" s="300" t="s">
        <v>38</v>
      </c>
      <c r="E142" s="44"/>
      <c r="F142" s="45"/>
      <c r="G142" s="399"/>
      <c r="H142" s="240"/>
      <c r="I142" s="283"/>
      <c r="J142" s="48"/>
      <c r="K142" s="49"/>
      <c r="L142" s="50"/>
    </row>
    <row r="143" spans="2:12" s="11" customFormat="1">
      <c r="B143" s="41"/>
      <c r="C143" s="42"/>
      <c r="D143" s="43" t="s">
        <v>65</v>
      </c>
      <c r="E143" s="44"/>
      <c r="F143" s="45"/>
      <c r="G143" s="399"/>
      <c r="H143" s="240"/>
      <c r="I143" s="283"/>
      <c r="J143" s="48"/>
      <c r="K143" s="49"/>
      <c r="L143" s="50"/>
    </row>
    <row r="144" spans="2:12" s="11" customFormat="1">
      <c r="B144" s="41"/>
      <c r="C144" s="42"/>
      <c r="D144" s="43" t="s">
        <v>66</v>
      </c>
      <c r="E144" s="44"/>
      <c r="F144" s="45"/>
      <c r="G144" s="399"/>
      <c r="H144" s="240"/>
      <c r="I144" s="283"/>
      <c r="J144" s="48"/>
      <c r="K144" s="49"/>
      <c r="L144" s="50"/>
    </row>
    <row r="145" spans="2:12" s="11" customFormat="1">
      <c r="B145" s="41"/>
      <c r="C145" s="42"/>
      <c r="D145" s="43" t="s">
        <v>67</v>
      </c>
      <c r="E145" s="44"/>
      <c r="F145" s="45"/>
      <c r="G145" s="399"/>
      <c r="H145" s="240"/>
      <c r="I145" s="283"/>
      <c r="J145" s="48"/>
      <c r="K145" s="49"/>
      <c r="L145" s="50"/>
    </row>
    <row r="146" spans="2:12" s="11" customFormat="1">
      <c r="B146" s="41"/>
      <c r="C146" s="42"/>
      <c r="D146" s="43" t="s">
        <v>299</v>
      </c>
      <c r="E146" s="44"/>
      <c r="F146" s="45"/>
      <c r="G146" s="399"/>
      <c r="H146" s="240"/>
      <c r="I146" s="283"/>
      <c r="J146" s="48"/>
      <c r="K146" s="49"/>
      <c r="L146" s="50"/>
    </row>
    <row r="147" spans="2:12" s="11" customFormat="1">
      <c r="B147" s="41"/>
      <c r="C147" s="42"/>
      <c r="D147" s="43" t="s">
        <v>300</v>
      </c>
      <c r="E147" s="44"/>
      <c r="F147" s="45"/>
      <c r="G147" s="399"/>
      <c r="H147" s="240"/>
      <c r="I147" s="283"/>
      <c r="J147" s="48"/>
      <c r="K147" s="49"/>
      <c r="L147" s="50"/>
    </row>
    <row r="148" spans="2:12" s="11" customFormat="1">
      <c r="B148" s="41"/>
      <c r="C148" s="42"/>
      <c r="D148" s="43" t="s">
        <v>305</v>
      </c>
      <c r="E148" s="44"/>
      <c r="F148" s="45"/>
      <c r="G148" s="399"/>
      <c r="H148" s="240"/>
      <c r="I148" s="283"/>
      <c r="J148" s="48"/>
      <c r="K148" s="49"/>
      <c r="L148" s="50"/>
    </row>
    <row r="149" spans="2:12" s="11" customFormat="1">
      <c r="B149" s="41"/>
      <c r="C149" s="42"/>
      <c r="D149" s="43" t="s">
        <v>306</v>
      </c>
      <c r="E149" s="44"/>
      <c r="F149" s="45"/>
      <c r="G149" s="399"/>
      <c r="H149" s="240"/>
      <c r="I149" s="283"/>
      <c r="J149" s="48"/>
      <c r="K149" s="49"/>
      <c r="L149" s="50"/>
    </row>
    <row r="150" spans="2:12" s="11" customFormat="1" ht="25.5">
      <c r="B150" s="41"/>
      <c r="C150" s="42"/>
      <c r="D150" s="43" t="s">
        <v>307</v>
      </c>
      <c r="E150" s="44"/>
      <c r="F150" s="45"/>
      <c r="G150" s="399"/>
      <c r="H150" s="240"/>
      <c r="I150" s="283"/>
      <c r="J150" s="48"/>
      <c r="K150" s="49"/>
      <c r="L150" s="50"/>
    </row>
    <row r="151" spans="2:12" s="11" customFormat="1" ht="120.95" customHeight="1">
      <c r="B151" s="41"/>
      <c r="C151" s="42"/>
      <c r="D151" s="159" t="s">
        <v>308</v>
      </c>
      <c r="E151" s="44"/>
      <c r="F151" s="45"/>
      <c r="G151" s="399"/>
      <c r="H151" s="240"/>
      <c r="I151" s="283"/>
      <c r="J151" s="48"/>
      <c r="K151" s="49"/>
      <c r="L151" s="50"/>
    </row>
    <row r="152" spans="2:12" s="11" customFormat="1" ht="114.75">
      <c r="B152" s="250"/>
      <c r="C152" s="251"/>
      <c r="D152" s="249" t="s">
        <v>309</v>
      </c>
      <c r="E152" s="252"/>
      <c r="F152" s="253"/>
      <c r="G152" s="405"/>
      <c r="H152" s="302"/>
      <c r="I152" s="303"/>
      <c r="J152" s="256"/>
      <c r="K152" s="257"/>
      <c r="L152" s="50"/>
    </row>
    <row r="153" spans="2:12" s="11" customFormat="1" ht="18.75" thickBot="1">
      <c r="B153" s="51"/>
      <c r="C153" s="25"/>
      <c r="D153" s="321"/>
      <c r="E153" s="53"/>
      <c r="F153" s="54"/>
      <c r="G153" s="407"/>
      <c r="H153" s="231"/>
      <c r="I153" s="322"/>
      <c r="J153" s="323"/>
      <c r="K153" s="324"/>
      <c r="L153" s="50"/>
    </row>
    <row r="154" spans="2:12" s="11" customFormat="1">
      <c r="B154" s="174" t="s">
        <v>68</v>
      </c>
      <c r="C154" s="175"/>
      <c r="D154" s="176" t="s">
        <v>379</v>
      </c>
      <c r="E154" s="177"/>
      <c r="F154" s="178"/>
      <c r="G154" s="397">
        <v>1</v>
      </c>
      <c r="H154" s="235" t="s">
        <v>23</v>
      </c>
      <c r="I154" s="31">
        <v>0</v>
      </c>
      <c r="J154" s="171">
        <f>G154*I154</f>
        <v>0</v>
      </c>
      <c r="K154" s="172"/>
      <c r="L154" s="50"/>
    </row>
    <row r="155" spans="2:12" s="11" customFormat="1">
      <c r="B155" s="41"/>
      <c r="C155" s="42"/>
      <c r="D155" s="163" t="s">
        <v>24</v>
      </c>
      <c r="E155" s="44"/>
      <c r="F155" s="45"/>
      <c r="G155" s="408"/>
      <c r="H155" s="240"/>
      <c r="I155" s="47"/>
      <c r="J155" s="48"/>
      <c r="K155" s="49"/>
      <c r="L155" s="50"/>
    </row>
    <row r="156" spans="2:12" s="11" customFormat="1">
      <c r="B156" s="41"/>
      <c r="C156" s="42"/>
      <c r="D156" s="55" t="str">
        <f t="shared" ref="D156:D170" si="0">D81</f>
        <v>Leistungsumfang:</v>
      </c>
      <c r="E156" s="44"/>
      <c r="F156" s="284"/>
      <c r="G156" s="399"/>
      <c r="H156" s="240"/>
      <c r="I156" s="241"/>
      <c r="J156" s="242"/>
      <c r="K156" s="311"/>
      <c r="L156" s="50"/>
    </row>
    <row r="157" spans="2:12" s="11" customFormat="1">
      <c r="B157" s="41"/>
      <c r="C157" s="42"/>
      <c r="D157" s="55" t="str">
        <f t="shared" si="0"/>
        <v>Notwendigkeit zum Tragen von PSA während der Arbeiten</v>
      </c>
      <c r="E157" s="44"/>
      <c r="F157" s="284"/>
      <c r="G157" s="399"/>
      <c r="H157" s="240"/>
      <c r="I157" s="241"/>
      <c r="J157" s="242"/>
      <c r="K157" s="311"/>
      <c r="L157" s="50"/>
    </row>
    <row r="158" spans="2:12" s="11" customFormat="1" ht="38.25">
      <c r="B158" s="41"/>
      <c r="C158" s="42"/>
      <c r="D158" s="55" t="str">
        <f t="shared" si="0"/>
        <v>Konservatorisch fachgerechte Entnahme aller Objekte aus den Depotschränken, Regalen und Freiaufstellflächen unter Einhaltung der geltenden Sicherheits- und Schutzvorschriften.</v>
      </c>
      <c r="E158" s="44"/>
      <c r="F158" s="284"/>
      <c r="G158" s="399"/>
      <c r="H158" s="240"/>
      <c r="I158" s="241"/>
      <c r="J158" s="242"/>
      <c r="K158" s="311"/>
      <c r="L158" s="50"/>
    </row>
    <row r="159" spans="2:12" s="11" customFormat="1" ht="35.1" customHeight="1">
      <c r="B159" s="41"/>
      <c r="C159" s="42"/>
      <c r="D159" s="55" t="str">
        <f t="shared" si="0"/>
        <v>Ablauftechnische Eintaktung der Dokumentation der IST-Lagerung der Objekte vor und nach der Entnahme (ggf. fotografisch). Siehe auch Pos. 8.2</v>
      </c>
      <c r="E159" s="44"/>
      <c r="F159" s="45"/>
      <c r="G159" s="409"/>
      <c r="H159" s="46"/>
      <c r="I159" s="47"/>
      <c r="J159" s="48"/>
      <c r="K159" s="49"/>
      <c r="L159" s="50"/>
    </row>
    <row r="160" spans="2:12" s="11" customFormat="1" ht="51">
      <c r="B160" s="41"/>
      <c r="C160" s="42"/>
      <c r="D160" s="141" t="str">
        <f t="shared" si="0"/>
        <v>Ablauftechnische Eintaktung der paralell durch das EM stattfindenen Eintragungen der Transportdatensätze der jeweils zu transportierenden Objekte in die EM-eigene Datenbank. Für jedes Objekt muss dafür die Inventarnummer dem EM-Personal angesagt werden.</v>
      </c>
      <c r="E160" s="44"/>
      <c r="F160" s="45"/>
      <c r="G160" s="409"/>
      <c r="H160" s="46"/>
      <c r="I160" s="47"/>
      <c r="J160" s="48"/>
      <c r="K160" s="49"/>
      <c r="L160" s="50"/>
    </row>
    <row r="161" spans="2:12" s="11" customFormat="1">
      <c r="B161" s="41"/>
      <c r="C161" s="42"/>
      <c r="D161" s="141" t="str">
        <f t="shared" si="0"/>
        <v>Vorbereitung der Objekte für den hausinternen Transport:</v>
      </c>
      <c r="E161" s="44"/>
      <c r="F161" s="45"/>
      <c r="G161" s="409"/>
      <c r="H161" s="46"/>
      <c r="I161" s="47"/>
      <c r="J161" s="48"/>
      <c r="K161" s="49"/>
      <c r="L161" s="50"/>
    </row>
    <row r="162" spans="2:12" s="11" customFormat="1" ht="38.25">
      <c r="B162" s="41"/>
      <c r="C162" s="42"/>
      <c r="D162" s="141" t="str">
        <f t="shared" si="0"/>
        <v>Sorgfältiges Verpacken oder Sichern der Objekte, falls erforderlich. Ggf. erstellen von Pendeltransportverpackungen, z. B für Keramiken -&gt; Panzerkartons mit Gefachen</v>
      </c>
      <c r="E162" s="44"/>
      <c r="F162" s="45"/>
      <c r="G162" s="409"/>
      <c r="H162" s="46"/>
      <c r="I162" s="47"/>
      <c r="J162" s="48"/>
      <c r="K162" s="49"/>
      <c r="L162" s="50"/>
    </row>
    <row r="163" spans="2:12" s="11" customFormat="1">
      <c r="B163" s="41"/>
      <c r="C163" s="42"/>
      <c r="D163" s="141" t="str">
        <f t="shared" si="0"/>
        <v>Platzierung auf dem Transportwagen.</v>
      </c>
      <c r="E163" s="44"/>
      <c r="F163" s="45"/>
      <c r="G163" s="409"/>
      <c r="H163" s="46"/>
      <c r="I163" s="47"/>
      <c r="J163" s="48"/>
      <c r="K163" s="49"/>
      <c r="L163" s="50"/>
    </row>
    <row r="164" spans="2:12" s="11" customFormat="1" ht="38.25">
      <c r="B164" s="41"/>
      <c r="C164" s="42"/>
      <c r="D164" s="141" t="str">
        <f t="shared" si="0"/>
        <v>Bei offen gelagerten, stark verstaubten Objekten ist vor dem Transport ein Absaugen durch eine restauratorische Fachkraft mit zu berücksichtigen.</v>
      </c>
      <c r="E164" s="44"/>
      <c r="F164" s="45"/>
      <c r="G164" s="409"/>
      <c r="H164" s="46"/>
      <c r="I164" s="47"/>
      <c r="J164" s="48"/>
      <c r="K164" s="49"/>
      <c r="L164" s="50"/>
    </row>
    <row r="165" spans="2:12" s="11" customFormat="1" ht="25.5">
      <c r="B165" s="41"/>
      <c r="C165" s="42"/>
      <c r="D165" s="141" t="str">
        <f t="shared" si="0"/>
        <v>Abstimmung mit dem Fachpersonal der Sammlung während der Arbeiten.</v>
      </c>
      <c r="E165" s="44"/>
      <c r="F165" s="45"/>
      <c r="G165" s="409"/>
      <c r="H165" s="46"/>
      <c r="I165" s="47"/>
      <c r="J165" s="48"/>
      <c r="K165" s="49"/>
      <c r="L165" s="50"/>
    </row>
    <row r="166" spans="2:12" s="11" customFormat="1" ht="38.25">
      <c r="B166" s="41"/>
      <c r="C166" s="42"/>
      <c r="D166" s="141" t="str">
        <f t="shared" si="0"/>
        <v>Einhaltung aller konservatorischen Standards, um Schäden an Objekten oder Schränken zu vermeiden (Notsicherung/ IPM unter Hinzuziehung der konservatorischen Fachkraft)</v>
      </c>
      <c r="E166" s="44"/>
      <c r="F166" s="45"/>
      <c r="G166" s="409"/>
      <c r="H166" s="46"/>
      <c r="I166" s="47"/>
      <c r="J166" s="48"/>
      <c r="K166" s="49"/>
      <c r="L166" s="50"/>
    </row>
    <row r="167" spans="2:12" s="11" customFormat="1" ht="51">
      <c r="B167" s="41"/>
      <c r="C167" s="42"/>
      <c r="D167" s="55" t="str">
        <f t="shared" si="0"/>
        <v>Beim Entnehmen, Verpacken und der Platzierung der Objekte auf dem Transportwagen ist stets darauf zu achten, dass die Objekte möglichst in der gleichen Systematik und Anordnung im wiederaufgstellten Schrank (Lagertechnik) am Interimsstandort einzuräumen sind.</v>
      </c>
      <c r="E167" s="44"/>
      <c r="F167" s="45"/>
      <c r="G167" s="409"/>
      <c r="H167" s="46"/>
      <c r="I167" s="47"/>
      <c r="J167" s="48"/>
      <c r="K167" s="49"/>
      <c r="L167" s="50"/>
    </row>
    <row r="168" spans="2:12" s="11" customFormat="1" ht="51">
      <c r="B168" s="41"/>
      <c r="C168" s="42"/>
      <c r="D168" s="55" t="str">
        <f t="shared" si="0"/>
        <v>Inventarnummern und Schilder, welche neben den Objekten platziert sind, sind fachbodenweise in eine Tüte zu packen und auf dem Transportgerät neben den zugehörigen Objekten zu platzieren und zu transportieren.</v>
      </c>
      <c r="E168" s="44"/>
      <c r="F168" s="45"/>
      <c r="G168" s="409"/>
      <c r="H168" s="46"/>
      <c r="I168" s="47"/>
      <c r="J168" s="48"/>
      <c r="K168" s="49"/>
      <c r="L168" s="50"/>
    </row>
    <row r="169" spans="2:12" s="11" customFormat="1" ht="63.75">
      <c r="B169" s="41"/>
      <c r="C169" s="42"/>
      <c r="D169" s="55" t="str">
        <f t="shared" si="0"/>
        <v>Auf eine sinnvolle Verteilung der Objekte auf dem Transportgerät ist stets zu achten und individuell anhand des Schranks und der Lagerebene zu entscheiden. Kontrollen und ggf. auch ein Eingreifen durch die örtliche Objektüberwachung oder das EM sind jederzeit möglich.</v>
      </c>
      <c r="E169" s="44"/>
      <c r="F169" s="45"/>
      <c r="G169" s="409"/>
      <c r="H169" s="46"/>
      <c r="I169" s="47"/>
      <c r="J169" s="48"/>
      <c r="K169" s="49"/>
      <c r="L169" s="50"/>
    </row>
    <row r="170" spans="2:12" s="11" customFormat="1" ht="38.25">
      <c r="B170" s="250"/>
      <c r="C170" s="251"/>
      <c r="D170" s="55" t="str">
        <f t="shared" si="0"/>
        <v>Alte, für die Zwischenlagerung nicht mehr verwendete Materialien in den Schränken (z.B. Materialunterlagen) sind zu sammeln (in Tüten oder Säcken) und zum Entsorgungscontainer zu bringen</v>
      </c>
      <c r="E170" s="252"/>
      <c r="F170" s="253"/>
      <c r="G170" s="410"/>
      <c r="H170" s="254"/>
      <c r="I170" s="255"/>
      <c r="J170" s="256"/>
      <c r="K170" s="257"/>
      <c r="L170" s="50"/>
    </row>
    <row r="171" spans="2:12" s="11" customFormat="1" ht="18.75" thickBot="1">
      <c r="B171" s="250"/>
      <c r="C171" s="251"/>
      <c r="D171" s="140"/>
      <c r="E171" s="252"/>
      <c r="F171" s="253"/>
      <c r="G171" s="410"/>
      <c r="H171" s="254"/>
      <c r="I171" s="255"/>
      <c r="J171" s="256"/>
      <c r="K171" s="257"/>
      <c r="L171" s="50"/>
    </row>
    <row r="172" spans="2:12" s="11" customFormat="1" ht="25.5">
      <c r="B172" s="174" t="s">
        <v>69</v>
      </c>
      <c r="C172" s="175"/>
      <c r="D172" s="201" t="s">
        <v>51</v>
      </c>
      <c r="E172" s="177"/>
      <c r="F172" s="178"/>
      <c r="G172" s="396">
        <v>1</v>
      </c>
      <c r="H172" s="235" t="s">
        <v>23</v>
      </c>
      <c r="I172" s="31">
        <v>0</v>
      </c>
      <c r="J172" s="171">
        <f>G172*I172</f>
        <v>0</v>
      </c>
      <c r="K172" s="172"/>
      <c r="L172" s="50"/>
    </row>
    <row r="173" spans="2:12" s="11" customFormat="1">
      <c r="B173" s="41"/>
      <c r="C173" s="42"/>
      <c r="D173" s="163" t="str">
        <f t="shared" ref="D173:D183" si="1">D98</f>
        <v xml:space="preserve">Leistungsbeschreibung: </v>
      </c>
      <c r="E173" s="44"/>
      <c r="F173" s="45"/>
      <c r="G173" s="409"/>
      <c r="H173" s="46"/>
      <c r="I173" s="47"/>
      <c r="J173" s="48"/>
      <c r="K173" s="49"/>
      <c r="L173" s="50"/>
    </row>
    <row r="174" spans="2:12" s="11" customFormat="1" ht="25.5">
      <c r="B174" s="41"/>
      <c r="C174" s="42"/>
      <c r="D174" s="43" t="str">
        <f t="shared" si="1"/>
        <v>In-House-Transport und Aufbau von Bestandsschränken am Interimsstandort</v>
      </c>
      <c r="E174" s="44"/>
      <c r="F174" s="45"/>
      <c r="G174" s="409"/>
      <c r="H174" s="46"/>
      <c r="I174" s="47"/>
      <c r="J174" s="48"/>
      <c r="K174" s="49"/>
      <c r="L174" s="50"/>
    </row>
    <row r="175" spans="2:12" s="11" customFormat="1">
      <c r="B175" s="41"/>
      <c r="C175" s="42"/>
      <c r="D175" s="55" t="str">
        <f t="shared" si="1"/>
        <v>Leistungsumfang:</v>
      </c>
      <c r="E175" s="44"/>
      <c r="F175" s="45"/>
      <c r="G175" s="409"/>
      <c r="H175" s="46"/>
      <c r="I175" s="47"/>
      <c r="J175" s="48"/>
      <c r="K175" s="49"/>
      <c r="L175" s="50"/>
    </row>
    <row r="176" spans="2:12" s="11" customFormat="1">
      <c r="B176" s="41"/>
      <c r="C176" s="42"/>
      <c r="D176" s="55" t="str">
        <f t="shared" si="1"/>
        <v>Notwendigkeit zum Tragen von PSA während der Arbeiten</v>
      </c>
      <c r="E176" s="44"/>
      <c r="F176" s="45"/>
      <c r="G176" s="409"/>
      <c r="H176" s="46"/>
      <c r="I176" s="47"/>
      <c r="J176" s="48"/>
      <c r="K176" s="49"/>
      <c r="L176" s="50"/>
    </row>
    <row r="177" spans="2:12" s="11" customFormat="1" ht="38.25">
      <c r="B177" s="41"/>
      <c r="C177" s="42"/>
      <c r="D177" s="55" t="str">
        <f t="shared" si="1"/>
        <v>Transport der leeren Bestandsschränke vom ursprünglichen Standort zur Reinigungsstation (Dekontamination d. Oberflächen) innerhalb des Gebäudekomplexes.</v>
      </c>
      <c r="E177" s="44"/>
      <c r="F177" s="45"/>
      <c r="G177" s="409"/>
      <c r="H177" s="46"/>
      <c r="I177" s="47"/>
      <c r="J177" s="48"/>
      <c r="K177" s="49"/>
      <c r="L177" s="50"/>
    </row>
    <row r="178" spans="2:12" s="11" customFormat="1" ht="25.5">
      <c r="B178" s="41"/>
      <c r="C178" s="42"/>
      <c r="D178" s="55" t="str">
        <f t="shared" si="1"/>
        <v>Bei Bedarf ist ein Umlegen der Schränke im Zuge des Transportes zu berücksichtigen (auf Grund von Durchgangshöhen etc).</v>
      </c>
      <c r="E178" s="44"/>
      <c r="F178" s="45"/>
      <c r="G178" s="409"/>
      <c r="H178" s="46"/>
      <c r="I178" s="47"/>
      <c r="J178" s="48"/>
      <c r="K178" s="49"/>
      <c r="L178" s="50"/>
    </row>
    <row r="179" spans="2:12" s="11" customFormat="1" ht="38.25">
      <c r="B179" s="41"/>
      <c r="C179" s="42"/>
      <c r="D179" s="55" t="str">
        <f t="shared" si="1"/>
        <v>Schränke, die auf Grund ihrer Größe nicht in den Aufzug passen, sind nach Bedarf auseinander zu bauen und in transportierbare Teile zu zerlegen (insbesondere Holzvitrinen).</v>
      </c>
      <c r="E179" s="44"/>
      <c r="F179" s="45"/>
      <c r="G179" s="409"/>
      <c r="H179" s="46"/>
      <c r="I179" s="47"/>
      <c r="J179" s="48"/>
      <c r="K179" s="49"/>
      <c r="L179" s="50"/>
    </row>
    <row r="180" spans="2:12" s="11" customFormat="1" ht="25.5">
      <c r="B180" s="41"/>
      <c r="C180" s="42"/>
      <c r="D180" s="55" t="str">
        <f t="shared" si="1"/>
        <v>Transport der gereinigten Schränke von der Reinigungsstation zum vorgegebenen Interimsstandort.</v>
      </c>
      <c r="E180" s="44"/>
      <c r="F180" s="45"/>
      <c r="G180" s="409"/>
      <c r="H180" s="46"/>
      <c r="I180" s="47"/>
      <c r="J180" s="48"/>
      <c r="K180" s="49"/>
      <c r="L180" s="50"/>
    </row>
    <row r="181" spans="2:12" s="11" customFormat="1" ht="25.5">
      <c r="B181" s="41"/>
      <c r="C181" s="42"/>
      <c r="D181" s="55" t="str">
        <f t="shared" si="1"/>
        <v>Aufbau der Schränke am Interimsstandort gemäß den Vorgaben des Auftraggebers.</v>
      </c>
      <c r="E181" s="44"/>
      <c r="F181" s="45"/>
      <c r="G181" s="409"/>
      <c r="H181" s="46"/>
      <c r="I181" s="47"/>
      <c r="J181" s="48"/>
      <c r="K181" s="49"/>
      <c r="L181" s="50"/>
    </row>
    <row r="182" spans="2:12" s="11" customFormat="1" ht="25.5">
      <c r="B182" s="41"/>
      <c r="C182" s="42"/>
      <c r="D182" s="55" t="str">
        <f t="shared" si="1"/>
        <v>Koordination und Abstimmung mit dem Fachpersonal des Auftraggebers während des Transports und Aufbaus.</v>
      </c>
      <c r="E182" s="44"/>
      <c r="F182" s="45"/>
      <c r="G182" s="409"/>
      <c r="H182" s="46"/>
      <c r="I182" s="47"/>
      <c r="J182" s="48"/>
      <c r="K182" s="49"/>
      <c r="L182" s="50"/>
    </row>
    <row r="183" spans="2:12" s="11" customFormat="1" ht="25.5">
      <c r="B183" s="41"/>
      <c r="C183" s="42"/>
      <c r="D183" s="55" t="str">
        <f t="shared" si="1"/>
        <v>Die Wahl der Transportgeräte ist Aufgabe des AN und je nach Schrank individuell zu entscheiden.</v>
      </c>
      <c r="E183" s="44"/>
      <c r="F183" s="45"/>
      <c r="G183" s="409"/>
      <c r="H183" s="46"/>
      <c r="I183" s="47"/>
      <c r="J183" s="48"/>
      <c r="K183" s="49"/>
      <c r="L183" s="50"/>
    </row>
    <row r="184" spans="2:12" s="11" customFormat="1" ht="18.75" thickBot="1">
      <c r="B184" s="250"/>
      <c r="C184" s="251"/>
      <c r="D184" s="140"/>
      <c r="E184" s="252"/>
      <c r="F184" s="253"/>
      <c r="G184" s="410"/>
      <c r="H184" s="254"/>
      <c r="I184" s="255"/>
      <c r="J184" s="256"/>
      <c r="K184" s="257"/>
      <c r="L184" s="50"/>
    </row>
    <row r="185" spans="2:12" s="11" customFormat="1">
      <c r="B185" s="174" t="s">
        <v>70</v>
      </c>
      <c r="C185" s="175"/>
      <c r="D185" s="201" t="s">
        <v>56</v>
      </c>
      <c r="E185" s="177"/>
      <c r="F185" s="178"/>
      <c r="G185" s="396">
        <v>1</v>
      </c>
      <c r="H185" s="235" t="s">
        <v>23</v>
      </c>
      <c r="I185" s="31">
        <v>0</v>
      </c>
      <c r="J185" s="171">
        <f>G185*I185</f>
        <v>0</v>
      </c>
      <c r="K185" s="172"/>
      <c r="L185" s="50"/>
    </row>
    <row r="186" spans="2:12" s="11" customFormat="1">
      <c r="B186" s="41"/>
      <c r="C186" s="42"/>
      <c r="D186" s="43" t="str">
        <f t="shared" ref="D186:D194" si="2">D111</f>
        <v xml:space="preserve">Leistungsbeschreibung: </v>
      </c>
      <c r="E186" s="44"/>
      <c r="F186" s="45"/>
      <c r="G186" s="409"/>
      <c r="H186" s="46"/>
      <c r="I186" s="47"/>
      <c r="J186" s="48"/>
      <c r="K186" s="49"/>
      <c r="L186" s="50"/>
    </row>
    <row r="187" spans="2:12" s="11" customFormat="1" ht="25.5">
      <c r="B187" s="41"/>
      <c r="C187" s="42"/>
      <c r="D187" s="43" t="str">
        <f t="shared" si="2"/>
        <v>Reinigung der Bestandsschränke in der Reinigungsstation (Reinigungsstation s. Pos. 6.1)</v>
      </c>
      <c r="E187" s="44"/>
      <c r="F187" s="45"/>
      <c r="G187" s="409"/>
      <c r="H187" s="46"/>
      <c r="I187" s="47"/>
      <c r="J187" s="48"/>
      <c r="K187" s="49"/>
      <c r="L187" s="50"/>
    </row>
    <row r="188" spans="2:12" s="11" customFormat="1">
      <c r="B188" s="41"/>
      <c r="C188" s="42"/>
      <c r="D188" s="55" t="str">
        <f t="shared" si="2"/>
        <v>Leistungsumfang:</v>
      </c>
      <c r="E188" s="44"/>
      <c r="F188" s="45"/>
      <c r="G188" s="409"/>
      <c r="H188" s="46"/>
      <c r="I188" s="47"/>
      <c r="J188" s="48"/>
      <c r="K188" s="49"/>
      <c r="L188" s="50"/>
    </row>
    <row r="189" spans="2:12" s="11" customFormat="1">
      <c r="B189" s="41"/>
      <c r="C189" s="42"/>
      <c r="D189" s="55" t="str">
        <f t="shared" si="2"/>
        <v>Notwendigkeit zum Tragen von PSA während der Reinigungsarbeiten</v>
      </c>
      <c r="E189" s="44"/>
      <c r="F189" s="45"/>
      <c r="G189" s="409"/>
      <c r="H189" s="46"/>
      <c r="I189" s="47"/>
      <c r="J189" s="48"/>
      <c r="K189" s="49"/>
      <c r="L189" s="50"/>
    </row>
    <row r="190" spans="2:12" s="11" customFormat="1">
      <c r="B190" s="41"/>
      <c r="C190" s="42"/>
      <c r="D190" s="55" t="str">
        <f t="shared" si="2"/>
        <v>Für die Reinigung ist ein mehrstufiges Vorgehen zu berücksichtigen:</v>
      </c>
      <c r="E190" s="44"/>
      <c r="F190" s="45"/>
      <c r="G190" s="409"/>
      <c r="H190" s="46"/>
      <c r="I190" s="47"/>
      <c r="J190" s="48"/>
      <c r="K190" s="49"/>
      <c r="L190" s="50"/>
    </row>
    <row r="191" spans="2:12" s="11" customFormat="1" ht="32.1" customHeight="1">
      <c r="B191" s="41"/>
      <c r="C191" s="42"/>
      <c r="D191" s="55" t="str">
        <f t="shared" si="2"/>
        <v>(1) Aussaugen des Schrankinneren zur Entfernung grober Verschmutzungen. Nur Verwendung von Sauggeräten mit Filter Staubklasse H.</v>
      </c>
      <c r="E191" s="44"/>
      <c r="F191" s="45"/>
      <c r="G191" s="409"/>
      <c r="H191" s="46"/>
      <c r="I191" s="47"/>
      <c r="J191" s="48"/>
      <c r="K191" s="49"/>
      <c r="L191" s="50"/>
    </row>
    <row r="192" spans="2:12" s="11" customFormat="1" ht="51">
      <c r="B192" s="41"/>
      <c r="C192" s="42"/>
      <c r="D192" s="55" t="str">
        <f t="shared" si="2"/>
        <v xml:space="preserve">(2) Leicht feuchtes Abwischen aller Oberflächen innen und außen ohne Tensidzusatz.Verwendung von fusselfreien Reinigungstüchern. Angebracht häufiger Wasserwechsel und Wechsel des Reinigungstuches als Verbrauchsmaterial. </v>
      </c>
      <c r="E192" s="44"/>
      <c r="F192" s="45"/>
      <c r="G192" s="409"/>
      <c r="H192" s="46"/>
      <c r="I192" s="47"/>
      <c r="J192" s="48"/>
      <c r="K192" s="49"/>
      <c r="L192" s="50"/>
    </row>
    <row r="193" spans="2:12" s="11" customFormat="1" ht="42.95" customHeight="1">
      <c r="B193" s="41"/>
      <c r="C193" s="42"/>
      <c r="D193" s="55" t="str">
        <f t="shared" si="2"/>
        <v xml:space="preserve">(3) Gegebenenfalls Desinfektion von Partien mit Anzeichen von aktiven oder inaktiven mikrobiellem Befall durch Aufsprühen und Abwischen mit Isopropanol 70%ig. Verwendung von fusselfreien Einweg-Reinigungstüchern. </v>
      </c>
      <c r="E193" s="44"/>
      <c r="F193" s="45"/>
      <c r="G193" s="409"/>
      <c r="H193" s="46"/>
      <c r="I193" s="47"/>
      <c r="J193" s="48"/>
      <c r="K193" s="49"/>
      <c r="L193" s="50"/>
    </row>
    <row r="194" spans="2:12" s="11" customFormat="1" ht="25.5">
      <c r="B194" s="41"/>
      <c r="C194" s="42"/>
      <c r="D194" s="55" t="str">
        <f t="shared" si="2"/>
        <v>Die Schränke können je nach Schrank-Art und Größe als Ganzes gereinigt  oder in Einzelteile zerlegt und gereinigt werden.</v>
      </c>
      <c r="E194" s="44"/>
      <c r="F194" s="45"/>
      <c r="G194" s="409"/>
      <c r="H194" s="46"/>
      <c r="I194" s="47"/>
      <c r="J194" s="48"/>
      <c r="K194" s="49"/>
      <c r="L194" s="50"/>
    </row>
    <row r="195" spans="2:12" s="11" customFormat="1" ht="18.75" thickBot="1">
      <c r="B195" s="41"/>
      <c r="C195" s="42"/>
      <c r="D195" s="140"/>
      <c r="E195" s="44"/>
      <c r="F195" s="45"/>
      <c r="G195" s="409"/>
      <c r="H195" s="46"/>
      <c r="I195" s="47"/>
      <c r="J195" s="48"/>
      <c r="K195" s="49"/>
      <c r="L195" s="50"/>
    </row>
    <row r="196" spans="2:12" s="11" customFormat="1">
      <c r="B196" s="174" t="s">
        <v>71</v>
      </c>
      <c r="C196" s="175"/>
      <c r="D196" s="201" t="s">
        <v>58</v>
      </c>
      <c r="E196" s="177"/>
      <c r="F196" s="178"/>
      <c r="G196" s="396">
        <v>1</v>
      </c>
      <c r="H196" s="235" t="s">
        <v>23</v>
      </c>
      <c r="I196" s="32">
        <v>0</v>
      </c>
      <c r="J196" s="171">
        <f>G196*I196</f>
        <v>0</v>
      </c>
      <c r="K196" s="172"/>
      <c r="L196" s="50"/>
    </row>
    <row r="197" spans="2:12" s="11" customFormat="1">
      <c r="B197" s="41"/>
      <c r="C197" s="42"/>
      <c r="D197" s="163" t="s">
        <v>24</v>
      </c>
      <c r="E197" s="44"/>
      <c r="F197" s="45"/>
      <c r="G197" s="399"/>
      <c r="H197" s="240"/>
      <c r="I197" s="47"/>
      <c r="J197" s="48"/>
      <c r="K197" s="49"/>
      <c r="L197" s="50"/>
    </row>
    <row r="198" spans="2:12" s="11" customFormat="1">
      <c r="B198" s="41"/>
      <c r="C198" s="42"/>
      <c r="D198" s="43" t="str">
        <f>D123</f>
        <v>Transport der Objekte zum Interimsstandort</v>
      </c>
      <c r="E198" s="44"/>
      <c r="F198" s="45"/>
      <c r="G198" s="409"/>
      <c r="H198" s="46"/>
      <c r="I198" s="47"/>
      <c r="J198" s="48"/>
      <c r="K198" s="49"/>
      <c r="L198" s="50"/>
    </row>
    <row r="199" spans="2:12" s="11" customFormat="1">
      <c r="B199" s="41"/>
      <c r="C199" s="42"/>
      <c r="D199" s="55" t="str">
        <f>D124</f>
        <v>Leistungsumfang:</v>
      </c>
      <c r="E199" s="44"/>
      <c r="F199" s="45"/>
      <c r="G199" s="409"/>
      <c r="H199" s="46"/>
      <c r="I199" s="47"/>
      <c r="J199" s="48"/>
      <c r="K199" s="49"/>
      <c r="L199" s="50"/>
    </row>
    <row r="200" spans="2:12" s="11" customFormat="1" ht="25.5">
      <c r="B200" s="41"/>
      <c r="C200" s="42"/>
      <c r="D200" s="55" t="str">
        <f>D125</f>
        <v>Transport der zuvor ausgeräumten Objekte vom ursprünglichen Standort zu den gereinigten Schränken am Interimsstandort.</v>
      </c>
      <c r="E200" s="44"/>
      <c r="F200" s="45"/>
      <c r="G200" s="409"/>
      <c r="H200" s="46"/>
      <c r="I200" s="47"/>
      <c r="J200" s="48"/>
      <c r="K200" s="49"/>
      <c r="L200" s="50"/>
    </row>
    <row r="201" spans="2:12" s="11" customFormat="1" ht="18.75" thickBot="1">
      <c r="B201" s="250"/>
      <c r="C201" s="251"/>
      <c r="D201" s="140"/>
      <c r="E201" s="252"/>
      <c r="F201" s="253"/>
      <c r="G201" s="410"/>
      <c r="H201" s="254"/>
      <c r="I201" s="255"/>
      <c r="J201" s="256"/>
      <c r="K201" s="257"/>
      <c r="L201" s="50"/>
    </row>
    <row r="202" spans="2:12" s="11" customFormat="1">
      <c r="B202" s="174" t="s">
        <v>72</v>
      </c>
      <c r="C202" s="175"/>
      <c r="D202" s="201" t="s">
        <v>61</v>
      </c>
      <c r="E202" s="177"/>
      <c r="F202" s="178"/>
      <c r="G202" s="396">
        <v>1</v>
      </c>
      <c r="H202" s="235" t="s">
        <v>23</v>
      </c>
      <c r="I202" s="32">
        <v>0</v>
      </c>
      <c r="J202" s="171">
        <f>G202*I202</f>
        <v>0</v>
      </c>
      <c r="K202" s="172"/>
      <c r="L202" s="50"/>
    </row>
    <row r="203" spans="2:12" s="11" customFormat="1">
      <c r="B203" s="41"/>
      <c r="C203" s="42"/>
      <c r="D203" s="43" t="s">
        <v>24</v>
      </c>
      <c r="E203" s="44"/>
      <c r="F203" s="45"/>
      <c r="G203" s="409"/>
      <c r="H203" s="46"/>
      <c r="I203" s="47"/>
      <c r="J203" s="48"/>
      <c r="K203" s="49"/>
      <c r="L203" s="50"/>
    </row>
    <row r="204" spans="2:12" s="11" customFormat="1" ht="18" customHeight="1">
      <c r="B204" s="41"/>
      <c r="C204" s="42"/>
      <c r="D204" s="43" t="str">
        <f>D129</f>
        <v>Konservatorisch fachgerechtes Wiedereinräumen der Objekte am Interimsstandort</v>
      </c>
      <c r="E204" s="44"/>
      <c r="F204" s="45"/>
      <c r="G204" s="409"/>
      <c r="H204" s="46"/>
      <c r="I204" s="47"/>
      <c r="J204" s="48"/>
      <c r="K204" s="49"/>
      <c r="L204" s="50"/>
    </row>
    <row r="205" spans="2:12" s="11" customFormat="1">
      <c r="B205" s="41"/>
      <c r="C205" s="42"/>
      <c r="D205" s="55" t="str">
        <f>D130</f>
        <v>Leistungsumfang:</v>
      </c>
      <c r="E205" s="44"/>
      <c r="F205" s="45"/>
      <c r="G205" s="409"/>
      <c r="H205" s="46"/>
      <c r="I205" s="47"/>
      <c r="J205" s="48"/>
      <c r="K205" s="49"/>
      <c r="L205" s="50"/>
    </row>
    <row r="206" spans="2:12" s="11" customFormat="1">
      <c r="B206" s="41"/>
      <c r="C206" s="42"/>
      <c r="D206" s="55" t="str">
        <f>D131</f>
        <v>Notwendigkeit zum Tragen von PSA während der Arbeiten</v>
      </c>
      <c r="E206" s="44"/>
      <c r="F206" s="45"/>
      <c r="G206" s="409"/>
      <c r="H206" s="46"/>
      <c r="I206" s="47"/>
      <c r="J206" s="48"/>
      <c r="K206" s="49"/>
      <c r="L206" s="50"/>
    </row>
    <row r="207" spans="2:12" s="11" customFormat="1" ht="38.25">
      <c r="B207" s="41"/>
      <c r="C207" s="42"/>
      <c r="D207" s="141" t="str">
        <f>D132</f>
        <v>Konservatorisch fachgerechtes Einräumen der Objekte in die Schränke unter Einhaltung der bisherigen Anordnung und Systematik (1:1-Übertragung der Lagerebenen).</v>
      </c>
      <c r="E207" s="44"/>
      <c r="F207" s="45"/>
      <c r="G207" s="409"/>
      <c r="H207" s="46"/>
      <c r="I207" s="47"/>
      <c r="J207" s="48"/>
      <c r="K207" s="49"/>
      <c r="L207" s="50"/>
    </row>
    <row r="208" spans="2:12" s="11" customFormat="1" ht="42.95" customHeight="1">
      <c r="B208" s="41"/>
      <c r="C208" s="42"/>
      <c r="D208" s="141" t="str">
        <f>D133</f>
        <v>Konservatorisch fachgerechtes Einräumen der K3-Objekte in ein Hochregal in BT 2B EG. Die Objekte sind bei Bedarf mit geeignetem Vlies abzudecken, um sie vor Staubeintrag zu schützen.</v>
      </c>
      <c r="E208" s="44"/>
      <c r="F208" s="45"/>
      <c r="G208" s="409"/>
      <c r="H208" s="46"/>
      <c r="I208" s="47"/>
      <c r="J208" s="48"/>
      <c r="K208" s="49"/>
      <c r="L208" s="50"/>
    </row>
    <row r="209" spans="2:12" s="11" customFormat="1" ht="25.5">
      <c r="B209" s="41"/>
      <c r="C209" s="42"/>
      <c r="D209" s="141" t="str">
        <f t="shared" ref="D209:D210" si="3">D134</f>
        <v>Abstimmung mit dem Personal EM vor Ort bei notwendigen Abweichungen von der ursprünglichen Anordnung.</v>
      </c>
      <c r="E209" s="44"/>
      <c r="F209" s="45"/>
      <c r="G209" s="409"/>
      <c r="H209" s="46"/>
      <c r="I209" s="47"/>
      <c r="J209" s="48"/>
      <c r="K209" s="49"/>
      <c r="L209" s="50"/>
    </row>
    <row r="210" spans="2:12" s="11" customFormat="1" ht="25.5">
      <c r="B210" s="41"/>
      <c r="C210" s="42"/>
      <c r="D210" s="141" t="str">
        <f t="shared" si="3"/>
        <v>Dokumentation der neuen Anordnung (ggf. fotografisch oder schriftlich) und Übergabe an Personal des EM.</v>
      </c>
      <c r="E210" s="44"/>
      <c r="F210" s="45"/>
      <c r="G210" s="409"/>
      <c r="H210" s="46"/>
      <c r="I210" s="47"/>
      <c r="J210" s="48"/>
      <c r="K210" s="49"/>
      <c r="L210" s="50"/>
    </row>
    <row r="211" spans="2:12" s="11" customFormat="1" ht="57.95" customHeight="1">
      <c r="B211" s="41"/>
      <c r="C211" s="42"/>
      <c r="D211" s="141" t="str">
        <f t="shared" ref="D211:D213" si="4">D136</f>
        <v>Ablauftechnische Eintaktung der paralell durch das EM stattfindenen Eintragungen der Transportdatensätze der jeweils zu transportierenden Objekte in die EM-eigene Datenbank. Für jedes Objekt muss dafür die Inventarnummer dem EM-Personal angesagt werden.</v>
      </c>
      <c r="E211" s="44"/>
      <c r="F211" s="45"/>
      <c r="G211" s="409"/>
      <c r="H211" s="46"/>
      <c r="I211" s="47"/>
      <c r="J211" s="48"/>
      <c r="K211" s="49"/>
      <c r="L211" s="50"/>
    </row>
    <row r="212" spans="2:12" s="11" customFormat="1" ht="25.5">
      <c r="B212" s="41"/>
      <c r="C212" s="42"/>
      <c r="D212" s="55" t="str">
        <f t="shared" si="4"/>
        <v>Einhaltung aller konservatorischen Standards und Sicherheitsvorschriften während des Transports und Einräumens.</v>
      </c>
      <c r="E212" s="44"/>
      <c r="F212" s="45"/>
      <c r="G212" s="409"/>
      <c r="H212" s="46"/>
      <c r="I212" s="47"/>
      <c r="J212" s="48"/>
      <c r="K212" s="49"/>
      <c r="L212" s="50"/>
    </row>
    <row r="213" spans="2:12" s="11" customFormat="1" ht="38.25">
      <c r="B213" s="41"/>
      <c r="C213" s="42"/>
      <c r="D213" s="55" t="str">
        <f t="shared" si="4"/>
        <v xml:space="preserve">Objekte, welche in für den Transport notwendigen Verpackungen eingepackt wurden, sind aus den (möglichst wiederverwendbaren) Verpackungen zu entnehmen. </v>
      </c>
      <c r="E213" s="44"/>
      <c r="F213" s="45"/>
      <c r="G213" s="409"/>
      <c r="H213" s="46"/>
      <c r="I213" s="47"/>
      <c r="J213" s="48"/>
      <c r="K213" s="49"/>
      <c r="L213" s="50"/>
    </row>
    <row r="214" spans="2:12" s="11" customFormat="1" ht="33" customHeight="1">
      <c r="B214" s="41"/>
      <c r="C214" s="42"/>
      <c r="D214" s="55" t="str">
        <f t="shared" ref="D214" si="5">D139</f>
        <v>Beim Wiedereinräumen sind ggf. alte Materialunterlagen auszutauschen und zu entsorgen (s. separate nachfolgende Pos.) und durch neue zu ersestzen</v>
      </c>
      <c r="E214" s="44"/>
      <c r="F214" s="45"/>
      <c r="G214" s="409"/>
      <c r="H214" s="46"/>
      <c r="I214" s="47"/>
      <c r="J214" s="48"/>
      <c r="K214" s="49"/>
      <c r="L214" s="50"/>
    </row>
    <row r="215" spans="2:12" s="11" customFormat="1" ht="18.75" thickBot="1">
      <c r="B215" s="41"/>
      <c r="C215" s="42"/>
      <c r="D215" s="140"/>
      <c r="E215" s="44"/>
      <c r="F215" s="45"/>
      <c r="G215" s="409"/>
      <c r="H215" s="46"/>
      <c r="I215" s="47"/>
      <c r="J215" s="48"/>
      <c r="K215" s="49"/>
      <c r="L215" s="50"/>
    </row>
    <row r="216" spans="2:12" s="11" customFormat="1" ht="25.5">
      <c r="B216" s="174" t="s">
        <v>73</v>
      </c>
      <c r="C216" s="175"/>
      <c r="D216" s="176" t="s">
        <v>382</v>
      </c>
      <c r="E216" s="177"/>
      <c r="F216" s="178"/>
      <c r="G216" s="396">
        <v>1</v>
      </c>
      <c r="H216" s="235" t="s">
        <v>23</v>
      </c>
      <c r="I216" s="32">
        <v>0</v>
      </c>
      <c r="J216" s="171">
        <f>G216*I216</f>
        <v>0</v>
      </c>
      <c r="K216" s="172"/>
      <c r="L216" s="50"/>
    </row>
    <row r="217" spans="2:12" s="11" customFormat="1">
      <c r="B217" s="41"/>
      <c r="C217" s="42"/>
      <c r="D217" s="52" t="s">
        <v>24</v>
      </c>
      <c r="E217" s="44"/>
      <c r="F217" s="45"/>
      <c r="G217" s="399"/>
      <c r="H217" s="240"/>
      <c r="I217" s="47"/>
      <c r="J217" s="48"/>
      <c r="K217" s="49"/>
      <c r="L217" s="50"/>
    </row>
    <row r="218" spans="2:12" s="11" customFormat="1" ht="38.25">
      <c r="B218" s="41"/>
      <c r="C218" s="42"/>
      <c r="D218" s="52" t="s">
        <v>383</v>
      </c>
      <c r="E218" s="44"/>
      <c r="F218" s="45"/>
      <c r="G218" s="399"/>
      <c r="H218" s="240"/>
      <c r="I218" s="47"/>
      <c r="J218" s="48"/>
      <c r="K218" s="49"/>
      <c r="L218" s="50"/>
    </row>
    <row r="219" spans="2:12" s="11" customFormat="1">
      <c r="B219" s="41"/>
      <c r="C219" s="42"/>
      <c r="D219" s="55" t="s">
        <v>26</v>
      </c>
      <c r="E219" s="44"/>
      <c r="F219" s="45"/>
      <c r="G219" s="399"/>
      <c r="H219" s="240"/>
      <c r="I219" s="47"/>
      <c r="J219" s="48"/>
      <c r="K219" s="49"/>
      <c r="L219" s="50"/>
    </row>
    <row r="220" spans="2:12" s="11" customFormat="1">
      <c r="B220" s="41"/>
      <c r="C220" s="42"/>
      <c r="D220" s="55" t="s">
        <v>281</v>
      </c>
      <c r="E220" s="44"/>
      <c r="F220" s="45"/>
      <c r="G220" s="399"/>
      <c r="H220" s="240"/>
      <c r="I220" s="47"/>
      <c r="J220" s="48"/>
      <c r="K220" s="49"/>
      <c r="L220" s="50"/>
    </row>
    <row r="221" spans="2:12" s="11" customFormat="1">
      <c r="B221" s="41"/>
      <c r="C221" s="42"/>
      <c r="D221" s="55" t="s">
        <v>74</v>
      </c>
      <c r="E221" s="44"/>
      <c r="F221" s="45"/>
      <c r="G221" s="399"/>
      <c r="H221" s="240"/>
      <c r="I221" s="47"/>
      <c r="J221" s="48"/>
      <c r="K221" s="49"/>
      <c r="L221" s="50"/>
    </row>
    <row r="222" spans="2:12" s="11" customFormat="1" ht="25.5">
      <c r="B222" s="41"/>
      <c r="C222" s="42"/>
      <c r="D222" s="55" t="s">
        <v>75</v>
      </c>
      <c r="E222" s="44"/>
      <c r="F222" s="45"/>
      <c r="G222" s="399"/>
      <c r="H222" s="240"/>
      <c r="I222" s="47"/>
      <c r="J222" s="48"/>
      <c r="K222" s="49"/>
      <c r="L222" s="50"/>
    </row>
    <row r="223" spans="2:12" s="11" customFormat="1" ht="18.95" customHeight="1">
      <c r="B223" s="41"/>
      <c r="C223" s="42"/>
      <c r="D223" s="55" t="s">
        <v>76</v>
      </c>
      <c r="E223" s="44"/>
      <c r="F223" s="45"/>
      <c r="G223" s="399"/>
      <c r="H223" s="240"/>
      <c r="I223" s="47"/>
      <c r="J223" s="48"/>
      <c r="K223" s="49"/>
      <c r="L223" s="50"/>
    </row>
    <row r="224" spans="2:12" s="11" customFormat="1">
      <c r="B224" s="41"/>
      <c r="C224" s="42"/>
      <c r="D224" s="55" t="s">
        <v>77</v>
      </c>
      <c r="E224" s="44"/>
      <c r="F224" s="45"/>
      <c r="G224" s="399"/>
      <c r="H224" s="240"/>
      <c r="I224" s="47"/>
      <c r="J224" s="48"/>
      <c r="K224" s="49"/>
      <c r="L224" s="50"/>
    </row>
    <row r="225" spans="2:12" s="11" customFormat="1" ht="38.25">
      <c r="B225" s="41"/>
      <c r="C225" s="42"/>
      <c r="D225" s="55" t="s">
        <v>241</v>
      </c>
      <c r="E225" s="44"/>
      <c r="F225" s="45"/>
      <c r="G225" s="399"/>
      <c r="H225" s="240"/>
      <c r="I225" s="47"/>
      <c r="J225" s="48"/>
      <c r="K225" s="49"/>
      <c r="L225" s="50"/>
    </row>
    <row r="226" spans="2:12" s="11" customFormat="1" ht="25.5">
      <c r="B226" s="41"/>
      <c r="C226" s="42"/>
      <c r="D226" s="55" t="s">
        <v>78</v>
      </c>
      <c r="E226" s="44"/>
      <c r="F226" s="45"/>
      <c r="G226" s="399"/>
      <c r="H226" s="240"/>
      <c r="I226" s="47"/>
      <c r="J226" s="48"/>
      <c r="K226" s="49"/>
      <c r="L226" s="50"/>
    </row>
    <row r="227" spans="2:12" s="11" customFormat="1" ht="25.5">
      <c r="B227" s="41"/>
      <c r="C227" s="42"/>
      <c r="D227" s="55" t="s">
        <v>79</v>
      </c>
      <c r="E227" s="44"/>
      <c r="F227" s="45"/>
      <c r="G227" s="399"/>
      <c r="H227" s="240"/>
      <c r="I227" s="47"/>
      <c r="J227" s="48"/>
      <c r="K227" s="49"/>
      <c r="L227" s="50"/>
    </row>
    <row r="228" spans="2:12" s="11" customFormat="1">
      <c r="B228" s="41"/>
      <c r="C228" s="42"/>
      <c r="D228" s="55" t="s">
        <v>80</v>
      </c>
      <c r="E228" s="44"/>
      <c r="F228" s="45"/>
      <c r="G228" s="399"/>
      <c r="H228" s="240"/>
      <c r="I228" s="47"/>
      <c r="J228" s="48"/>
      <c r="K228" s="49"/>
      <c r="L228" s="50"/>
    </row>
    <row r="229" spans="2:12" s="11" customFormat="1">
      <c r="B229" s="41"/>
      <c r="C229" s="42"/>
      <c r="D229" s="55" t="s">
        <v>81</v>
      </c>
      <c r="E229" s="44"/>
      <c r="F229" s="45"/>
      <c r="G229" s="399"/>
      <c r="H229" s="240"/>
      <c r="I229" s="47"/>
      <c r="J229" s="48"/>
      <c r="K229" s="49"/>
      <c r="L229" s="50"/>
    </row>
    <row r="230" spans="2:12" s="11" customFormat="1">
      <c r="B230" s="41"/>
      <c r="C230" s="42"/>
      <c r="D230" s="55" t="s">
        <v>82</v>
      </c>
      <c r="E230" s="44"/>
      <c r="F230" s="45"/>
      <c r="G230" s="399"/>
      <c r="H230" s="240"/>
      <c r="I230" s="47"/>
      <c r="J230" s="48"/>
      <c r="K230" s="49"/>
      <c r="L230" s="50"/>
    </row>
    <row r="231" spans="2:12" s="11" customFormat="1" ht="21.95" customHeight="1">
      <c r="B231" s="41"/>
      <c r="C231" s="42"/>
      <c r="D231" s="55" t="s">
        <v>83</v>
      </c>
      <c r="E231" s="44"/>
      <c r="F231" s="45"/>
      <c r="G231" s="399"/>
      <c r="H231" s="240"/>
      <c r="I231" s="47"/>
      <c r="J231" s="48"/>
      <c r="K231" s="49"/>
      <c r="L231" s="50"/>
    </row>
    <row r="232" spans="2:12" s="11" customFormat="1">
      <c r="B232" s="41"/>
      <c r="C232" s="42"/>
      <c r="D232" s="55" t="s">
        <v>84</v>
      </c>
      <c r="E232" s="44"/>
      <c r="F232" s="45"/>
      <c r="G232" s="399"/>
      <c r="H232" s="240"/>
      <c r="I232" s="47"/>
      <c r="J232" s="48"/>
      <c r="K232" s="49"/>
      <c r="L232" s="50"/>
    </row>
    <row r="233" spans="2:12" s="11" customFormat="1" ht="25.5">
      <c r="B233" s="41"/>
      <c r="C233" s="42"/>
      <c r="D233" s="55" t="s">
        <v>85</v>
      </c>
      <c r="E233" s="44"/>
      <c r="F233" s="45"/>
      <c r="G233" s="399"/>
      <c r="H233" s="240"/>
      <c r="I233" s="47"/>
      <c r="J233" s="48"/>
      <c r="K233" s="49"/>
      <c r="L233" s="50"/>
    </row>
    <row r="234" spans="2:12" s="11" customFormat="1" ht="25.5">
      <c r="B234" s="41"/>
      <c r="C234" s="42"/>
      <c r="D234" s="55" t="s">
        <v>86</v>
      </c>
      <c r="E234" s="44"/>
      <c r="F234" s="45"/>
      <c r="G234" s="399"/>
      <c r="H234" s="240"/>
      <c r="I234" s="47"/>
      <c r="J234" s="48"/>
      <c r="K234" s="49"/>
      <c r="L234" s="50"/>
    </row>
    <row r="235" spans="2:12" s="11" customFormat="1" ht="25.5">
      <c r="B235" s="41"/>
      <c r="C235" s="42"/>
      <c r="D235" s="55" t="s">
        <v>87</v>
      </c>
      <c r="E235" s="44"/>
      <c r="F235" s="45"/>
      <c r="G235" s="399"/>
      <c r="H235" s="240"/>
      <c r="I235" s="47"/>
      <c r="J235" s="48"/>
      <c r="K235" s="49"/>
      <c r="L235" s="50"/>
    </row>
    <row r="236" spans="2:12" s="11" customFormat="1" ht="18.75" thickBot="1">
      <c r="B236" s="250"/>
      <c r="C236" s="251"/>
      <c r="D236" s="140"/>
      <c r="E236" s="252"/>
      <c r="F236" s="253"/>
      <c r="G236" s="399"/>
      <c r="H236" s="240"/>
      <c r="I236" s="47"/>
      <c r="J236" s="48"/>
      <c r="K236" s="49"/>
      <c r="L236" s="50"/>
    </row>
    <row r="237" spans="2:12" s="11" customFormat="1">
      <c r="B237" s="292" t="s">
        <v>8</v>
      </c>
      <c r="C237" s="293"/>
      <c r="D237" s="294" t="s">
        <v>88</v>
      </c>
      <c r="E237" s="295"/>
      <c r="F237" s="296"/>
      <c r="G237" s="404"/>
      <c r="H237" s="297"/>
      <c r="I237" s="298"/>
      <c r="J237" s="298"/>
      <c r="K237" s="299"/>
      <c r="L237" s="50"/>
    </row>
    <row r="238" spans="2:12" s="11" customFormat="1">
      <c r="B238" s="41"/>
      <c r="C238" s="42"/>
      <c r="D238" s="300" t="s">
        <v>38</v>
      </c>
      <c r="E238" s="44"/>
      <c r="F238" s="45"/>
      <c r="G238" s="399"/>
      <c r="H238" s="240"/>
      <c r="I238" s="283"/>
      <c r="J238" s="48"/>
      <c r="K238" s="49"/>
      <c r="L238" s="50"/>
    </row>
    <row r="239" spans="2:12" s="11" customFormat="1">
      <c r="B239" s="41"/>
      <c r="C239" s="42"/>
      <c r="D239" s="43" t="s">
        <v>89</v>
      </c>
      <c r="E239" s="44"/>
      <c r="F239" s="45"/>
      <c r="G239" s="399"/>
      <c r="H239" s="240"/>
      <c r="I239" s="283"/>
      <c r="J239" s="48"/>
      <c r="K239" s="49"/>
      <c r="L239" s="50"/>
    </row>
    <row r="240" spans="2:12" s="11" customFormat="1">
      <c r="B240" s="41"/>
      <c r="C240" s="42"/>
      <c r="D240" s="43" t="s">
        <v>90</v>
      </c>
      <c r="E240" s="44"/>
      <c r="F240" s="45"/>
      <c r="G240" s="399"/>
      <c r="H240" s="240"/>
      <c r="I240" s="283"/>
      <c r="J240" s="48"/>
      <c r="K240" s="49"/>
      <c r="L240" s="50"/>
    </row>
    <row r="241" spans="2:12" s="11" customFormat="1">
      <c r="B241" s="41"/>
      <c r="C241" s="42"/>
      <c r="D241" s="43" t="s">
        <v>91</v>
      </c>
      <c r="E241" s="44"/>
      <c r="F241" s="45"/>
      <c r="G241" s="399"/>
      <c r="H241" s="240"/>
      <c r="I241" s="283"/>
      <c r="J241" s="48"/>
      <c r="K241" s="49"/>
      <c r="L241" s="50"/>
    </row>
    <row r="242" spans="2:12" s="11" customFormat="1">
      <c r="B242" s="41"/>
      <c r="C242" s="42"/>
      <c r="D242" s="43" t="s">
        <v>310</v>
      </c>
      <c r="E242" s="44"/>
      <c r="F242" s="45"/>
      <c r="G242" s="399"/>
      <c r="H242" s="240"/>
      <c r="I242" s="283"/>
      <c r="J242" s="48"/>
      <c r="K242" s="49"/>
      <c r="L242" s="50"/>
    </row>
    <row r="243" spans="2:12" s="11" customFormat="1">
      <c r="B243" s="41"/>
      <c r="C243" s="42"/>
      <c r="D243" s="43" t="s">
        <v>311</v>
      </c>
      <c r="E243" s="44"/>
      <c r="F243" s="45"/>
      <c r="G243" s="399"/>
      <c r="H243" s="240"/>
      <c r="I243" s="283"/>
      <c r="J243" s="48"/>
      <c r="K243" s="49"/>
      <c r="L243" s="50"/>
    </row>
    <row r="244" spans="2:12" s="11" customFormat="1">
      <c r="B244" s="41"/>
      <c r="C244" s="42"/>
      <c r="D244" s="43" t="s">
        <v>312</v>
      </c>
      <c r="E244" s="44"/>
      <c r="F244" s="45"/>
      <c r="G244" s="399"/>
      <c r="H244" s="240"/>
      <c r="I244" s="283"/>
      <c r="J244" s="48"/>
      <c r="K244" s="49"/>
      <c r="L244" s="50"/>
    </row>
    <row r="245" spans="2:12" s="11" customFormat="1">
      <c r="B245" s="41"/>
      <c r="C245" s="42"/>
      <c r="D245" s="43" t="s">
        <v>313</v>
      </c>
      <c r="E245" s="44"/>
      <c r="F245" s="45"/>
      <c r="G245" s="399"/>
      <c r="H245" s="240"/>
      <c r="I245" s="283"/>
      <c r="J245" s="48"/>
      <c r="K245" s="49"/>
      <c r="L245" s="50"/>
    </row>
    <row r="246" spans="2:12" s="11" customFormat="1">
      <c r="B246" s="41"/>
      <c r="C246" s="42"/>
      <c r="D246" s="43" t="s">
        <v>314</v>
      </c>
      <c r="E246" s="44"/>
      <c r="F246" s="45"/>
      <c r="G246" s="399"/>
      <c r="H246" s="240"/>
      <c r="I246" s="283"/>
      <c r="J246" s="48"/>
      <c r="K246" s="49"/>
      <c r="L246" s="50"/>
    </row>
    <row r="247" spans="2:12" s="11" customFormat="1" ht="120.95" customHeight="1">
      <c r="B247" s="41"/>
      <c r="C247" s="42"/>
      <c r="D247" s="43" t="s">
        <v>315</v>
      </c>
      <c r="E247" s="44"/>
      <c r="F247" s="45"/>
      <c r="G247" s="399"/>
      <c r="H247" s="240"/>
      <c r="I247" s="283"/>
      <c r="J247" s="48"/>
      <c r="K247" s="49"/>
      <c r="L247" s="50"/>
    </row>
    <row r="248" spans="2:12" s="11" customFormat="1" ht="122.1" customHeight="1">
      <c r="B248" s="41"/>
      <c r="C248" s="42"/>
      <c r="D248" s="43" t="s">
        <v>316</v>
      </c>
      <c r="E248" s="44"/>
      <c r="F248" s="45"/>
      <c r="G248" s="399"/>
      <c r="H248" s="240"/>
      <c r="I248" s="283"/>
      <c r="J248" s="48"/>
      <c r="K248" s="49"/>
      <c r="L248" s="50"/>
    </row>
    <row r="249" spans="2:12" s="11" customFormat="1" ht="18.75" thickBot="1">
      <c r="B249" s="41"/>
      <c r="C249" s="42"/>
      <c r="D249" s="43"/>
      <c r="E249" s="44"/>
      <c r="F249" s="45"/>
      <c r="G249" s="399"/>
      <c r="H249" s="240"/>
      <c r="I249" s="283"/>
      <c r="J249" s="48"/>
      <c r="K249" s="49"/>
      <c r="L249" s="50"/>
    </row>
    <row r="250" spans="2:12" s="11" customFormat="1">
      <c r="B250" s="174" t="s">
        <v>92</v>
      </c>
      <c r="C250" s="175"/>
      <c r="D250" s="201" t="str">
        <f t="shared" ref="D250:D267" si="6">D78</f>
        <v>Entnahme der Objekte aus den Schränken/ aus der Lagertechnik</v>
      </c>
      <c r="E250" s="177"/>
      <c r="F250" s="178"/>
      <c r="G250" s="396">
        <v>1</v>
      </c>
      <c r="H250" s="235" t="s">
        <v>23</v>
      </c>
      <c r="I250" s="31">
        <v>0</v>
      </c>
      <c r="J250" s="171">
        <f>G250*I250</f>
        <v>0</v>
      </c>
      <c r="K250" s="172"/>
      <c r="L250" s="50"/>
    </row>
    <row r="251" spans="2:12" s="11" customFormat="1">
      <c r="B251" s="41"/>
      <c r="C251" s="42"/>
      <c r="D251" s="163" t="str">
        <f t="shared" si="6"/>
        <v xml:space="preserve">Leistungsbeschreibung: </v>
      </c>
      <c r="E251" s="44"/>
      <c r="F251" s="45"/>
      <c r="G251" s="399"/>
      <c r="H251" s="240"/>
      <c r="I251" s="47"/>
      <c r="J251" s="48"/>
      <c r="K251" s="49"/>
      <c r="L251" s="50"/>
    </row>
    <row r="252" spans="2:12" s="11" customFormat="1" ht="25.5">
      <c r="B252" s="41"/>
      <c r="C252" s="42"/>
      <c r="D252" s="159" t="str">
        <f t="shared" si="6"/>
        <v xml:space="preserve">Fachgerechte Entnahme von Objekten aus den Schränken und Vorbereitung zum hausinternen Transport </v>
      </c>
      <c r="E252" s="44"/>
      <c r="F252" s="45"/>
      <c r="G252" s="399"/>
      <c r="H252" s="240"/>
      <c r="I252" s="283"/>
      <c r="J252" s="48"/>
      <c r="K252" s="49"/>
      <c r="L252" s="50"/>
    </row>
    <row r="253" spans="2:12" s="11" customFormat="1">
      <c r="B253" s="41"/>
      <c r="C253" s="42"/>
      <c r="D253" s="55" t="str">
        <f t="shared" si="6"/>
        <v>Leistungsumfang:</v>
      </c>
      <c r="E253" s="44"/>
      <c r="F253" s="45"/>
      <c r="G253" s="399"/>
      <c r="H253" s="304"/>
      <c r="I253" s="305"/>
      <c r="J253" s="48"/>
      <c r="K253" s="49"/>
      <c r="L253" s="50"/>
    </row>
    <row r="254" spans="2:12" s="11" customFormat="1">
      <c r="B254" s="41"/>
      <c r="C254" s="42"/>
      <c r="D254" s="55" t="str">
        <f t="shared" si="6"/>
        <v>Notwendigkeit zum Tragen von PSA während der Arbeiten</v>
      </c>
      <c r="E254" s="44"/>
      <c r="F254" s="45"/>
      <c r="G254" s="399"/>
      <c r="H254" s="306"/>
      <c r="I254" s="307"/>
      <c r="J254" s="48"/>
      <c r="K254" s="49"/>
      <c r="L254" s="50"/>
    </row>
    <row r="255" spans="2:12" s="11" customFormat="1" ht="38.25">
      <c r="B255" s="41"/>
      <c r="C255" s="42"/>
      <c r="D255" s="55" t="str">
        <f t="shared" si="6"/>
        <v>Konservatorisch fachgerechte Entnahme aller Objekte aus den Depotschränken, Regalen und Freiaufstellflächen unter Einhaltung der geltenden Sicherheits- und Schutzvorschriften.</v>
      </c>
      <c r="E255" s="44"/>
      <c r="F255" s="45"/>
      <c r="G255" s="399"/>
      <c r="H255" s="306"/>
      <c r="I255" s="308"/>
      <c r="J255" s="48"/>
      <c r="K255" s="49"/>
      <c r="L255" s="50"/>
    </row>
    <row r="256" spans="2:12" s="11" customFormat="1" ht="32.1" customHeight="1">
      <c r="B256" s="41"/>
      <c r="C256" s="42"/>
      <c r="D256" s="55" t="str">
        <f t="shared" si="6"/>
        <v>Ablauftechnische Eintaktung der Dokumentation der IST-Lagerung der Objekte vor und nach der Entnahme (ggf. fotografisch). Siehe auch Pos. 8.2</v>
      </c>
      <c r="E256" s="44"/>
      <c r="F256" s="45"/>
      <c r="G256" s="399"/>
      <c r="H256" s="306"/>
      <c r="I256" s="307"/>
      <c r="J256" s="48"/>
      <c r="K256" s="49"/>
      <c r="L256" s="50"/>
    </row>
    <row r="257" spans="2:12" s="11" customFormat="1" ht="51">
      <c r="B257" s="41"/>
      <c r="C257" s="42"/>
      <c r="D257" s="55" t="str">
        <f t="shared" si="6"/>
        <v>Ablauftechnische Eintaktung der paralell durch das EM stattfindenen Eintragungen der Transportdatensätze der jeweils zu transportierenden Objekte in die EM-eigene Datenbank. Für jedes Objekt muss dafür die Inventarnummer dem EM-Personal angesagt werden.</v>
      </c>
      <c r="E257" s="44"/>
      <c r="F257" s="45"/>
      <c r="G257" s="399"/>
      <c r="H257" s="309"/>
      <c r="I257" s="310"/>
      <c r="J257" s="48"/>
      <c r="K257" s="49"/>
      <c r="L257" s="50"/>
    </row>
    <row r="258" spans="2:12" s="11" customFormat="1">
      <c r="B258" s="41"/>
      <c r="C258" s="42"/>
      <c r="D258" s="55" t="str">
        <f t="shared" si="6"/>
        <v>Vorbereitung der Objekte für den hausinternen Transport:</v>
      </c>
      <c r="E258" s="44"/>
      <c r="F258" s="45"/>
      <c r="G258" s="399"/>
      <c r="H258" s="240"/>
      <c r="I258" s="283"/>
      <c r="J258" s="48"/>
      <c r="K258" s="49"/>
      <c r="L258" s="50"/>
    </row>
    <row r="259" spans="2:12" s="11" customFormat="1" ht="38.25">
      <c r="B259" s="41"/>
      <c r="C259" s="42"/>
      <c r="D259" s="55" t="str">
        <f t="shared" si="6"/>
        <v>Sorgfältiges Verpacken oder Sichern der Objekte, falls erforderlich. Ggf. erstellen von Pendeltransportverpackungen, z. B für Keramiken -&gt; Panzerkartons mit Gefachen</v>
      </c>
      <c r="E259" s="44"/>
      <c r="F259" s="45"/>
      <c r="G259" s="399"/>
      <c r="H259" s="240"/>
      <c r="I259" s="283"/>
      <c r="J259" s="48"/>
      <c r="K259" s="49"/>
      <c r="L259" s="50"/>
    </row>
    <row r="260" spans="2:12" s="11" customFormat="1">
      <c r="B260" s="41"/>
      <c r="C260" s="42"/>
      <c r="D260" s="55" t="str">
        <f t="shared" si="6"/>
        <v>Platzierung auf dem Transportwagen.</v>
      </c>
      <c r="E260" s="44"/>
      <c r="F260" s="45"/>
      <c r="G260" s="399"/>
      <c r="H260" s="240"/>
      <c r="I260" s="283"/>
      <c r="J260" s="48"/>
      <c r="K260" s="49"/>
      <c r="L260" s="50"/>
    </row>
    <row r="261" spans="2:12" s="11" customFormat="1" ht="38.25">
      <c r="B261" s="41"/>
      <c r="C261" s="42"/>
      <c r="D261" s="55" t="str">
        <f t="shared" si="6"/>
        <v>Bei offen gelagerten, stark verstaubten Objekten ist vor dem Transport ein Absaugen durch eine restauratorische Fachkraft mit zu berücksichtigen.</v>
      </c>
      <c r="E261" s="44"/>
      <c r="F261" s="45"/>
      <c r="G261" s="399"/>
      <c r="H261" s="240"/>
      <c r="I261" s="283"/>
      <c r="J261" s="48"/>
      <c r="K261" s="49"/>
      <c r="L261" s="50"/>
    </row>
    <row r="262" spans="2:12" s="11" customFormat="1" ht="25.5">
      <c r="B262" s="41"/>
      <c r="C262" s="42"/>
      <c r="D262" s="55" t="str">
        <f t="shared" si="6"/>
        <v>Abstimmung mit dem Fachpersonal der Sammlung während der Arbeiten.</v>
      </c>
      <c r="E262" s="44"/>
      <c r="F262" s="45"/>
      <c r="G262" s="399"/>
      <c r="H262" s="240"/>
      <c r="I262" s="283"/>
      <c r="J262" s="48"/>
      <c r="K262" s="49"/>
      <c r="L262" s="50"/>
    </row>
    <row r="263" spans="2:12" s="11" customFormat="1" ht="38.25">
      <c r="B263" s="41"/>
      <c r="C263" s="42"/>
      <c r="D263" s="55" t="str">
        <f t="shared" si="6"/>
        <v>Einhaltung aller konservatorischen Standards, um Schäden an Objekten oder Schränken zu vermeiden (Notsicherung/ IPM unter Hinzuziehung der konservatorischen Fachkraft)</v>
      </c>
      <c r="E263" s="44"/>
      <c r="F263" s="45"/>
      <c r="G263" s="399"/>
      <c r="H263" s="240"/>
      <c r="I263" s="283"/>
      <c r="J263" s="48"/>
      <c r="K263" s="49"/>
      <c r="L263" s="50"/>
    </row>
    <row r="264" spans="2:12" s="11" customFormat="1" ht="51">
      <c r="B264" s="41"/>
      <c r="C264" s="42"/>
      <c r="D264" s="55" t="str">
        <f t="shared" si="6"/>
        <v>Beim Entnehmen, Verpacken und der Platzierung der Objekte auf dem Transportwagen ist stets darauf zu achten, dass die Objekte möglichst in der gleichen Systematik und Anordnung im wiederaufgstellten Schrank (Lagertechnik) am Interimsstandort einzuräumen sind.</v>
      </c>
      <c r="E264" s="44"/>
      <c r="F264" s="45"/>
      <c r="G264" s="399"/>
      <c r="H264" s="240"/>
      <c r="I264" s="283"/>
      <c r="J264" s="48"/>
      <c r="K264" s="49"/>
      <c r="L264" s="50"/>
    </row>
    <row r="265" spans="2:12" s="11" customFormat="1" ht="51">
      <c r="B265" s="41"/>
      <c r="C265" s="42"/>
      <c r="D265" s="55" t="str">
        <f t="shared" si="6"/>
        <v>Inventarnummern und Schilder, welche neben den Objekten platziert sind, sind fachbodenweise in eine Tüte zu packen und auf dem Transportgerät neben den zugehörigen Objekten zu platzieren und zu transportieren.</v>
      </c>
      <c r="E265" s="44"/>
      <c r="F265" s="45"/>
      <c r="G265" s="399"/>
      <c r="H265" s="240"/>
      <c r="I265" s="283"/>
      <c r="J265" s="48"/>
      <c r="K265" s="49"/>
      <c r="L265" s="50"/>
    </row>
    <row r="266" spans="2:12" s="11" customFormat="1" ht="63.75">
      <c r="B266" s="41"/>
      <c r="C266" s="42"/>
      <c r="D266" s="55" t="str">
        <f t="shared" si="6"/>
        <v>Auf eine sinnvolle Verteilung der Objekte auf dem Transportgerät ist stets zu achten und individuell anhand des Schranks und der Lagerebene zu entscheiden. Kontrollen und ggf. auch ein Eingreifen durch die örtliche Objektüberwachung oder das EM sind jederzeit möglich.</v>
      </c>
      <c r="E266" s="44"/>
      <c r="F266" s="45"/>
      <c r="G266" s="399"/>
      <c r="H266" s="240"/>
      <c r="I266" s="283"/>
      <c r="J266" s="48"/>
      <c r="K266" s="49"/>
      <c r="L266" s="50"/>
    </row>
    <row r="267" spans="2:12" s="11" customFormat="1" ht="38.25">
      <c r="B267" s="270"/>
      <c r="C267" s="271"/>
      <c r="D267" s="55" t="str">
        <f t="shared" si="6"/>
        <v>Alte, für die Zwischenlagerung nicht mehr verwendete Materialien in den Schränken (z.B. Materialunterlagen) sind zu sammeln (in Tüten oder Säcken) und zum Entsorgungscontainer zu bringen</v>
      </c>
      <c r="E267" s="273"/>
      <c r="F267" s="274"/>
      <c r="G267" s="411"/>
      <c r="H267" s="288"/>
      <c r="I267" s="301"/>
      <c r="J267" s="290"/>
      <c r="K267" s="244"/>
      <c r="L267" s="50"/>
    </row>
    <row r="268" spans="2:12" s="11" customFormat="1" ht="18.75" thickBot="1">
      <c r="B268" s="41"/>
      <c r="C268" s="42"/>
      <c r="D268" s="43"/>
      <c r="E268" s="44"/>
      <c r="F268" s="45"/>
      <c r="G268" s="399"/>
      <c r="H268" s="240"/>
      <c r="I268" s="283"/>
      <c r="J268" s="48"/>
      <c r="K268" s="49"/>
      <c r="L268" s="50"/>
    </row>
    <row r="269" spans="2:12" s="11" customFormat="1" ht="25.5">
      <c r="B269" s="174" t="s">
        <v>93</v>
      </c>
      <c r="C269" s="175"/>
      <c r="D269" s="201" t="str">
        <f t="shared" ref="D269:D280" si="7">D97</f>
        <v>Transport und Aufstellung der Bestandsschränke (mit Zwischenstation bei der Reinigungsstation)</v>
      </c>
      <c r="E269" s="177"/>
      <c r="F269" s="178"/>
      <c r="G269" s="396">
        <v>1</v>
      </c>
      <c r="H269" s="235" t="s">
        <v>23</v>
      </c>
      <c r="I269" s="31">
        <v>0</v>
      </c>
      <c r="J269" s="171">
        <f>G269*I269</f>
        <v>0</v>
      </c>
      <c r="K269" s="172"/>
      <c r="L269" s="50"/>
    </row>
    <row r="270" spans="2:12" s="11" customFormat="1">
      <c r="B270" s="41"/>
      <c r="C270" s="42"/>
      <c r="D270" s="163" t="str">
        <f t="shared" si="7"/>
        <v xml:space="preserve">Leistungsbeschreibung: </v>
      </c>
      <c r="E270" s="44"/>
      <c r="F270" s="45"/>
      <c r="G270" s="399"/>
      <c r="H270" s="240"/>
      <c r="I270" s="47"/>
      <c r="J270" s="48"/>
      <c r="K270" s="49"/>
      <c r="L270" s="50"/>
    </row>
    <row r="271" spans="2:12" s="11" customFormat="1" ht="25.5">
      <c r="B271" s="41"/>
      <c r="C271" s="42"/>
      <c r="D271" s="163" t="str">
        <f t="shared" si="7"/>
        <v>In-House-Transport und Aufbau von Bestandsschränken am Interimsstandort</v>
      </c>
      <c r="E271" s="44"/>
      <c r="F271" s="45"/>
      <c r="G271" s="399"/>
      <c r="H271" s="240"/>
      <c r="I271" s="283"/>
      <c r="J271" s="48"/>
      <c r="K271" s="49"/>
      <c r="L271" s="50"/>
    </row>
    <row r="272" spans="2:12" s="11" customFormat="1">
      <c r="B272" s="41"/>
      <c r="C272" s="42"/>
      <c r="D272" s="55" t="str">
        <f t="shared" si="7"/>
        <v>Leistungsumfang:</v>
      </c>
      <c r="E272" s="44"/>
      <c r="F272" s="45"/>
      <c r="G272" s="399"/>
      <c r="H272" s="240"/>
      <c r="I272" s="47"/>
      <c r="J272" s="48"/>
      <c r="K272" s="49"/>
      <c r="L272" s="50"/>
    </row>
    <row r="273" spans="2:12" s="11" customFormat="1">
      <c r="B273" s="41"/>
      <c r="C273" s="42"/>
      <c r="D273" s="55" t="str">
        <f t="shared" si="7"/>
        <v>Notwendigkeit zum Tragen von PSA während der Arbeiten</v>
      </c>
      <c r="E273" s="44"/>
      <c r="F273" s="45"/>
      <c r="G273" s="399"/>
      <c r="H273" s="240"/>
      <c r="I273" s="47"/>
      <c r="J273" s="48"/>
      <c r="K273" s="49"/>
      <c r="L273" s="50"/>
    </row>
    <row r="274" spans="2:12" s="11" customFormat="1" ht="38.25">
      <c r="B274" s="41"/>
      <c r="C274" s="42"/>
      <c r="D274" s="55" t="str">
        <f t="shared" si="7"/>
        <v>Transport der leeren Bestandsschränke vom ursprünglichen Standort zur Reinigungsstation (Dekontamination d. Oberflächen) innerhalb des Gebäudekomplexes.</v>
      </c>
      <c r="E274" s="44"/>
      <c r="F274" s="45"/>
      <c r="G274" s="399"/>
      <c r="H274" s="240"/>
      <c r="I274" s="283"/>
      <c r="J274" s="48"/>
      <c r="K274" s="49"/>
      <c r="L274" s="50"/>
    </row>
    <row r="275" spans="2:12" s="11" customFormat="1" ht="25.5">
      <c r="B275" s="41"/>
      <c r="C275" s="42"/>
      <c r="D275" s="55" t="str">
        <f t="shared" si="7"/>
        <v>Bei Bedarf ist ein Umlegen der Schränke im Zuge des Transportes zu berücksichtigen (auf Grund von Durchgangshöhen etc).</v>
      </c>
      <c r="E275" s="44"/>
      <c r="F275" s="45"/>
      <c r="G275" s="399"/>
      <c r="H275" s="240"/>
      <c r="I275" s="283"/>
      <c r="J275" s="48"/>
      <c r="K275" s="49"/>
      <c r="L275" s="50"/>
    </row>
    <row r="276" spans="2:12" s="11" customFormat="1" ht="38.25">
      <c r="B276" s="41"/>
      <c r="C276" s="42"/>
      <c r="D276" s="55" t="str">
        <f t="shared" si="7"/>
        <v>Schränke, die auf Grund ihrer Größe nicht in den Aufzug passen, sind nach Bedarf auseinander zu bauen und in transportierbare Teile zu zerlegen (insbesondere Holzvitrinen).</v>
      </c>
      <c r="E276" s="44"/>
      <c r="F276" s="45"/>
      <c r="G276" s="399"/>
      <c r="H276" s="240"/>
      <c r="I276" s="283"/>
      <c r="J276" s="48"/>
      <c r="K276" s="49"/>
      <c r="L276" s="50"/>
    </row>
    <row r="277" spans="2:12" s="11" customFormat="1" ht="25.5">
      <c r="B277" s="41"/>
      <c r="C277" s="42"/>
      <c r="D277" s="55" t="str">
        <f t="shared" si="7"/>
        <v>Transport der gereinigten Schränke von der Reinigungsstation zum vorgegebenen Interimsstandort.</v>
      </c>
      <c r="E277" s="44"/>
      <c r="F277" s="45"/>
      <c r="G277" s="399"/>
      <c r="H277" s="240"/>
      <c r="I277" s="283"/>
      <c r="J277" s="48"/>
      <c r="K277" s="49"/>
      <c r="L277" s="50"/>
    </row>
    <row r="278" spans="2:12" s="11" customFormat="1" ht="25.5">
      <c r="B278" s="41"/>
      <c r="C278" s="42"/>
      <c r="D278" s="55" t="str">
        <f t="shared" si="7"/>
        <v>Aufbau der Schränke am Interimsstandort gemäß den Vorgaben des Auftraggebers.</v>
      </c>
      <c r="E278" s="44"/>
      <c r="F278" s="45"/>
      <c r="G278" s="399"/>
      <c r="H278" s="240"/>
      <c r="I278" s="283"/>
      <c r="J278" s="48"/>
      <c r="K278" s="49"/>
      <c r="L278" s="50"/>
    </row>
    <row r="279" spans="2:12" s="11" customFormat="1" ht="25.5">
      <c r="B279" s="41"/>
      <c r="C279" s="42"/>
      <c r="D279" s="55" t="str">
        <f t="shared" si="7"/>
        <v>Koordination und Abstimmung mit dem Fachpersonal des Auftraggebers während des Transports und Aufbaus.</v>
      </c>
      <c r="E279" s="44"/>
      <c r="F279" s="45"/>
      <c r="G279" s="399"/>
      <c r="H279" s="240"/>
      <c r="I279" s="283"/>
      <c r="J279" s="48"/>
      <c r="K279" s="49"/>
      <c r="L279" s="50"/>
    </row>
    <row r="280" spans="2:12" s="11" customFormat="1" ht="25.5">
      <c r="B280" s="41"/>
      <c r="C280" s="42"/>
      <c r="D280" s="55" t="str">
        <f t="shared" si="7"/>
        <v>Die Wahl der Transportgeräte ist Aufgabe des AN und je nach Schrank individuell zu entscheiden.</v>
      </c>
      <c r="E280" s="44"/>
      <c r="F280" s="45"/>
      <c r="G280" s="399"/>
      <c r="H280" s="240"/>
      <c r="I280" s="283"/>
      <c r="J280" s="48"/>
      <c r="K280" s="49"/>
      <c r="L280" s="50"/>
    </row>
    <row r="281" spans="2:12" s="11" customFormat="1" ht="18.75" thickBot="1">
      <c r="B281" s="250"/>
      <c r="C281" s="251"/>
      <c r="D281" s="140"/>
      <c r="E281" s="252"/>
      <c r="F281" s="253"/>
      <c r="G281" s="405"/>
      <c r="H281" s="302"/>
      <c r="I281" s="303"/>
      <c r="J281" s="256"/>
      <c r="K281" s="257"/>
      <c r="L281" s="50"/>
    </row>
    <row r="282" spans="2:12" s="11" customFormat="1">
      <c r="B282" s="174" t="s">
        <v>94</v>
      </c>
      <c r="C282" s="175"/>
      <c r="D282" s="201" t="str">
        <f t="shared" ref="D282:D291" si="8">D110</f>
        <v>Reinigung der Bestandsschränke</v>
      </c>
      <c r="E282" s="177"/>
      <c r="F282" s="178"/>
      <c r="G282" s="396">
        <v>1</v>
      </c>
      <c r="H282" s="235" t="s">
        <v>23</v>
      </c>
      <c r="I282" s="31">
        <v>0</v>
      </c>
      <c r="J282" s="171">
        <f>G282*I282</f>
        <v>0</v>
      </c>
      <c r="K282" s="172"/>
      <c r="L282" s="50"/>
    </row>
    <row r="283" spans="2:12" s="11" customFormat="1">
      <c r="B283" s="41"/>
      <c r="C283" s="42"/>
      <c r="D283" s="52" t="str">
        <f t="shared" si="8"/>
        <v xml:space="preserve">Leistungsbeschreibung: </v>
      </c>
      <c r="E283" s="44"/>
      <c r="F283" s="45"/>
      <c r="G283" s="399"/>
      <c r="H283" s="240"/>
      <c r="I283" s="47"/>
      <c r="J283" s="48"/>
      <c r="K283" s="49"/>
      <c r="L283" s="50"/>
    </row>
    <row r="284" spans="2:12" s="11" customFormat="1" ht="25.5">
      <c r="B284" s="41"/>
      <c r="C284" s="42"/>
      <c r="D284" s="43" t="str">
        <f t="shared" si="8"/>
        <v>Reinigung der Bestandsschränke in der Reinigungsstation (Reinigungsstation s. Pos. 6.1)</v>
      </c>
      <c r="E284" s="44"/>
      <c r="F284" s="45"/>
      <c r="G284" s="409"/>
      <c r="H284" s="46"/>
      <c r="I284" s="47"/>
      <c r="J284" s="48"/>
      <c r="K284" s="49"/>
      <c r="L284" s="50"/>
    </row>
    <row r="285" spans="2:12" s="11" customFormat="1">
      <c r="B285" s="41"/>
      <c r="C285" s="42"/>
      <c r="D285" s="55" t="str">
        <f t="shared" si="8"/>
        <v>Leistungsumfang:</v>
      </c>
      <c r="E285" s="44"/>
      <c r="F285" s="45"/>
      <c r="G285" s="399"/>
      <c r="H285" s="240"/>
      <c r="I285" s="283"/>
      <c r="J285" s="48"/>
      <c r="K285" s="49"/>
      <c r="L285" s="50"/>
    </row>
    <row r="286" spans="2:12" s="11" customFormat="1">
      <c r="B286" s="270"/>
      <c r="C286" s="271"/>
      <c r="D286" s="55" t="str">
        <f t="shared" si="8"/>
        <v>Notwendigkeit zum Tragen von PSA während der Reinigungsarbeiten</v>
      </c>
      <c r="E286" s="273"/>
      <c r="F286" s="274"/>
      <c r="G286" s="411"/>
      <c r="H286" s="288"/>
      <c r="I286" s="301"/>
      <c r="J286" s="290"/>
      <c r="K286" s="244"/>
      <c r="L286" s="50"/>
    </row>
    <row r="287" spans="2:12" s="11" customFormat="1">
      <c r="B287" s="270"/>
      <c r="C287" s="271"/>
      <c r="D287" s="55" t="str">
        <f t="shared" si="8"/>
        <v>Für die Reinigung ist ein mehrstufiges Vorgehen zu berücksichtigen:</v>
      </c>
      <c r="E287" s="273"/>
      <c r="F287" s="274"/>
      <c r="G287" s="411"/>
      <c r="H287" s="288"/>
      <c r="I287" s="301"/>
      <c r="J287" s="290"/>
      <c r="K287" s="244"/>
      <c r="L287" s="50"/>
    </row>
    <row r="288" spans="2:12" s="11" customFormat="1" ht="31.5" customHeight="1">
      <c r="B288" s="270"/>
      <c r="C288" s="271"/>
      <c r="D288" s="55" t="str">
        <f t="shared" si="8"/>
        <v>(1) Aussaugen des Schrankinneren zur Entfernung grober Verschmutzungen. Nur Verwendung von Sauggeräten mit Filter Staubklasse H.</v>
      </c>
      <c r="E288" s="273"/>
      <c r="F288" s="274"/>
      <c r="G288" s="411"/>
      <c r="H288" s="288"/>
      <c r="I288" s="301"/>
      <c r="J288" s="290"/>
      <c r="K288" s="244"/>
      <c r="L288" s="50"/>
    </row>
    <row r="289" spans="2:12" s="11" customFormat="1" ht="51">
      <c r="B289" s="270"/>
      <c r="C289" s="271"/>
      <c r="D289" s="55" t="str">
        <f t="shared" si="8"/>
        <v xml:space="preserve">(2) Leicht feuchtes Abwischen aller Oberflächen innen und außen ohne Tensidzusatz.Verwendung von fusselfreien Reinigungstüchern. Angebracht häufiger Wasserwechsel und Wechsel des Reinigungstuches als Verbrauchsmaterial. </v>
      </c>
      <c r="E289" s="273"/>
      <c r="F289" s="274"/>
      <c r="G289" s="411"/>
      <c r="H289" s="288"/>
      <c r="I289" s="301"/>
      <c r="J289" s="290"/>
      <c r="K289" s="244"/>
      <c r="L289" s="50"/>
    </row>
    <row r="290" spans="2:12" s="11" customFormat="1" ht="44.1" customHeight="1">
      <c r="B290" s="270"/>
      <c r="C290" s="271"/>
      <c r="D290" s="55" t="str">
        <f t="shared" si="8"/>
        <v xml:space="preserve">(3) Gegebenenfalls Desinfektion von Partien mit Anzeichen von aktiven oder inaktiven mikrobiellem Befall durch Aufsprühen und Abwischen mit Isopropanol 70%ig. Verwendung von fusselfreien Einweg-Reinigungstüchern. </v>
      </c>
      <c r="E290" s="273"/>
      <c r="F290" s="274"/>
      <c r="G290" s="411"/>
      <c r="H290" s="288"/>
      <c r="I290" s="301"/>
      <c r="J290" s="290"/>
      <c r="K290" s="244"/>
      <c r="L290" s="50"/>
    </row>
    <row r="291" spans="2:12" s="11" customFormat="1" ht="25.5">
      <c r="B291" s="270"/>
      <c r="C291" s="271"/>
      <c r="D291" s="55" t="str">
        <f t="shared" si="8"/>
        <v>Die Schränke können je nach Schrank-Art und Größe als Ganzes gereinigt  oder in Einzelteile zerlegt und gereinigt werden.</v>
      </c>
      <c r="E291" s="273"/>
      <c r="F291" s="274"/>
      <c r="G291" s="411"/>
      <c r="H291" s="288"/>
      <c r="I291" s="301"/>
      <c r="J291" s="290"/>
      <c r="K291" s="244"/>
      <c r="L291" s="50"/>
    </row>
    <row r="292" spans="2:12" s="11" customFormat="1" ht="18.75" thickBot="1">
      <c r="B292" s="270"/>
      <c r="C292" s="271"/>
      <c r="D292" s="140"/>
      <c r="E292" s="273"/>
      <c r="F292" s="274"/>
      <c r="G292" s="411"/>
      <c r="H292" s="288"/>
      <c r="I292" s="301"/>
      <c r="J292" s="290"/>
      <c r="K292" s="244"/>
      <c r="L292" s="50"/>
    </row>
    <row r="293" spans="2:12" s="11" customFormat="1">
      <c r="B293" s="174" t="s">
        <v>95</v>
      </c>
      <c r="C293" s="175"/>
      <c r="D293" s="201" t="str">
        <f>D121</f>
        <v>Transport der Objekte zum Interimsstandort</v>
      </c>
      <c r="E293" s="177"/>
      <c r="F293" s="178"/>
      <c r="G293" s="396">
        <v>1</v>
      </c>
      <c r="H293" s="235" t="s">
        <v>23</v>
      </c>
      <c r="I293" s="32">
        <v>0</v>
      </c>
      <c r="J293" s="171">
        <f>G293*I293</f>
        <v>0</v>
      </c>
      <c r="K293" s="172"/>
      <c r="L293" s="50"/>
    </row>
    <row r="294" spans="2:12" s="11" customFormat="1">
      <c r="B294" s="41"/>
      <c r="C294" s="42"/>
      <c r="D294" s="163" t="str">
        <f>D122</f>
        <v xml:space="preserve">Leistungsbeschreibung: </v>
      </c>
      <c r="E294" s="44"/>
      <c r="F294" s="45"/>
      <c r="G294" s="399"/>
      <c r="H294" s="240"/>
      <c r="I294" s="47"/>
      <c r="J294" s="48"/>
      <c r="K294" s="49"/>
      <c r="L294" s="50"/>
    </row>
    <row r="295" spans="2:12" s="11" customFormat="1">
      <c r="B295" s="41"/>
      <c r="C295" s="42"/>
      <c r="D295" s="159" t="str">
        <f>D123</f>
        <v>Transport der Objekte zum Interimsstandort</v>
      </c>
      <c r="E295" s="44"/>
      <c r="F295" s="45"/>
      <c r="G295" s="399"/>
      <c r="H295" s="240"/>
      <c r="I295" s="47"/>
      <c r="J295" s="48"/>
      <c r="K295" s="49"/>
      <c r="L295" s="50"/>
    </row>
    <row r="296" spans="2:12" s="11" customFormat="1">
      <c r="B296" s="41"/>
      <c r="C296" s="42"/>
      <c r="D296" s="55" t="str">
        <f>D124</f>
        <v>Leistungsumfang:</v>
      </c>
      <c r="E296" s="44"/>
      <c r="F296" s="45"/>
      <c r="G296" s="399"/>
      <c r="H296" s="240"/>
      <c r="I296" s="47"/>
      <c r="J296" s="48"/>
      <c r="K296" s="49"/>
      <c r="L296" s="50"/>
    </row>
    <row r="297" spans="2:12" s="11" customFormat="1" ht="25.5">
      <c r="B297" s="41"/>
      <c r="C297" s="42"/>
      <c r="D297" s="55" t="str">
        <f>D125</f>
        <v>Transport der zuvor ausgeräumten Objekte vom ursprünglichen Standort zu den gereinigten Schränken am Interimsstandort.</v>
      </c>
      <c r="E297" s="44"/>
      <c r="F297" s="45"/>
      <c r="G297" s="399"/>
      <c r="H297" s="240"/>
      <c r="I297" s="47"/>
      <c r="J297" s="48"/>
      <c r="K297" s="49"/>
      <c r="L297" s="50"/>
    </row>
    <row r="298" spans="2:12" s="11" customFormat="1" ht="18.75" thickBot="1">
      <c r="B298" s="250"/>
      <c r="C298" s="251"/>
      <c r="D298" s="140"/>
      <c r="E298" s="252"/>
      <c r="F298" s="253"/>
      <c r="G298" s="405"/>
      <c r="H298" s="302"/>
      <c r="I298" s="255"/>
      <c r="J298" s="256"/>
      <c r="K298" s="257"/>
      <c r="L298" s="50"/>
    </row>
    <row r="299" spans="2:12" s="11" customFormat="1">
      <c r="B299" s="174" t="s">
        <v>96</v>
      </c>
      <c r="C299" s="175"/>
      <c r="D299" s="201" t="str">
        <f t="shared" ref="D299:D304" si="9">D127</f>
        <v>Wiedereinräumen der Objekte am Interimsstandort</v>
      </c>
      <c r="E299" s="177"/>
      <c r="F299" s="178"/>
      <c r="G299" s="396">
        <v>1</v>
      </c>
      <c r="H299" s="235" t="s">
        <v>23</v>
      </c>
      <c r="I299" s="32">
        <v>0</v>
      </c>
      <c r="J299" s="171">
        <f>G299*I299</f>
        <v>0</v>
      </c>
      <c r="K299" s="244"/>
      <c r="L299" s="50"/>
    </row>
    <row r="300" spans="2:12" s="11" customFormat="1">
      <c r="B300" s="270"/>
      <c r="C300" s="271"/>
      <c r="D300" s="163" t="str">
        <f t="shared" si="9"/>
        <v xml:space="preserve">Leistungsbeschreibung: </v>
      </c>
      <c r="E300" s="273"/>
      <c r="F300" s="274"/>
      <c r="G300" s="411"/>
      <c r="H300" s="288"/>
      <c r="I300" s="301"/>
      <c r="J300" s="290"/>
      <c r="K300" s="244"/>
      <c r="L300" s="50"/>
    </row>
    <row r="301" spans="2:12" s="11" customFormat="1" ht="25.5">
      <c r="B301" s="270"/>
      <c r="C301" s="271"/>
      <c r="D301" s="159" t="str">
        <f t="shared" si="9"/>
        <v>Konservatorisch fachgerechtes Wiedereinräumen der Objekte am Interimsstandort</v>
      </c>
      <c r="E301" s="273"/>
      <c r="F301" s="274"/>
      <c r="G301" s="411"/>
      <c r="H301" s="288"/>
      <c r="I301" s="301"/>
      <c r="J301" s="290"/>
      <c r="K301" s="244"/>
      <c r="L301" s="50"/>
    </row>
    <row r="302" spans="2:12" s="11" customFormat="1">
      <c r="B302" s="270"/>
      <c r="C302" s="271"/>
      <c r="D302" s="55" t="str">
        <f t="shared" si="9"/>
        <v>Leistungsumfang:</v>
      </c>
      <c r="E302" s="273"/>
      <c r="F302" s="274"/>
      <c r="G302" s="411"/>
      <c r="H302" s="288"/>
      <c r="I302" s="301"/>
      <c r="J302" s="290"/>
      <c r="K302" s="244"/>
      <c r="L302" s="50"/>
    </row>
    <row r="303" spans="2:12" s="11" customFormat="1">
      <c r="B303" s="270"/>
      <c r="C303" s="271"/>
      <c r="D303" s="55" t="str">
        <f t="shared" si="9"/>
        <v>Notwendigkeit zum Tragen von PSA während der Arbeiten</v>
      </c>
      <c r="E303" s="273"/>
      <c r="F303" s="274"/>
      <c r="G303" s="411"/>
      <c r="H303" s="288"/>
      <c r="I303" s="301"/>
      <c r="J303" s="290"/>
      <c r="K303" s="244"/>
      <c r="L303" s="50"/>
    </row>
    <row r="304" spans="2:12" s="11" customFormat="1" ht="38.25">
      <c r="B304" s="270"/>
      <c r="C304" s="271"/>
      <c r="D304" s="55" t="str">
        <f t="shared" si="9"/>
        <v>Konservatorisch fachgerechtes Einräumen der Objekte in die Schränke unter Einhaltung der bisherigen Anordnung und Systematik (1:1-Übertragung der Lagerebenen).</v>
      </c>
      <c r="E304" s="273"/>
      <c r="F304" s="274"/>
      <c r="G304" s="411"/>
      <c r="H304" s="288"/>
      <c r="I304" s="301"/>
      <c r="J304" s="290"/>
      <c r="K304" s="244"/>
      <c r="L304" s="50"/>
    </row>
    <row r="305" spans="2:12" s="11" customFormat="1" ht="25.5">
      <c r="B305" s="270"/>
      <c r="C305" s="271"/>
      <c r="D305" s="55" t="str">
        <f t="shared" ref="D305:D309" si="10">D134</f>
        <v>Abstimmung mit dem Personal EM vor Ort bei notwendigen Abweichungen von der ursprünglichen Anordnung.</v>
      </c>
      <c r="E305" s="273"/>
      <c r="F305" s="274"/>
      <c r="G305" s="411"/>
      <c r="H305" s="288"/>
      <c r="I305" s="301"/>
      <c r="J305" s="290"/>
      <c r="K305" s="244"/>
      <c r="L305" s="50"/>
    </row>
    <row r="306" spans="2:12" s="11" customFormat="1" ht="25.5">
      <c r="B306" s="270"/>
      <c r="C306" s="271"/>
      <c r="D306" s="55" t="str">
        <f t="shared" si="10"/>
        <v>Dokumentation der neuen Anordnung (ggf. fotografisch oder schriftlich) und Übergabe an Personal des EM.</v>
      </c>
      <c r="E306" s="273"/>
      <c r="F306" s="274"/>
      <c r="G306" s="411"/>
      <c r="H306" s="288"/>
      <c r="I306" s="301"/>
      <c r="J306" s="290"/>
      <c r="K306" s="244"/>
      <c r="L306" s="50"/>
    </row>
    <row r="307" spans="2:12" s="11" customFormat="1" ht="57.95" customHeight="1">
      <c r="B307" s="270"/>
      <c r="C307" s="271"/>
      <c r="D307" s="141" t="str">
        <f t="shared" si="10"/>
        <v>Ablauftechnische Eintaktung der paralell durch das EM stattfindenen Eintragungen der Transportdatensätze der jeweils zu transportierenden Objekte in die EM-eigene Datenbank. Für jedes Objekt muss dafür die Inventarnummer dem EM-Personal angesagt werden.</v>
      </c>
      <c r="E307" s="273"/>
      <c r="F307" s="274"/>
      <c r="G307" s="411"/>
      <c r="H307" s="288"/>
      <c r="I307" s="301"/>
      <c r="J307" s="290"/>
      <c r="K307" s="244"/>
      <c r="L307" s="50"/>
    </row>
    <row r="308" spans="2:12" s="11" customFormat="1" ht="30.95" customHeight="1">
      <c r="B308" s="270"/>
      <c r="C308" s="271"/>
      <c r="D308" s="55" t="str">
        <f t="shared" si="10"/>
        <v>Einhaltung aller konservatorischen Standards und Sicherheitsvorschriften während des Transports und Einräumens.</v>
      </c>
      <c r="E308" s="273"/>
      <c r="F308" s="274"/>
      <c r="G308" s="411"/>
      <c r="H308" s="288"/>
      <c r="I308" s="301"/>
      <c r="J308" s="290"/>
      <c r="K308" s="244"/>
      <c r="L308" s="50"/>
    </row>
    <row r="309" spans="2:12" s="11" customFormat="1" ht="38.25">
      <c r="B309" s="270"/>
      <c r="C309" s="271"/>
      <c r="D309" s="55" t="str">
        <f t="shared" si="10"/>
        <v xml:space="preserve">Objekte, welche in für den Transport notwendigen Verpackungen eingepackt wurden, sind aus den (möglichst wiederverwendbaren) Verpackungen zu entnehmen. </v>
      </c>
      <c r="E309" s="273"/>
      <c r="F309" s="274"/>
      <c r="G309" s="411"/>
      <c r="H309" s="288"/>
      <c r="I309" s="301"/>
      <c r="J309" s="290"/>
      <c r="K309" s="244"/>
      <c r="L309" s="50"/>
    </row>
    <row r="310" spans="2:12" s="11" customFormat="1" ht="32.1" customHeight="1">
      <c r="B310" s="270"/>
      <c r="C310" s="271"/>
      <c r="D310" s="55" t="str">
        <f t="shared" ref="D310" si="11">D139</f>
        <v>Beim Wiedereinräumen sind ggf. alte Materialunterlagen auszutauschen und zu entsorgen (s. separate nachfolgende Pos.) und durch neue zu ersestzen</v>
      </c>
      <c r="E310" s="273"/>
      <c r="F310" s="274"/>
      <c r="G310" s="411"/>
      <c r="H310" s="288"/>
      <c r="I310" s="301"/>
      <c r="J310" s="290"/>
      <c r="K310" s="244"/>
      <c r="L310" s="50"/>
    </row>
    <row r="311" spans="2:12" s="11" customFormat="1" ht="18.75" thickBot="1">
      <c r="B311" s="270"/>
      <c r="C311" s="271"/>
      <c r="D311" s="140"/>
      <c r="E311" s="273"/>
      <c r="F311" s="274"/>
      <c r="G311" s="411"/>
      <c r="H311" s="288"/>
      <c r="I311" s="301"/>
      <c r="J311" s="290"/>
      <c r="K311" s="244"/>
      <c r="L311" s="50"/>
    </row>
    <row r="312" spans="2:12" s="11" customFormat="1" ht="25.5">
      <c r="B312" s="174" t="s">
        <v>97</v>
      </c>
      <c r="C312" s="175"/>
      <c r="D312" s="201" t="s">
        <v>98</v>
      </c>
      <c r="E312" s="177"/>
      <c r="F312" s="178"/>
      <c r="G312" s="396">
        <v>1</v>
      </c>
      <c r="H312" s="235" t="s">
        <v>23</v>
      </c>
      <c r="I312" s="32">
        <v>0</v>
      </c>
      <c r="J312" s="171">
        <f>G312*I312</f>
        <v>0</v>
      </c>
      <c r="K312" s="172"/>
      <c r="L312" s="50"/>
    </row>
    <row r="313" spans="2:12" s="11" customFormat="1">
      <c r="B313" s="41"/>
      <c r="C313" s="42"/>
      <c r="D313" s="163" t="s">
        <v>24</v>
      </c>
      <c r="E313" s="44"/>
      <c r="F313" s="45"/>
      <c r="G313" s="399"/>
      <c r="H313" s="240"/>
      <c r="I313" s="47"/>
      <c r="J313" s="48"/>
      <c r="K313" s="49"/>
      <c r="L313" s="50"/>
    </row>
    <row r="314" spans="2:12" s="11" customFormat="1" ht="25.5">
      <c r="B314" s="41"/>
      <c r="C314" s="42"/>
      <c r="D314" s="163" t="s">
        <v>99</v>
      </c>
      <c r="E314" s="44"/>
      <c r="F314" s="45"/>
      <c r="G314" s="399"/>
      <c r="H314" s="240"/>
      <c r="I314" s="47"/>
      <c r="J314" s="48"/>
      <c r="K314" s="49"/>
      <c r="L314" s="50"/>
    </row>
    <row r="315" spans="2:12" s="11" customFormat="1">
      <c r="B315" s="41"/>
      <c r="C315" s="42"/>
      <c r="D315" s="55" t="s">
        <v>26</v>
      </c>
      <c r="E315" s="44"/>
      <c r="F315" s="45"/>
      <c r="G315" s="409"/>
      <c r="H315" s="46"/>
      <c r="I315" s="47"/>
      <c r="J315" s="48"/>
      <c r="K315" s="49"/>
      <c r="L315" s="50"/>
    </row>
    <row r="316" spans="2:12" s="11" customFormat="1">
      <c r="B316" s="41"/>
      <c r="C316" s="42"/>
      <c r="D316" s="55" t="s">
        <v>281</v>
      </c>
      <c r="E316" s="44"/>
      <c r="F316" s="45"/>
      <c r="G316" s="409"/>
      <c r="H316" s="46"/>
      <c r="I316" s="47"/>
      <c r="J316" s="48"/>
      <c r="K316" s="49"/>
      <c r="L316" s="50"/>
    </row>
    <row r="317" spans="2:12" s="11" customFormat="1">
      <c r="B317" s="41"/>
      <c r="C317" s="42"/>
      <c r="D317" s="55" t="s">
        <v>74</v>
      </c>
      <c r="E317" s="44"/>
      <c r="F317" s="45"/>
      <c r="G317" s="409"/>
      <c r="H317" s="46"/>
      <c r="I317" s="47"/>
      <c r="J317" s="48"/>
      <c r="K317" s="49"/>
      <c r="L317" s="50"/>
    </row>
    <row r="318" spans="2:12" s="11" customFormat="1" ht="25.5">
      <c r="B318" s="41"/>
      <c r="C318" s="42"/>
      <c r="D318" s="55" t="s">
        <v>100</v>
      </c>
      <c r="E318" s="44"/>
      <c r="F318" s="45"/>
      <c r="G318" s="409"/>
      <c r="H318" s="46"/>
      <c r="I318" s="47"/>
      <c r="J318" s="48"/>
      <c r="K318" s="49"/>
      <c r="L318" s="50"/>
    </row>
    <row r="319" spans="2:12" s="11" customFormat="1" ht="18.95" customHeight="1">
      <c r="B319" s="41"/>
      <c r="C319" s="42"/>
      <c r="D319" s="55" t="s">
        <v>101</v>
      </c>
      <c r="E319" s="44"/>
      <c r="F319" s="45"/>
      <c r="G319" s="409"/>
      <c r="H319" s="46"/>
      <c r="I319" s="47"/>
      <c r="J319" s="48"/>
      <c r="K319" s="49"/>
      <c r="L319" s="50"/>
    </row>
    <row r="320" spans="2:12" s="11" customFormat="1">
      <c r="B320" s="41"/>
      <c r="C320" s="42"/>
      <c r="D320" s="55" t="s">
        <v>102</v>
      </c>
      <c r="E320" s="44"/>
      <c r="F320" s="45"/>
      <c r="G320" s="409"/>
      <c r="H320" s="46"/>
      <c r="I320" s="47"/>
      <c r="J320" s="48"/>
      <c r="K320" s="49"/>
      <c r="L320" s="50"/>
    </row>
    <row r="321" spans="2:12" s="11" customFormat="1" ht="25.5">
      <c r="B321" s="41"/>
      <c r="C321" s="42"/>
      <c r="D321" s="55" t="s">
        <v>103</v>
      </c>
      <c r="E321" s="44"/>
      <c r="F321" s="45"/>
      <c r="G321" s="409"/>
      <c r="H321" s="46"/>
      <c r="I321" s="47"/>
      <c r="J321" s="48"/>
      <c r="K321" s="49"/>
      <c r="L321" s="50"/>
    </row>
    <row r="322" spans="2:12" s="11" customFormat="1" ht="21" customHeight="1">
      <c r="B322" s="41"/>
      <c r="C322" s="42"/>
      <c r="D322" s="55" t="s">
        <v>104</v>
      </c>
      <c r="E322" s="44"/>
      <c r="F322" s="45"/>
      <c r="G322" s="409"/>
      <c r="H322" s="46"/>
      <c r="I322" s="47"/>
      <c r="J322" s="48"/>
      <c r="K322" s="49"/>
      <c r="L322" s="50"/>
    </row>
    <row r="323" spans="2:12" s="11" customFormat="1">
      <c r="B323" s="41"/>
      <c r="C323" s="42"/>
      <c r="D323" s="55" t="s">
        <v>105</v>
      </c>
      <c r="E323" s="44"/>
      <c r="F323" s="45"/>
      <c r="G323" s="409"/>
      <c r="H323" s="46"/>
      <c r="I323" s="47"/>
      <c r="J323" s="48"/>
      <c r="K323" s="49"/>
      <c r="L323" s="50"/>
    </row>
    <row r="324" spans="2:12" s="11" customFormat="1">
      <c r="B324" s="41"/>
      <c r="C324" s="42"/>
      <c r="D324" s="55" t="s">
        <v>106</v>
      </c>
      <c r="E324" s="44"/>
      <c r="F324" s="45"/>
      <c r="G324" s="409"/>
      <c r="H324" s="46"/>
      <c r="I324" s="47"/>
      <c r="J324" s="48"/>
      <c r="K324" s="49"/>
      <c r="L324" s="50"/>
    </row>
    <row r="325" spans="2:12" s="11" customFormat="1" ht="25.5">
      <c r="B325" s="41"/>
      <c r="C325" s="42"/>
      <c r="D325" s="55" t="s">
        <v>107</v>
      </c>
      <c r="E325" s="44"/>
      <c r="F325" s="45"/>
      <c r="G325" s="409"/>
      <c r="H325" s="46"/>
      <c r="I325" s="47"/>
      <c r="J325" s="48"/>
      <c r="K325" s="49"/>
      <c r="L325" s="50"/>
    </row>
    <row r="326" spans="2:12" s="11" customFormat="1" ht="25.5">
      <c r="B326" s="41"/>
      <c r="C326" s="42"/>
      <c r="D326" s="55" t="s">
        <v>108</v>
      </c>
      <c r="E326" s="44"/>
      <c r="F326" s="45"/>
      <c r="G326" s="409"/>
      <c r="H326" s="46"/>
      <c r="I326" s="47"/>
      <c r="J326" s="48"/>
      <c r="K326" s="49"/>
      <c r="L326" s="50"/>
    </row>
    <row r="327" spans="2:12" s="11" customFormat="1">
      <c r="B327" s="41"/>
      <c r="C327" s="42"/>
      <c r="D327" s="55" t="s">
        <v>109</v>
      </c>
      <c r="E327" s="44"/>
      <c r="F327" s="45"/>
      <c r="G327" s="409"/>
      <c r="H327" s="46"/>
      <c r="I327" s="47"/>
      <c r="J327" s="48"/>
      <c r="K327" s="49"/>
      <c r="L327" s="50"/>
    </row>
    <row r="328" spans="2:12" s="11" customFormat="1">
      <c r="B328" s="41"/>
      <c r="C328" s="42"/>
      <c r="D328" s="55" t="s">
        <v>110</v>
      </c>
      <c r="E328" s="44"/>
      <c r="F328" s="45"/>
      <c r="G328" s="409"/>
      <c r="H328" s="46"/>
      <c r="I328" s="47"/>
      <c r="J328" s="48"/>
      <c r="K328" s="49"/>
      <c r="L328" s="50"/>
    </row>
    <row r="329" spans="2:12" s="11" customFormat="1" ht="25.5">
      <c r="B329" s="41"/>
      <c r="C329" s="42"/>
      <c r="D329" s="55" t="s">
        <v>111</v>
      </c>
      <c r="E329" s="44"/>
      <c r="F329" s="45"/>
      <c r="G329" s="409"/>
      <c r="H329" s="46"/>
      <c r="I329" s="47"/>
      <c r="J329" s="48"/>
      <c r="K329" s="49"/>
      <c r="L329" s="50"/>
    </row>
    <row r="330" spans="2:12" s="11" customFormat="1" ht="25.5">
      <c r="B330" s="41"/>
      <c r="C330" s="42"/>
      <c r="D330" s="55" t="s">
        <v>112</v>
      </c>
      <c r="E330" s="44"/>
      <c r="F330" s="45"/>
      <c r="G330" s="409"/>
      <c r="H330" s="46"/>
      <c r="I330" s="47"/>
      <c r="J330" s="48"/>
      <c r="K330" s="49"/>
      <c r="L330" s="50"/>
    </row>
    <row r="331" spans="2:12" s="11" customFormat="1" ht="25.5">
      <c r="B331" s="41"/>
      <c r="C331" s="42"/>
      <c r="D331" s="55" t="s">
        <v>113</v>
      </c>
      <c r="E331" s="44"/>
      <c r="F331" s="45"/>
      <c r="G331" s="409"/>
      <c r="H331" s="46"/>
      <c r="I331" s="47"/>
      <c r="J331" s="48"/>
      <c r="K331" s="49"/>
      <c r="L331" s="50"/>
    </row>
    <row r="332" spans="2:12" s="11" customFormat="1">
      <c r="B332" s="41"/>
      <c r="C332" s="42"/>
      <c r="D332" s="55" t="s">
        <v>84</v>
      </c>
      <c r="E332" s="44"/>
      <c r="F332" s="45"/>
      <c r="G332" s="409"/>
      <c r="H332" s="46"/>
      <c r="I332" s="47"/>
      <c r="J332" s="48"/>
      <c r="K332" s="49"/>
      <c r="L332" s="50"/>
    </row>
    <row r="333" spans="2:12" s="11" customFormat="1" ht="25.5">
      <c r="B333" s="41"/>
      <c r="C333" s="42"/>
      <c r="D333" s="55" t="s">
        <v>114</v>
      </c>
      <c r="E333" s="44"/>
      <c r="F333" s="45"/>
      <c r="G333" s="409"/>
      <c r="H333" s="46"/>
      <c r="I333" s="47"/>
      <c r="J333" s="48"/>
      <c r="K333" s="49"/>
      <c r="L333" s="50"/>
    </row>
    <row r="334" spans="2:12" s="11" customFormat="1" ht="25.5">
      <c r="B334" s="41"/>
      <c r="C334" s="42"/>
      <c r="D334" s="55" t="s">
        <v>86</v>
      </c>
      <c r="E334" s="44"/>
      <c r="F334" s="45"/>
      <c r="G334" s="409"/>
      <c r="H334" s="46"/>
      <c r="I334" s="47"/>
      <c r="J334" s="48"/>
      <c r="K334" s="49"/>
      <c r="L334" s="50"/>
    </row>
    <row r="335" spans="2:12" s="11" customFormat="1" ht="25.5">
      <c r="B335" s="41"/>
      <c r="C335" s="42"/>
      <c r="D335" s="55" t="s">
        <v>115</v>
      </c>
      <c r="E335" s="44"/>
      <c r="F335" s="45"/>
      <c r="G335" s="409"/>
      <c r="H335" s="46"/>
      <c r="I335" s="47"/>
      <c r="J335" s="48"/>
      <c r="K335" s="49"/>
      <c r="L335" s="50"/>
    </row>
    <row r="336" spans="2:12" s="11" customFormat="1" ht="18.75" thickBot="1">
      <c r="B336" s="41"/>
      <c r="C336" s="42"/>
      <c r="D336" s="140"/>
      <c r="E336" s="44"/>
      <c r="F336" s="45"/>
      <c r="G336" s="409"/>
      <c r="H336" s="46"/>
      <c r="I336" s="47"/>
      <c r="J336" s="48"/>
      <c r="K336" s="49"/>
      <c r="L336" s="50"/>
    </row>
    <row r="337" spans="2:12" s="11" customFormat="1">
      <c r="B337" s="292" t="s">
        <v>9</v>
      </c>
      <c r="C337" s="293"/>
      <c r="D337" s="294" t="s">
        <v>116</v>
      </c>
      <c r="E337" s="295"/>
      <c r="F337" s="296"/>
      <c r="G337" s="404"/>
      <c r="H337" s="297"/>
      <c r="I337" s="298"/>
      <c r="J337" s="298"/>
      <c r="K337" s="299"/>
      <c r="L337" s="50"/>
    </row>
    <row r="338" spans="2:12" s="11" customFormat="1">
      <c r="B338" s="41"/>
      <c r="C338" s="42"/>
      <c r="D338" s="300" t="s">
        <v>38</v>
      </c>
      <c r="E338" s="44"/>
      <c r="F338" s="45"/>
      <c r="G338" s="399"/>
      <c r="H338" s="240"/>
      <c r="I338" s="283"/>
      <c r="J338" s="48"/>
      <c r="K338" s="49"/>
      <c r="L338" s="50"/>
    </row>
    <row r="339" spans="2:12" s="11" customFormat="1">
      <c r="B339" s="41"/>
      <c r="C339" s="42"/>
      <c r="D339" s="43" t="s">
        <v>117</v>
      </c>
      <c r="E339" s="44"/>
      <c r="F339" s="45"/>
      <c r="G339" s="399"/>
      <c r="H339" s="240"/>
      <c r="I339" s="283"/>
      <c r="J339" s="48"/>
      <c r="K339" s="49"/>
      <c r="L339" s="50"/>
    </row>
    <row r="340" spans="2:12" s="11" customFormat="1">
      <c r="B340" s="41"/>
      <c r="C340" s="42"/>
      <c r="D340" s="43" t="s">
        <v>118</v>
      </c>
      <c r="E340" s="44"/>
      <c r="F340" s="45"/>
      <c r="G340" s="399"/>
      <c r="H340" s="240"/>
      <c r="I340" s="283"/>
      <c r="J340" s="48"/>
      <c r="K340" s="49"/>
      <c r="L340" s="50"/>
    </row>
    <row r="341" spans="2:12" s="11" customFormat="1">
      <c r="B341" s="41"/>
      <c r="C341" s="42"/>
      <c r="D341" s="43" t="s">
        <v>119</v>
      </c>
      <c r="E341" s="44"/>
      <c r="F341" s="45"/>
      <c r="G341" s="399"/>
      <c r="H341" s="240"/>
      <c r="I341" s="283"/>
      <c r="J341" s="48"/>
      <c r="K341" s="49"/>
      <c r="L341" s="50"/>
    </row>
    <row r="342" spans="2:12" s="11" customFormat="1">
      <c r="B342" s="41"/>
      <c r="C342" s="42"/>
      <c r="D342" s="43" t="s">
        <v>317</v>
      </c>
      <c r="E342" s="44"/>
      <c r="F342" s="45"/>
      <c r="G342" s="399"/>
      <c r="H342" s="240"/>
      <c r="I342" s="283"/>
      <c r="J342" s="48"/>
      <c r="K342" s="49"/>
      <c r="L342" s="50"/>
    </row>
    <row r="343" spans="2:12" s="11" customFormat="1">
      <c r="B343" s="41"/>
      <c r="C343" s="42"/>
      <c r="D343" s="43" t="s">
        <v>318</v>
      </c>
      <c r="E343" s="44"/>
      <c r="F343" s="45"/>
      <c r="G343" s="399"/>
      <c r="H343" s="240"/>
      <c r="I343" s="283"/>
      <c r="J343" s="48"/>
      <c r="K343" s="49"/>
      <c r="L343" s="50"/>
    </row>
    <row r="344" spans="2:12" s="11" customFormat="1">
      <c r="B344" s="41"/>
      <c r="C344" s="42"/>
      <c r="D344" s="43" t="s">
        <v>120</v>
      </c>
      <c r="E344" s="44"/>
      <c r="F344" s="45"/>
      <c r="G344" s="399"/>
      <c r="H344" s="240"/>
      <c r="I344" s="283"/>
      <c r="J344" s="48"/>
      <c r="K344" s="49"/>
      <c r="L344" s="50"/>
    </row>
    <row r="345" spans="2:12" s="11" customFormat="1">
      <c r="B345" s="41"/>
      <c r="C345" s="42"/>
      <c r="D345" s="43" t="s">
        <v>121</v>
      </c>
      <c r="E345" s="44"/>
      <c r="F345" s="45"/>
      <c r="G345" s="399"/>
      <c r="H345" s="240"/>
      <c r="I345" s="283"/>
      <c r="J345" s="48"/>
      <c r="K345" s="49"/>
      <c r="L345" s="50"/>
    </row>
    <row r="346" spans="2:12" s="11" customFormat="1">
      <c r="B346" s="41"/>
      <c r="C346" s="42"/>
      <c r="D346" s="43" t="s">
        <v>122</v>
      </c>
      <c r="E346" s="44"/>
      <c r="F346" s="45"/>
      <c r="G346" s="399"/>
      <c r="H346" s="240"/>
      <c r="I346" s="283"/>
      <c r="J346" s="48"/>
      <c r="K346" s="49"/>
      <c r="L346" s="50"/>
    </row>
    <row r="347" spans="2:12" s="11" customFormat="1" ht="138" customHeight="1">
      <c r="B347" s="41"/>
      <c r="C347" s="42"/>
      <c r="D347" s="43" t="s">
        <v>319</v>
      </c>
      <c r="E347" s="44"/>
      <c r="F347" s="45"/>
      <c r="G347" s="399"/>
      <c r="H347" s="240"/>
      <c r="I347" s="283"/>
      <c r="J347" s="48"/>
      <c r="K347" s="49"/>
      <c r="L347" s="50"/>
    </row>
    <row r="348" spans="2:12" s="11" customFormat="1" ht="122.1" customHeight="1">
      <c r="B348" s="41"/>
      <c r="C348" s="42"/>
      <c r="D348" s="43" t="s">
        <v>320</v>
      </c>
      <c r="E348" s="44"/>
      <c r="F348" s="45"/>
      <c r="G348" s="399"/>
      <c r="H348" s="240"/>
      <c r="I348" s="283"/>
      <c r="J348" s="48"/>
      <c r="K348" s="49"/>
      <c r="L348" s="50"/>
    </row>
    <row r="349" spans="2:12" s="11" customFormat="1" ht="18.75" thickBot="1">
      <c r="B349" s="270"/>
      <c r="C349" s="271"/>
      <c r="D349" s="287"/>
      <c r="E349" s="273"/>
      <c r="F349" s="274"/>
      <c r="G349" s="411"/>
      <c r="H349" s="288"/>
      <c r="I349" s="289"/>
      <c r="J349" s="290"/>
      <c r="K349" s="244"/>
      <c r="L349" s="50"/>
    </row>
    <row r="350" spans="2:12" s="11" customFormat="1">
      <c r="B350" s="174" t="s">
        <v>123</v>
      </c>
      <c r="C350" s="175"/>
      <c r="D350" s="291" t="str">
        <f t="shared" ref="D350:D367" si="12">D78</f>
        <v>Entnahme der Objekte aus den Schränken/ aus der Lagertechnik</v>
      </c>
      <c r="E350" s="177"/>
      <c r="F350" s="178"/>
      <c r="G350" s="396">
        <v>1</v>
      </c>
      <c r="H350" s="235" t="s">
        <v>23</v>
      </c>
      <c r="I350" s="31">
        <v>0</v>
      </c>
      <c r="J350" s="171">
        <f>G350*I350</f>
        <v>0</v>
      </c>
      <c r="K350" s="172"/>
      <c r="L350" s="50"/>
    </row>
    <row r="351" spans="2:12" s="11" customFormat="1">
      <c r="B351" s="41"/>
      <c r="C351" s="42"/>
      <c r="D351" s="159" t="str">
        <f t="shared" si="12"/>
        <v xml:space="preserve">Leistungsbeschreibung: </v>
      </c>
      <c r="E351" s="44"/>
      <c r="F351" s="45"/>
      <c r="G351" s="399"/>
      <c r="H351" s="240"/>
      <c r="I351" s="47"/>
      <c r="J351" s="48"/>
      <c r="K351" s="49"/>
      <c r="L351" s="50"/>
    </row>
    <row r="352" spans="2:12" s="11" customFormat="1" ht="25.5">
      <c r="B352" s="41"/>
      <c r="C352" s="42"/>
      <c r="D352" s="159" t="str">
        <f t="shared" si="12"/>
        <v xml:space="preserve">Fachgerechte Entnahme von Objekten aus den Schränken und Vorbereitung zum hausinternen Transport </v>
      </c>
      <c r="E352" s="44"/>
      <c r="F352" s="45"/>
      <c r="G352" s="399"/>
      <c r="H352" s="240"/>
      <c r="I352" s="283"/>
      <c r="J352" s="48"/>
      <c r="K352" s="49"/>
      <c r="L352" s="50"/>
    </row>
    <row r="353" spans="2:12" s="11" customFormat="1">
      <c r="B353" s="41"/>
      <c r="C353" s="42"/>
      <c r="D353" s="55" t="str">
        <f t="shared" si="12"/>
        <v>Leistungsumfang:</v>
      </c>
      <c r="E353" s="44"/>
      <c r="F353" s="45"/>
      <c r="G353" s="399"/>
      <c r="H353" s="240"/>
      <c r="I353" s="283"/>
      <c r="J353" s="48"/>
      <c r="K353" s="49"/>
      <c r="L353" s="50"/>
    </row>
    <row r="354" spans="2:12" s="11" customFormat="1">
      <c r="B354" s="41"/>
      <c r="C354" s="42"/>
      <c r="D354" s="55" t="str">
        <f t="shared" si="12"/>
        <v>Notwendigkeit zum Tragen von PSA während der Arbeiten</v>
      </c>
      <c r="E354" s="44"/>
      <c r="F354" s="45"/>
      <c r="G354" s="399"/>
      <c r="H354" s="240"/>
      <c r="I354" s="47"/>
      <c r="J354" s="48"/>
      <c r="K354" s="49"/>
      <c r="L354" s="50"/>
    </row>
    <row r="355" spans="2:12" s="11" customFormat="1" ht="38.25">
      <c r="B355" s="41"/>
      <c r="C355" s="42"/>
      <c r="D355" s="55" t="str">
        <f t="shared" si="12"/>
        <v>Konservatorisch fachgerechte Entnahme aller Objekte aus den Depotschränken, Regalen und Freiaufstellflächen unter Einhaltung der geltenden Sicherheits- und Schutzvorschriften.</v>
      </c>
      <c r="E355" s="44"/>
      <c r="F355" s="45"/>
      <c r="G355" s="409"/>
      <c r="H355" s="46"/>
      <c r="I355" s="47"/>
      <c r="J355" s="48"/>
      <c r="K355" s="49"/>
      <c r="L355" s="50"/>
    </row>
    <row r="356" spans="2:12" s="11" customFormat="1" ht="33" customHeight="1">
      <c r="B356" s="41"/>
      <c r="C356" s="42"/>
      <c r="D356" s="55" t="str">
        <f t="shared" si="12"/>
        <v>Ablauftechnische Eintaktung der Dokumentation der IST-Lagerung der Objekte vor und nach der Entnahme (ggf. fotografisch). Siehe auch Pos. 8.2</v>
      </c>
      <c r="E356" s="44"/>
      <c r="F356" s="45"/>
      <c r="G356" s="409"/>
      <c r="H356" s="46"/>
      <c r="I356" s="47"/>
      <c r="J356" s="48"/>
      <c r="K356" s="49"/>
      <c r="L356" s="50"/>
    </row>
    <row r="357" spans="2:12" s="11" customFormat="1" ht="51">
      <c r="B357" s="41"/>
      <c r="C357" s="42"/>
      <c r="D357" s="286" t="str">
        <f t="shared" si="12"/>
        <v>Ablauftechnische Eintaktung der paralell durch das EM stattfindenen Eintragungen der Transportdatensätze der jeweils zu transportierenden Objekte in die EM-eigene Datenbank. Für jedes Objekt muss dafür die Inventarnummer dem EM-Personal angesagt werden.</v>
      </c>
      <c r="E357" s="44"/>
      <c r="F357" s="45"/>
      <c r="G357" s="409"/>
      <c r="H357" s="46"/>
      <c r="I357" s="47"/>
      <c r="J357" s="48"/>
      <c r="K357" s="49"/>
      <c r="L357" s="50"/>
    </row>
    <row r="358" spans="2:12" s="11" customFormat="1">
      <c r="B358" s="41"/>
      <c r="C358" s="42"/>
      <c r="D358" s="55" t="str">
        <f t="shared" si="12"/>
        <v>Vorbereitung der Objekte für den hausinternen Transport:</v>
      </c>
      <c r="E358" s="44"/>
      <c r="F358" s="45"/>
      <c r="G358" s="409"/>
      <c r="H358" s="46"/>
      <c r="I358" s="47"/>
      <c r="J358" s="48"/>
      <c r="K358" s="49"/>
      <c r="L358" s="50"/>
    </row>
    <row r="359" spans="2:12" s="11" customFormat="1" ht="38.25">
      <c r="B359" s="41"/>
      <c r="C359" s="42"/>
      <c r="D359" s="55" t="str">
        <f t="shared" si="12"/>
        <v>Sorgfältiges Verpacken oder Sichern der Objekte, falls erforderlich. Ggf. erstellen von Pendeltransportverpackungen, z. B für Keramiken -&gt; Panzerkartons mit Gefachen</v>
      </c>
      <c r="E359" s="44"/>
      <c r="F359" s="45"/>
      <c r="G359" s="409"/>
      <c r="H359" s="46"/>
      <c r="I359" s="47"/>
      <c r="J359" s="48"/>
      <c r="K359" s="49"/>
      <c r="L359" s="50"/>
    </row>
    <row r="360" spans="2:12" s="11" customFormat="1">
      <c r="B360" s="41"/>
      <c r="C360" s="42"/>
      <c r="D360" s="55" t="str">
        <f t="shared" si="12"/>
        <v>Platzierung auf dem Transportwagen.</v>
      </c>
      <c r="E360" s="44"/>
      <c r="F360" s="45"/>
      <c r="G360" s="409"/>
      <c r="H360" s="46"/>
      <c r="I360" s="47"/>
      <c r="J360" s="48"/>
      <c r="K360" s="49"/>
      <c r="L360" s="50"/>
    </row>
    <row r="361" spans="2:12" s="11" customFormat="1" ht="38.25">
      <c r="B361" s="41"/>
      <c r="C361" s="42"/>
      <c r="D361" s="55" t="str">
        <f t="shared" si="12"/>
        <v>Bei offen gelagerten, stark verstaubten Objekten ist vor dem Transport ein Absaugen durch eine restauratorische Fachkraft mit zu berücksichtigen.</v>
      </c>
      <c r="E361" s="44"/>
      <c r="F361" s="45"/>
      <c r="G361" s="409"/>
      <c r="H361" s="46"/>
      <c r="I361" s="47"/>
      <c r="J361" s="48"/>
      <c r="K361" s="49"/>
      <c r="L361" s="50"/>
    </row>
    <row r="362" spans="2:12" s="11" customFormat="1" ht="25.5">
      <c r="B362" s="41"/>
      <c r="C362" s="42"/>
      <c r="D362" s="55" t="str">
        <f t="shared" si="12"/>
        <v>Abstimmung mit dem Fachpersonal der Sammlung während der Arbeiten.</v>
      </c>
      <c r="E362" s="44"/>
      <c r="F362" s="45"/>
      <c r="G362" s="409"/>
      <c r="H362" s="46"/>
      <c r="I362" s="47"/>
      <c r="J362" s="48"/>
      <c r="K362" s="49"/>
      <c r="L362" s="50"/>
    </row>
    <row r="363" spans="2:12" s="11" customFormat="1" ht="38.25">
      <c r="B363" s="41"/>
      <c r="C363" s="42"/>
      <c r="D363" s="55" t="str">
        <f t="shared" si="12"/>
        <v>Einhaltung aller konservatorischen Standards, um Schäden an Objekten oder Schränken zu vermeiden (Notsicherung/ IPM unter Hinzuziehung der konservatorischen Fachkraft)</v>
      </c>
      <c r="E363" s="44"/>
      <c r="F363" s="45"/>
      <c r="G363" s="409"/>
      <c r="H363" s="46"/>
      <c r="I363" s="47"/>
      <c r="J363" s="48"/>
      <c r="K363" s="49"/>
      <c r="L363" s="50"/>
    </row>
    <row r="364" spans="2:12" s="11" customFormat="1" ht="51">
      <c r="B364" s="41"/>
      <c r="C364" s="42"/>
      <c r="D364" s="55" t="str">
        <f t="shared" si="12"/>
        <v>Beim Entnehmen, Verpacken und der Platzierung der Objekte auf dem Transportwagen ist stets darauf zu achten, dass die Objekte möglichst in der gleichen Systematik und Anordnung im wiederaufgstellten Schrank (Lagertechnik) am Interimsstandort einzuräumen sind.</v>
      </c>
      <c r="E364" s="44"/>
      <c r="F364" s="45"/>
      <c r="G364" s="409"/>
      <c r="H364" s="46"/>
      <c r="I364" s="47"/>
      <c r="J364" s="48"/>
      <c r="K364" s="49"/>
      <c r="L364" s="50"/>
    </row>
    <row r="365" spans="2:12" s="11" customFormat="1" ht="51">
      <c r="B365" s="41"/>
      <c r="C365" s="42"/>
      <c r="D365" s="55" t="str">
        <f t="shared" si="12"/>
        <v>Inventarnummern und Schilder, welche neben den Objekten platziert sind, sind fachbodenweise in eine Tüte zu packen und auf dem Transportgerät neben den zugehörigen Objekten zu platzieren und zu transportieren.</v>
      </c>
      <c r="E365" s="44"/>
      <c r="F365" s="45"/>
      <c r="G365" s="409"/>
      <c r="H365" s="46"/>
      <c r="I365" s="47"/>
      <c r="J365" s="48"/>
      <c r="K365" s="49"/>
      <c r="L365" s="50"/>
    </row>
    <row r="366" spans="2:12" s="11" customFormat="1" ht="63.75">
      <c r="B366" s="41"/>
      <c r="C366" s="42"/>
      <c r="D366" s="55" t="str">
        <f t="shared" si="12"/>
        <v>Auf eine sinnvolle Verteilung der Objekte auf dem Transportgerät ist stets zu achten und individuell anhand des Schranks und der Lagerebene zu entscheiden. Kontrollen und ggf. auch ein Eingreifen durch die örtliche Objektüberwachung oder das EM sind jederzeit möglich.</v>
      </c>
      <c r="E366" s="44"/>
      <c r="F366" s="45"/>
      <c r="G366" s="409"/>
      <c r="H366" s="46"/>
      <c r="I366" s="47"/>
      <c r="J366" s="48"/>
      <c r="K366" s="49"/>
      <c r="L366" s="50"/>
    </row>
    <row r="367" spans="2:12" s="11" customFormat="1" ht="38.25">
      <c r="B367" s="41"/>
      <c r="C367" s="42"/>
      <c r="D367" s="55" t="str">
        <f t="shared" si="12"/>
        <v>Alte, für die Zwischenlagerung nicht mehr verwendete Materialien in den Schränken (z.B. Materialunterlagen) sind zu sammeln (in Tüten oder Säcken) und zum Entsorgungscontainer zu bringen</v>
      </c>
      <c r="E367" s="44"/>
      <c r="F367" s="45"/>
      <c r="G367" s="409"/>
      <c r="H367" s="46"/>
      <c r="I367" s="47"/>
      <c r="J367" s="48"/>
      <c r="K367" s="49"/>
      <c r="L367" s="50"/>
    </row>
    <row r="368" spans="2:12" s="11" customFormat="1" ht="18.75" thickBot="1">
      <c r="B368" s="270"/>
      <c r="C368" s="271"/>
      <c r="D368" s="287"/>
      <c r="E368" s="273"/>
      <c r="F368" s="274"/>
      <c r="G368" s="411"/>
      <c r="H368" s="288"/>
      <c r="I368" s="289"/>
      <c r="J368" s="290"/>
      <c r="K368" s="244"/>
      <c r="L368" s="50"/>
    </row>
    <row r="369" spans="2:12" s="11" customFormat="1" ht="25.5">
      <c r="B369" s="174" t="s">
        <v>124</v>
      </c>
      <c r="C369" s="175"/>
      <c r="D369" s="201" t="str">
        <f t="shared" ref="D369:D380" si="13">D97</f>
        <v>Transport und Aufstellung der Bestandsschränke (mit Zwischenstation bei der Reinigungsstation)</v>
      </c>
      <c r="E369" s="177"/>
      <c r="F369" s="178"/>
      <c r="G369" s="396">
        <v>1</v>
      </c>
      <c r="H369" s="235" t="s">
        <v>23</v>
      </c>
      <c r="I369" s="31">
        <v>0</v>
      </c>
      <c r="J369" s="171">
        <f>G369*I369</f>
        <v>0</v>
      </c>
      <c r="K369" s="172"/>
      <c r="L369" s="50"/>
    </row>
    <row r="370" spans="2:12" s="11" customFormat="1">
      <c r="B370" s="41"/>
      <c r="C370" s="42"/>
      <c r="D370" s="163" t="str">
        <f t="shared" si="13"/>
        <v xml:space="preserve">Leistungsbeschreibung: </v>
      </c>
      <c r="E370" s="44"/>
      <c r="F370" s="45"/>
      <c r="G370" s="399"/>
      <c r="H370" s="240"/>
      <c r="I370" s="47"/>
      <c r="J370" s="48"/>
      <c r="K370" s="49"/>
      <c r="L370" s="50"/>
    </row>
    <row r="371" spans="2:12" s="11" customFormat="1" ht="25.5">
      <c r="B371" s="41"/>
      <c r="C371" s="42"/>
      <c r="D371" s="52" t="str">
        <f t="shared" si="13"/>
        <v>In-House-Transport und Aufbau von Bestandsschränken am Interimsstandort</v>
      </c>
      <c r="E371" s="44"/>
      <c r="F371" s="45"/>
      <c r="G371" s="399"/>
      <c r="H371" s="240"/>
      <c r="I371" s="283"/>
      <c r="J371" s="48"/>
      <c r="K371" s="49"/>
      <c r="L371" s="50"/>
    </row>
    <row r="372" spans="2:12" s="11" customFormat="1">
      <c r="B372" s="41"/>
      <c r="C372" s="42"/>
      <c r="D372" s="55" t="str">
        <f t="shared" si="13"/>
        <v>Leistungsumfang:</v>
      </c>
      <c r="E372" s="44"/>
      <c r="F372" s="45"/>
      <c r="G372" s="399"/>
      <c r="H372" s="240"/>
      <c r="I372" s="283"/>
      <c r="J372" s="48"/>
      <c r="K372" s="49"/>
      <c r="L372" s="50"/>
    </row>
    <row r="373" spans="2:12" s="11" customFormat="1">
      <c r="B373" s="41"/>
      <c r="C373" s="42"/>
      <c r="D373" s="55" t="str">
        <f t="shared" si="13"/>
        <v>Notwendigkeit zum Tragen von PSA während der Arbeiten</v>
      </c>
      <c r="E373" s="44"/>
      <c r="F373" s="45"/>
      <c r="G373" s="399"/>
      <c r="H373" s="240"/>
      <c r="I373" s="47"/>
      <c r="J373" s="48"/>
      <c r="K373" s="49"/>
      <c r="L373" s="50"/>
    </row>
    <row r="374" spans="2:12" s="11" customFormat="1" ht="38.25">
      <c r="B374" s="41"/>
      <c r="C374" s="42"/>
      <c r="D374" s="55" t="str">
        <f t="shared" si="13"/>
        <v>Transport der leeren Bestandsschränke vom ursprünglichen Standort zur Reinigungsstation (Dekontamination d. Oberflächen) innerhalb des Gebäudekomplexes.</v>
      </c>
      <c r="E374" s="44"/>
      <c r="F374" s="45"/>
      <c r="G374" s="409"/>
      <c r="H374" s="46"/>
      <c r="I374" s="47"/>
      <c r="J374" s="48"/>
      <c r="K374" s="49"/>
      <c r="L374" s="50"/>
    </row>
    <row r="375" spans="2:12" s="11" customFormat="1" ht="25.5">
      <c r="B375" s="41"/>
      <c r="C375" s="42"/>
      <c r="D375" s="55" t="str">
        <f t="shared" si="13"/>
        <v>Bei Bedarf ist ein Umlegen der Schränke im Zuge des Transportes zu berücksichtigen (auf Grund von Durchgangshöhen etc).</v>
      </c>
      <c r="E375" s="44"/>
      <c r="F375" s="45"/>
      <c r="G375" s="409"/>
      <c r="H375" s="46"/>
      <c r="I375" s="47"/>
      <c r="J375" s="48"/>
      <c r="K375" s="49"/>
      <c r="L375" s="50"/>
    </row>
    <row r="376" spans="2:12" s="11" customFormat="1" ht="38.25">
      <c r="B376" s="41"/>
      <c r="C376" s="42"/>
      <c r="D376" s="55" t="str">
        <f t="shared" si="13"/>
        <v>Schränke, die auf Grund ihrer Größe nicht in den Aufzug passen, sind nach Bedarf auseinander zu bauen und in transportierbare Teile zu zerlegen (insbesondere Holzvitrinen).</v>
      </c>
      <c r="E376" s="44"/>
      <c r="F376" s="45"/>
      <c r="G376" s="409"/>
      <c r="H376" s="46"/>
      <c r="I376" s="47"/>
      <c r="J376" s="48"/>
      <c r="K376" s="49"/>
      <c r="L376" s="50"/>
    </row>
    <row r="377" spans="2:12" s="11" customFormat="1" ht="25.5">
      <c r="B377" s="41"/>
      <c r="C377" s="42"/>
      <c r="D377" s="55" t="str">
        <f t="shared" si="13"/>
        <v>Transport der gereinigten Schränke von der Reinigungsstation zum vorgegebenen Interimsstandort.</v>
      </c>
      <c r="E377" s="44"/>
      <c r="F377" s="45"/>
      <c r="G377" s="409"/>
      <c r="H377" s="46"/>
      <c r="I377" s="47"/>
      <c r="J377" s="48"/>
      <c r="K377" s="49"/>
      <c r="L377" s="50"/>
    </row>
    <row r="378" spans="2:12" s="11" customFormat="1" ht="25.5">
      <c r="B378" s="41"/>
      <c r="C378" s="42"/>
      <c r="D378" s="55" t="str">
        <f t="shared" si="13"/>
        <v>Aufbau der Schränke am Interimsstandort gemäß den Vorgaben des Auftraggebers.</v>
      </c>
      <c r="E378" s="44"/>
      <c r="F378" s="45"/>
      <c r="G378" s="409"/>
      <c r="H378" s="46"/>
      <c r="I378" s="47"/>
      <c r="J378" s="48"/>
      <c r="K378" s="49"/>
      <c r="L378" s="50"/>
    </row>
    <row r="379" spans="2:12" s="11" customFormat="1" ht="25.5">
      <c r="B379" s="41"/>
      <c r="C379" s="42"/>
      <c r="D379" s="55" t="str">
        <f t="shared" si="13"/>
        <v>Koordination und Abstimmung mit dem Fachpersonal des Auftraggebers während des Transports und Aufbaus.</v>
      </c>
      <c r="E379" s="44"/>
      <c r="F379" s="45"/>
      <c r="G379" s="409"/>
      <c r="H379" s="46"/>
      <c r="I379" s="47"/>
      <c r="J379" s="48"/>
      <c r="K379" s="49"/>
      <c r="L379" s="50"/>
    </row>
    <row r="380" spans="2:12" s="11" customFormat="1" ht="25.5">
      <c r="B380" s="41"/>
      <c r="C380" s="42"/>
      <c r="D380" s="55" t="str">
        <f t="shared" si="13"/>
        <v>Die Wahl der Transportgeräte ist Aufgabe des AN und je nach Schrank individuell zu entscheiden.</v>
      </c>
      <c r="E380" s="44"/>
      <c r="F380" s="45"/>
      <c r="G380" s="409"/>
      <c r="H380" s="46"/>
      <c r="I380" s="47"/>
      <c r="J380" s="48"/>
      <c r="K380" s="49"/>
      <c r="L380" s="50"/>
    </row>
    <row r="381" spans="2:12" s="11" customFormat="1" ht="18.75" thickBot="1">
      <c r="B381" s="41"/>
      <c r="C381" s="42"/>
      <c r="D381" s="140"/>
      <c r="E381" s="44"/>
      <c r="F381" s="45"/>
      <c r="G381" s="409"/>
      <c r="H381" s="46"/>
      <c r="I381" s="47"/>
      <c r="J381" s="48"/>
      <c r="K381" s="49"/>
      <c r="L381" s="50"/>
    </row>
    <row r="382" spans="2:12" s="11" customFormat="1">
      <c r="B382" s="174" t="s">
        <v>125</v>
      </c>
      <c r="C382" s="175"/>
      <c r="D382" s="201" t="str">
        <f t="shared" ref="D382:D391" si="14">D110</f>
        <v>Reinigung der Bestandsschränke</v>
      </c>
      <c r="E382" s="177"/>
      <c r="F382" s="178"/>
      <c r="G382" s="396">
        <v>1</v>
      </c>
      <c r="H382" s="235" t="s">
        <v>23</v>
      </c>
      <c r="I382" s="31">
        <v>0</v>
      </c>
      <c r="J382" s="171">
        <f>G382*I382</f>
        <v>0</v>
      </c>
      <c r="K382" s="172"/>
      <c r="L382" s="50"/>
    </row>
    <row r="383" spans="2:12" s="11" customFormat="1">
      <c r="B383" s="41"/>
      <c r="C383" s="42"/>
      <c r="D383" s="163" t="str">
        <f t="shared" si="14"/>
        <v xml:space="preserve">Leistungsbeschreibung: </v>
      </c>
      <c r="E383" s="44"/>
      <c r="F383" s="45"/>
      <c r="G383" s="399"/>
      <c r="H383" s="240"/>
      <c r="I383" s="47"/>
      <c r="J383" s="48"/>
      <c r="K383" s="49"/>
      <c r="L383" s="50"/>
    </row>
    <row r="384" spans="2:12" s="11" customFormat="1" ht="25.5">
      <c r="B384" s="41"/>
      <c r="C384" s="42"/>
      <c r="D384" s="163" t="str">
        <f t="shared" si="14"/>
        <v>Reinigung der Bestandsschränke in der Reinigungsstation (Reinigungsstation s. Pos. 6.1)</v>
      </c>
      <c r="E384" s="44"/>
      <c r="F384" s="45"/>
      <c r="G384" s="399"/>
      <c r="H384" s="240"/>
      <c r="I384" s="47"/>
      <c r="J384" s="48"/>
      <c r="K384" s="49"/>
      <c r="L384" s="50"/>
    </row>
    <row r="385" spans="2:12" s="11" customFormat="1">
      <c r="B385" s="41"/>
      <c r="C385" s="42"/>
      <c r="D385" s="55" t="str">
        <f t="shared" si="14"/>
        <v>Leistungsumfang:</v>
      </c>
      <c r="E385" s="44"/>
      <c r="F385" s="45"/>
      <c r="G385" s="399"/>
      <c r="H385" s="240"/>
      <c r="I385" s="283"/>
      <c r="J385" s="48"/>
      <c r="K385" s="49"/>
      <c r="L385" s="50"/>
    </row>
    <row r="386" spans="2:12" s="11" customFormat="1">
      <c r="B386" s="41"/>
      <c r="C386" s="42"/>
      <c r="D386" s="55" t="str">
        <f t="shared" si="14"/>
        <v>Notwendigkeit zum Tragen von PSA während der Reinigungsarbeiten</v>
      </c>
      <c r="E386" s="44"/>
      <c r="F386" s="45"/>
      <c r="G386" s="399"/>
      <c r="H386" s="240"/>
      <c r="I386" s="283"/>
      <c r="J386" s="48"/>
      <c r="K386" s="49"/>
      <c r="L386" s="50"/>
    </row>
    <row r="387" spans="2:12" s="11" customFormat="1">
      <c r="B387" s="270"/>
      <c r="C387" s="271"/>
      <c r="D387" s="55" t="str">
        <f t="shared" si="14"/>
        <v>Für die Reinigung ist ein mehrstufiges Vorgehen zu berücksichtigen:</v>
      </c>
      <c r="E387" s="273"/>
      <c r="F387" s="274"/>
      <c r="G387" s="399"/>
      <c r="H387" s="240"/>
      <c r="I387" s="283"/>
      <c r="J387" s="48"/>
      <c r="K387" s="49"/>
      <c r="L387" s="50"/>
    </row>
    <row r="388" spans="2:12" s="11" customFormat="1" ht="33.950000000000003" customHeight="1">
      <c r="B388" s="270"/>
      <c r="C388" s="271"/>
      <c r="D388" s="55" t="str">
        <f t="shared" si="14"/>
        <v>(1) Aussaugen des Schrankinneren zur Entfernung grober Verschmutzungen. Nur Verwendung von Sauggeräten mit Filter Staubklasse H.</v>
      </c>
      <c r="E388" s="273"/>
      <c r="F388" s="274"/>
      <c r="G388" s="399"/>
      <c r="H388" s="240"/>
      <c r="I388" s="283"/>
      <c r="J388" s="48"/>
      <c r="K388" s="49"/>
      <c r="L388" s="50"/>
    </row>
    <row r="389" spans="2:12" s="11" customFormat="1" ht="51">
      <c r="B389" s="270"/>
      <c r="C389" s="271"/>
      <c r="D389" s="55" t="str">
        <f t="shared" si="14"/>
        <v xml:space="preserve">(2) Leicht feuchtes Abwischen aller Oberflächen innen und außen ohne Tensidzusatz.Verwendung von fusselfreien Reinigungstüchern. Angebracht häufiger Wasserwechsel und Wechsel des Reinigungstuches als Verbrauchsmaterial. </v>
      </c>
      <c r="E389" s="273"/>
      <c r="F389" s="274"/>
      <c r="G389" s="399"/>
      <c r="H389" s="240"/>
      <c r="I389" s="283"/>
      <c r="J389" s="48"/>
      <c r="K389" s="49"/>
      <c r="L389" s="50"/>
    </row>
    <row r="390" spans="2:12" s="11" customFormat="1" ht="44.1" customHeight="1">
      <c r="B390" s="270"/>
      <c r="C390" s="271"/>
      <c r="D390" s="55" t="str">
        <f t="shared" si="14"/>
        <v xml:space="preserve">(3) Gegebenenfalls Desinfektion von Partien mit Anzeichen von aktiven oder inaktiven mikrobiellem Befall durch Aufsprühen und Abwischen mit Isopropanol 70%ig. Verwendung von fusselfreien Einweg-Reinigungstüchern. </v>
      </c>
      <c r="E390" s="273"/>
      <c r="F390" s="274"/>
      <c r="G390" s="399"/>
      <c r="H390" s="240"/>
      <c r="I390" s="283"/>
      <c r="J390" s="48"/>
      <c r="K390" s="49"/>
      <c r="L390" s="50"/>
    </row>
    <row r="391" spans="2:12" s="11" customFormat="1" ht="25.5">
      <c r="B391" s="270"/>
      <c r="C391" s="271"/>
      <c r="D391" s="55" t="str">
        <f t="shared" si="14"/>
        <v>Die Schränke können je nach Schrank-Art und Größe als Ganzes gereinigt  oder in Einzelteile zerlegt und gereinigt werden.</v>
      </c>
      <c r="E391" s="273"/>
      <c r="F391" s="274"/>
      <c r="G391" s="399"/>
      <c r="H391" s="240"/>
      <c r="I391" s="283"/>
      <c r="J391" s="48"/>
      <c r="K391" s="49"/>
      <c r="L391" s="50"/>
    </row>
    <row r="392" spans="2:12" s="11" customFormat="1" ht="18.75" thickBot="1">
      <c r="B392" s="270"/>
      <c r="C392" s="271"/>
      <c r="D392" s="140"/>
      <c r="E392" s="273"/>
      <c r="F392" s="274"/>
      <c r="G392" s="399"/>
      <c r="H392" s="240"/>
      <c r="I392" s="283"/>
      <c r="J392" s="48"/>
      <c r="K392" s="49"/>
      <c r="L392" s="50"/>
    </row>
    <row r="393" spans="2:12" s="11" customFormat="1">
      <c r="B393" s="174" t="s">
        <v>126</v>
      </c>
      <c r="C393" s="175"/>
      <c r="D393" s="201" t="str">
        <f>D121</f>
        <v>Transport der Objekte zum Interimsstandort</v>
      </c>
      <c r="E393" s="177"/>
      <c r="F393" s="178"/>
      <c r="G393" s="396">
        <v>1</v>
      </c>
      <c r="H393" s="235" t="s">
        <v>23</v>
      </c>
      <c r="I393" s="31">
        <v>0</v>
      </c>
      <c r="J393" s="171">
        <f>G393*I393</f>
        <v>0</v>
      </c>
      <c r="K393" s="172"/>
      <c r="L393" s="50"/>
    </row>
    <row r="394" spans="2:12" s="11" customFormat="1">
      <c r="B394" s="41"/>
      <c r="C394" s="42"/>
      <c r="D394" s="163" t="str">
        <f>D122</f>
        <v xml:space="preserve">Leistungsbeschreibung: </v>
      </c>
      <c r="E394" s="44"/>
      <c r="F394" s="45"/>
      <c r="G394" s="399"/>
      <c r="H394" s="240"/>
      <c r="I394" s="47"/>
      <c r="J394" s="48"/>
      <c r="K394" s="49"/>
      <c r="L394" s="50"/>
    </row>
    <row r="395" spans="2:12" s="11" customFormat="1">
      <c r="B395" s="41"/>
      <c r="C395" s="42"/>
      <c r="D395" s="163" t="str">
        <f>D123</f>
        <v>Transport der Objekte zum Interimsstandort</v>
      </c>
      <c r="E395" s="44"/>
      <c r="F395" s="45"/>
      <c r="G395" s="399"/>
      <c r="H395" s="240"/>
      <c r="I395" s="283"/>
      <c r="J395" s="48"/>
      <c r="K395" s="49"/>
      <c r="L395" s="50"/>
    </row>
    <row r="396" spans="2:12" s="11" customFormat="1">
      <c r="B396" s="41"/>
      <c r="C396" s="42"/>
      <c r="D396" s="55" t="str">
        <f>D124</f>
        <v>Leistungsumfang:</v>
      </c>
      <c r="E396" s="44"/>
      <c r="F396" s="45"/>
      <c r="G396" s="399"/>
      <c r="H396" s="240"/>
      <c r="I396" s="283"/>
      <c r="J396" s="48"/>
      <c r="K396" s="49"/>
      <c r="L396" s="50"/>
    </row>
    <row r="397" spans="2:12" s="11" customFormat="1" ht="25.5">
      <c r="B397" s="41"/>
      <c r="C397" s="42"/>
      <c r="D397" s="55" t="str">
        <f>D125</f>
        <v>Transport der zuvor ausgeräumten Objekte vom ursprünglichen Standort zu den gereinigten Schränken am Interimsstandort.</v>
      </c>
      <c r="E397" s="44"/>
      <c r="F397" s="45"/>
      <c r="G397" s="409"/>
      <c r="H397" s="46"/>
      <c r="I397" s="47"/>
      <c r="J397" s="48"/>
      <c r="K397" s="49"/>
      <c r="L397" s="50"/>
    </row>
    <row r="398" spans="2:12" s="11" customFormat="1" ht="18.75" thickBot="1">
      <c r="B398" s="41"/>
      <c r="C398" s="42"/>
      <c r="D398" s="140"/>
      <c r="E398" s="44"/>
      <c r="F398" s="45"/>
      <c r="G398" s="409"/>
      <c r="H398" s="46"/>
      <c r="I398" s="47"/>
      <c r="J398" s="48"/>
      <c r="K398" s="49"/>
      <c r="L398" s="50"/>
    </row>
    <row r="399" spans="2:12" s="11" customFormat="1">
      <c r="B399" s="174" t="s">
        <v>127</v>
      </c>
      <c r="C399" s="175"/>
      <c r="D399" s="201" t="str">
        <f t="shared" ref="D399:D404" si="15">D127</f>
        <v>Wiedereinräumen der Objekte am Interimsstandort</v>
      </c>
      <c r="E399" s="177"/>
      <c r="F399" s="178"/>
      <c r="G399" s="396">
        <v>1</v>
      </c>
      <c r="H399" s="235" t="s">
        <v>23</v>
      </c>
      <c r="I399" s="31">
        <v>0</v>
      </c>
      <c r="J399" s="171">
        <f>G399*I399</f>
        <v>0</v>
      </c>
      <c r="K399" s="172"/>
      <c r="L399" s="50"/>
    </row>
    <row r="400" spans="2:12" s="11" customFormat="1">
      <c r="B400" s="41"/>
      <c r="C400" s="42"/>
      <c r="D400" s="163" t="str">
        <f t="shared" si="15"/>
        <v xml:space="preserve">Leistungsbeschreibung: </v>
      </c>
      <c r="E400" s="44"/>
      <c r="F400" s="45"/>
      <c r="G400" s="399"/>
      <c r="H400" s="240"/>
      <c r="I400" s="47"/>
      <c r="J400" s="48"/>
      <c r="K400" s="49"/>
      <c r="L400" s="50"/>
    </row>
    <row r="401" spans="2:12" s="11" customFormat="1" ht="25.5">
      <c r="B401" s="41"/>
      <c r="C401" s="42"/>
      <c r="D401" s="163" t="str">
        <f t="shared" si="15"/>
        <v>Konservatorisch fachgerechtes Wiedereinräumen der Objekte am Interimsstandort</v>
      </c>
      <c r="E401" s="44"/>
      <c r="F401" s="45"/>
      <c r="G401" s="399"/>
      <c r="H401" s="240"/>
      <c r="I401" s="283"/>
      <c r="J401" s="48"/>
      <c r="K401" s="49"/>
      <c r="L401" s="50"/>
    </row>
    <row r="402" spans="2:12" s="11" customFormat="1">
      <c r="B402" s="41"/>
      <c r="C402" s="42"/>
      <c r="D402" s="55" t="str">
        <f t="shared" si="15"/>
        <v>Leistungsumfang:</v>
      </c>
      <c r="E402" s="44"/>
      <c r="F402" s="284"/>
      <c r="G402" s="399"/>
      <c r="H402" s="240"/>
      <c r="I402" s="285"/>
      <c r="J402" s="48"/>
      <c r="K402" s="49"/>
      <c r="L402" s="50"/>
    </row>
    <row r="403" spans="2:12" s="11" customFormat="1">
      <c r="B403" s="41"/>
      <c r="C403" s="42"/>
      <c r="D403" s="55" t="str">
        <f t="shared" si="15"/>
        <v>Notwendigkeit zum Tragen von PSA während der Arbeiten</v>
      </c>
      <c r="E403" s="44"/>
      <c r="F403" s="284"/>
      <c r="G403" s="399"/>
      <c r="H403" s="240"/>
      <c r="I403" s="285"/>
      <c r="J403" s="48"/>
      <c r="K403" s="49"/>
      <c r="L403" s="50"/>
    </row>
    <row r="404" spans="2:12" s="11" customFormat="1" ht="38.25">
      <c r="B404" s="41"/>
      <c r="C404" s="42"/>
      <c r="D404" s="55" t="str">
        <f t="shared" si="15"/>
        <v>Konservatorisch fachgerechtes Einräumen der Objekte in die Schränke unter Einhaltung der bisherigen Anordnung und Systematik (1:1-Übertragung der Lagerebenen).</v>
      </c>
      <c r="E404" s="44"/>
      <c r="F404" s="284"/>
      <c r="G404" s="399"/>
      <c r="H404" s="240"/>
      <c r="I404" s="285"/>
      <c r="J404" s="48"/>
      <c r="K404" s="49"/>
      <c r="L404" s="50"/>
    </row>
    <row r="405" spans="2:12" s="11" customFormat="1" ht="33" customHeight="1">
      <c r="B405" s="41"/>
      <c r="C405" s="42"/>
      <c r="D405" s="55" t="str">
        <f t="shared" ref="D405:D407" si="16">D134</f>
        <v>Abstimmung mit dem Personal EM vor Ort bei notwendigen Abweichungen von der ursprünglichen Anordnung.</v>
      </c>
      <c r="E405" s="44"/>
      <c r="F405" s="45"/>
      <c r="G405" s="409"/>
      <c r="H405" s="46"/>
      <c r="I405" s="47"/>
      <c r="J405" s="48"/>
      <c r="K405" s="49"/>
      <c r="L405" s="50"/>
    </row>
    <row r="406" spans="2:12" s="11" customFormat="1" ht="32.1" customHeight="1">
      <c r="B406" s="41"/>
      <c r="C406" s="42"/>
      <c r="D406" s="55" t="str">
        <f t="shared" si="16"/>
        <v>Dokumentation der neuen Anordnung (ggf. fotografisch oder schriftlich) und Übergabe an Personal des EM.</v>
      </c>
      <c r="E406" s="44"/>
      <c r="F406" s="45"/>
      <c r="G406" s="409"/>
      <c r="H406" s="46"/>
      <c r="I406" s="47"/>
      <c r="J406" s="48"/>
      <c r="K406" s="49"/>
      <c r="L406" s="50"/>
    </row>
    <row r="407" spans="2:12" s="11" customFormat="1" ht="56.1" customHeight="1">
      <c r="B407" s="41"/>
      <c r="C407" s="42"/>
      <c r="D407" s="141" t="str">
        <f t="shared" si="16"/>
        <v>Ablauftechnische Eintaktung der paralell durch das EM stattfindenen Eintragungen der Transportdatensätze der jeweils zu transportierenden Objekte in die EM-eigene Datenbank. Für jedes Objekt muss dafür die Inventarnummer dem EM-Personal angesagt werden.</v>
      </c>
      <c r="E407" s="44"/>
      <c r="F407" s="45"/>
      <c r="G407" s="409"/>
      <c r="H407" s="46"/>
      <c r="I407" s="47"/>
      <c r="J407" s="48"/>
      <c r="K407" s="49"/>
      <c r="L407" s="50"/>
    </row>
    <row r="408" spans="2:12" s="11" customFormat="1" ht="25.5">
      <c r="B408" s="41"/>
      <c r="C408" s="42"/>
      <c r="D408" s="55" t="str">
        <f t="shared" ref="D408:D409" si="17">D137</f>
        <v>Einhaltung aller konservatorischen Standards und Sicherheitsvorschriften während des Transports und Einräumens.</v>
      </c>
      <c r="E408" s="44"/>
      <c r="F408" s="45"/>
      <c r="G408" s="409"/>
      <c r="H408" s="46"/>
      <c r="I408" s="47"/>
      <c r="J408" s="48"/>
      <c r="K408" s="49"/>
      <c r="L408" s="50"/>
    </row>
    <row r="409" spans="2:12" s="11" customFormat="1" ht="38.25">
      <c r="B409" s="41"/>
      <c r="C409" s="42"/>
      <c r="D409" s="55" t="str">
        <f t="shared" si="17"/>
        <v xml:space="preserve">Objekte, welche in für den Transport notwendigen Verpackungen eingepackt wurden, sind aus den (möglichst wiederverwendbaren) Verpackungen zu entnehmen. </v>
      </c>
      <c r="E409" s="44"/>
      <c r="F409" s="45"/>
      <c r="G409" s="409"/>
      <c r="H409" s="46"/>
      <c r="I409" s="47"/>
      <c r="J409" s="48"/>
      <c r="K409" s="49"/>
      <c r="L409" s="50"/>
    </row>
    <row r="410" spans="2:12" s="11" customFormat="1" ht="33" customHeight="1">
      <c r="B410" s="41"/>
      <c r="C410" s="42"/>
      <c r="D410" s="55" t="str">
        <f t="shared" ref="D410" si="18">D139</f>
        <v>Beim Wiedereinräumen sind ggf. alte Materialunterlagen auszutauschen und zu entsorgen (s. separate nachfolgende Pos.) und durch neue zu ersestzen</v>
      </c>
      <c r="E410" s="44"/>
      <c r="F410" s="45"/>
      <c r="G410" s="409"/>
      <c r="H410" s="46"/>
      <c r="I410" s="47"/>
      <c r="J410" s="48"/>
      <c r="K410" s="49"/>
      <c r="L410" s="50"/>
    </row>
    <row r="411" spans="2:12" s="11" customFormat="1">
      <c r="B411" s="41"/>
      <c r="C411" s="42"/>
      <c r="D411" s="140"/>
      <c r="E411" s="44"/>
      <c r="F411" s="45"/>
      <c r="G411" s="409"/>
      <c r="H411" s="46"/>
      <c r="I411" s="47"/>
      <c r="J411" s="48"/>
      <c r="K411" s="49"/>
      <c r="L411" s="50"/>
    </row>
    <row r="412" spans="2:12" s="11" customFormat="1" ht="18.75" thickBot="1">
      <c r="B412" s="164"/>
      <c r="C412" s="165"/>
      <c r="D412" s="166" t="s">
        <v>27</v>
      </c>
      <c r="E412" s="91"/>
      <c r="F412" s="167"/>
      <c r="G412" s="402"/>
      <c r="H412" s="168"/>
      <c r="I412" s="169"/>
      <c r="J412" s="169"/>
      <c r="K412" s="170">
        <f>SUM(J66:J412)</f>
        <v>0</v>
      </c>
      <c r="L412" s="50"/>
    </row>
    <row r="413" spans="2:12" s="11" customFormat="1" ht="18.75" thickBot="1">
      <c r="B413" s="151" t="s">
        <v>13</v>
      </c>
      <c r="C413" s="152"/>
      <c r="D413" s="153" t="s">
        <v>128</v>
      </c>
      <c r="E413" s="154"/>
      <c r="F413" s="155"/>
      <c r="G413" s="398"/>
      <c r="H413" s="156"/>
      <c r="I413" s="157"/>
      <c r="J413" s="157"/>
      <c r="K413" s="158"/>
      <c r="L413" s="50"/>
    </row>
    <row r="414" spans="2:12" s="11" customFormat="1">
      <c r="B414" s="135" t="s">
        <v>11</v>
      </c>
      <c r="C414" s="268"/>
      <c r="D414" s="162" t="s">
        <v>129</v>
      </c>
      <c r="E414" s="138"/>
      <c r="F414" s="139"/>
      <c r="G414" s="412">
        <v>1</v>
      </c>
      <c r="H414" s="173" t="s">
        <v>23</v>
      </c>
      <c r="I414" s="33">
        <v>0</v>
      </c>
      <c r="J414" s="171">
        <f>G414*I414</f>
        <v>0</v>
      </c>
      <c r="K414" s="133"/>
      <c r="L414" s="50"/>
    </row>
    <row r="415" spans="2:12" s="11" customFormat="1">
      <c r="B415" s="202"/>
      <c r="C415" s="203"/>
      <c r="D415" s="163" t="s">
        <v>24</v>
      </c>
      <c r="E415" s="205"/>
      <c r="F415" s="206"/>
      <c r="G415" s="409"/>
      <c r="H415" s="46"/>
      <c r="I415" s="47"/>
      <c r="J415" s="48"/>
      <c r="K415" s="49"/>
      <c r="L415" s="50"/>
    </row>
    <row r="416" spans="2:12" s="11" customFormat="1" ht="38.25">
      <c r="B416" s="51"/>
      <c r="C416" s="25"/>
      <c r="D416" s="281" t="s">
        <v>358</v>
      </c>
      <c r="E416" s="53"/>
      <c r="F416" s="54"/>
      <c r="G416" s="409"/>
      <c r="H416" s="46"/>
      <c r="I416" s="47"/>
      <c r="J416" s="48"/>
      <c r="K416" s="49"/>
      <c r="L416" s="50"/>
    </row>
    <row r="417" spans="2:12" s="11" customFormat="1">
      <c r="B417" s="41"/>
      <c r="C417" s="42"/>
      <c r="D417" s="55" t="s">
        <v>26</v>
      </c>
      <c r="E417" s="44"/>
      <c r="F417" s="45"/>
      <c r="G417" s="409"/>
      <c r="H417" s="46"/>
      <c r="I417" s="47"/>
      <c r="J417" s="48"/>
      <c r="K417" s="49"/>
      <c r="L417" s="50"/>
    </row>
    <row r="418" spans="2:12" s="11" customFormat="1" ht="28.5" customHeight="1">
      <c r="B418" s="202"/>
      <c r="C418" s="203"/>
      <c r="D418" s="55" t="s">
        <v>134</v>
      </c>
      <c r="E418" s="205"/>
      <c r="F418" s="206"/>
      <c r="G418" s="409"/>
      <c r="H418" s="46"/>
      <c r="I418" s="47"/>
      <c r="J418" s="48"/>
      <c r="K418" s="49"/>
      <c r="L418" s="50"/>
    </row>
    <row r="419" spans="2:12" s="11" customFormat="1" ht="25.5">
      <c r="B419" s="41"/>
      <c r="C419" s="42"/>
      <c r="D419" s="55" t="s">
        <v>233</v>
      </c>
      <c r="E419" s="44"/>
      <c r="F419" s="45"/>
      <c r="G419" s="409"/>
      <c r="H419" s="46"/>
      <c r="I419" s="47"/>
      <c r="J419" s="48"/>
      <c r="K419" s="49"/>
      <c r="L419" s="50"/>
    </row>
    <row r="420" spans="2:12" s="11" customFormat="1" ht="21.95" customHeight="1">
      <c r="B420" s="202"/>
      <c r="C420" s="203"/>
      <c r="D420" s="55" t="s">
        <v>130</v>
      </c>
      <c r="E420" s="205"/>
      <c r="F420" s="206"/>
      <c r="G420" s="409"/>
      <c r="H420" s="46"/>
      <c r="I420" s="47"/>
      <c r="J420" s="48"/>
      <c r="K420" s="49"/>
      <c r="L420" s="50"/>
    </row>
    <row r="421" spans="2:12" s="11" customFormat="1" ht="25.5">
      <c r="B421" s="202"/>
      <c r="C421" s="203"/>
      <c r="D421" s="55" t="s">
        <v>131</v>
      </c>
      <c r="E421" s="205"/>
      <c r="F421" s="206"/>
      <c r="G421" s="409"/>
      <c r="H421" s="46"/>
      <c r="I421" s="47"/>
      <c r="J421" s="48"/>
      <c r="K421" s="49"/>
      <c r="L421" s="50"/>
    </row>
    <row r="422" spans="2:12" s="11" customFormat="1" ht="30.95" customHeight="1">
      <c r="B422" s="202"/>
      <c r="C422" s="203"/>
      <c r="D422" s="55" t="s">
        <v>132</v>
      </c>
      <c r="E422" s="205"/>
      <c r="F422" s="206"/>
      <c r="G422" s="409"/>
      <c r="H422" s="46"/>
      <c r="I422" s="47"/>
      <c r="J422" s="48"/>
      <c r="K422" s="49"/>
      <c r="L422" s="50"/>
    </row>
    <row r="423" spans="2:12" s="11" customFormat="1" ht="18.75" thickBot="1">
      <c r="B423" s="202"/>
      <c r="C423" s="203"/>
      <c r="D423" s="140"/>
      <c r="E423" s="205"/>
      <c r="F423" s="206"/>
      <c r="G423" s="409"/>
      <c r="H423" s="46"/>
      <c r="I423" s="47"/>
      <c r="J423" s="48"/>
      <c r="K423" s="49"/>
      <c r="L423" s="50"/>
    </row>
    <row r="424" spans="2:12" s="11" customFormat="1">
      <c r="B424" s="135" t="s">
        <v>12</v>
      </c>
      <c r="C424" s="268"/>
      <c r="D424" s="162" t="s">
        <v>133</v>
      </c>
      <c r="E424" s="138"/>
      <c r="F424" s="139"/>
      <c r="G424" s="413">
        <v>1</v>
      </c>
      <c r="H424" s="282" t="s">
        <v>23</v>
      </c>
      <c r="I424" s="33">
        <v>0</v>
      </c>
      <c r="J424" s="171">
        <f>G424*I424</f>
        <v>0</v>
      </c>
      <c r="K424" s="133"/>
      <c r="L424" s="50"/>
    </row>
    <row r="425" spans="2:12" s="11" customFormat="1">
      <c r="B425" s="202"/>
      <c r="C425" s="203"/>
      <c r="D425" s="163" t="s">
        <v>24</v>
      </c>
      <c r="E425" s="205"/>
      <c r="F425" s="206"/>
      <c r="G425" s="409"/>
      <c r="H425" s="46"/>
      <c r="I425" s="47"/>
      <c r="J425" s="48"/>
      <c r="K425" s="49"/>
      <c r="L425" s="50"/>
    </row>
    <row r="426" spans="2:12" s="11" customFormat="1" ht="38.25">
      <c r="B426" s="51"/>
      <c r="C426" s="25"/>
      <c r="D426" s="281" t="s">
        <v>359</v>
      </c>
      <c r="E426" s="53"/>
      <c r="F426" s="54"/>
      <c r="G426" s="409"/>
      <c r="H426" s="46"/>
      <c r="I426" s="47"/>
      <c r="J426" s="48"/>
      <c r="K426" s="49"/>
      <c r="L426" s="50"/>
    </row>
    <row r="427" spans="2:12" s="11" customFormat="1">
      <c r="B427" s="41"/>
      <c r="C427" s="42"/>
      <c r="D427" s="55" t="s">
        <v>26</v>
      </c>
      <c r="E427" s="44"/>
      <c r="F427" s="45"/>
      <c r="G427" s="409"/>
      <c r="H427" s="46"/>
      <c r="I427" s="47"/>
      <c r="J427" s="48"/>
      <c r="K427" s="49"/>
      <c r="L427" s="50"/>
    </row>
    <row r="428" spans="2:12" s="11" customFormat="1" ht="38.25">
      <c r="B428" s="202"/>
      <c r="C428" s="203"/>
      <c r="D428" s="55" t="s">
        <v>134</v>
      </c>
      <c r="E428" s="205"/>
      <c r="F428" s="206"/>
      <c r="G428" s="409"/>
      <c r="H428" s="46"/>
      <c r="I428" s="47"/>
      <c r="J428" s="48"/>
      <c r="K428" s="49"/>
      <c r="L428" s="50"/>
    </row>
    <row r="429" spans="2:12" s="11" customFormat="1" ht="25.5">
      <c r="B429" s="41"/>
      <c r="C429" s="42"/>
      <c r="D429" s="55" t="s">
        <v>233</v>
      </c>
      <c r="E429" s="44"/>
      <c r="F429" s="45"/>
      <c r="G429" s="409"/>
      <c r="H429" s="46"/>
      <c r="I429" s="47"/>
      <c r="J429" s="48"/>
      <c r="K429" s="49"/>
      <c r="L429" s="50"/>
    </row>
    <row r="430" spans="2:12" s="11" customFormat="1" ht="18.95" customHeight="1">
      <c r="B430" s="202"/>
      <c r="C430" s="203"/>
      <c r="D430" s="55" t="s">
        <v>130</v>
      </c>
      <c r="E430" s="205"/>
      <c r="F430" s="206"/>
      <c r="G430" s="409"/>
      <c r="H430" s="46"/>
      <c r="I430" s="47"/>
      <c r="J430" s="48"/>
      <c r="K430" s="49"/>
      <c r="L430" s="50"/>
    </row>
    <row r="431" spans="2:12" s="11" customFormat="1" ht="38.25">
      <c r="B431" s="202"/>
      <c r="C431" s="203"/>
      <c r="D431" s="210" t="s">
        <v>242</v>
      </c>
      <c r="E431" s="205"/>
      <c r="F431" s="206"/>
      <c r="G431" s="409"/>
      <c r="H431" s="46"/>
      <c r="I431" s="47"/>
      <c r="J431" s="48"/>
      <c r="K431" s="49"/>
      <c r="L431" s="50"/>
    </row>
    <row r="432" spans="2:12" s="11" customFormat="1" ht="25.5">
      <c r="B432" s="202"/>
      <c r="C432" s="203"/>
      <c r="D432" s="55" t="s">
        <v>131</v>
      </c>
      <c r="E432" s="205"/>
      <c r="F432" s="206"/>
      <c r="G432" s="409"/>
      <c r="H432" s="46"/>
      <c r="I432" s="47"/>
      <c r="J432" s="48"/>
      <c r="K432" s="49"/>
      <c r="L432" s="50"/>
    </row>
    <row r="433" spans="2:12" s="11" customFormat="1" ht="25.5">
      <c r="B433" s="212"/>
      <c r="C433" s="213"/>
      <c r="D433" s="258" t="s">
        <v>135</v>
      </c>
      <c r="E433" s="215"/>
      <c r="F433" s="216"/>
      <c r="G433" s="409"/>
      <c r="H433" s="46"/>
      <c r="I433" s="47"/>
      <c r="J433" s="48"/>
      <c r="K433" s="49"/>
      <c r="L433" s="50"/>
    </row>
    <row r="434" spans="2:12" s="11" customFormat="1" ht="25.5">
      <c r="B434" s="202"/>
      <c r="C434" s="203"/>
      <c r="D434" s="210" t="s">
        <v>243</v>
      </c>
      <c r="E434" s="205"/>
      <c r="F434" s="206"/>
      <c r="G434" s="409"/>
      <c r="H434" s="46"/>
      <c r="I434" s="47"/>
      <c r="J434" s="48"/>
      <c r="K434" s="49"/>
      <c r="L434" s="50"/>
    </row>
    <row r="435" spans="2:12" s="11" customFormat="1" ht="38.25">
      <c r="B435" s="202"/>
      <c r="C435" s="203"/>
      <c r="D435" s="210" t="s">
        <v>247</v>
      </c>
      <c r="E435" s="205"/>
      <c r="F435" s="206"/>
      <c r="G435" s="409"/>
      <c r="H435" s="46"/>
      <c r="I435" s="47"/>
      <c r="J435" s="48"/>
      <c r="K435" s="49"/>
      <c r="L435" s="50"/>
    </row>
    <row r="436" spans="2:12" s="11" customFormat="1">
      <c r="B436" s="202"/>
      <c r="C436" s="203"/>
      <c r="D436" s="280"/>
      <c r="E436" s="205"/>
      <c r="F436" s="206"/>
      <c r="G436" s="409"/>
      <c r="H436" s="46"/>
      <c r="I436" s="47"/>
      <c r="J436" s="48"/>
      <c r="K436" s="49"/>
      <c r="L436" s="50"/>
    </row>
    <row r="437" spans="2:12" s="11" customFormat="1" ht="18.75" thickBot="1">
      <c r="B437" s="164"/>
      <c r="C437" s="165"/>
      <c r="D437" s="166" t="s">
        <v>27</v>
      </c>
      <c r="E437" s="91"/>
      <c r="F437" s="167"/>
      <c r="G437" s="402"/>
      <c r="H437" s="168"/>
      <c r="I437" s="169"/>
      <c r="J437" s="169"/>
      <c r="K437" s="170">
        <f>SUM(J414:J437)</f>
        <v>0</v>
      </c>
      <c r="L437" s="50"/>
    </row>
    <row r="438" spans="2:12" s="11" customFormat="1" ht="18.75" thickBot="1">
      <c r="B438" s="151" t="s">
        <v>136</v>
      </c>
      <c r="C438" s="152"/>
      <c r="D438" s="153" t="s">
        <v>137</v>
      </c>
      <c r="E438" s="154"/>
      <c r="F438" s="155"/>
      <c r="G438" s="398"/>
      <c r="H438" s="156"/>
      <c r="I438" s="157"/>
      <c r="J438" s="157"/>
      <c r="K438" s="158"/>
      <c r="L438" s="50"/>
    </row>
    <row r="439" spans="2:12" s="11" customFormat="1">
      <c r="B439" s="174" t="s">
        <v>138</v>
      </c>
      <c r="C439" s="175"/>
      <c r="D439" s="201" t="s">
        <v>137</v>
      </c>
      <c r="E439" s="177"/>
      <c r="F439" s="178"/>
      <c r="G439" s="412">
        <v>1</v>
      </c>
      <c r="H439" s="173" t="s">
        <v>23</v>
      </c>
      <c r="I439" s="33">
        <v>0</v>
      </c>
      <c r="J439" s="171">
        <f>G439*I439</f>
        <v>0</v>
      </c>
      <c r="K439" s="172"/>
      <c r="L439" s="50"/>
    </row>
    <row r="440" spans="2:12" s="11" customFormat="1">
      <c r="B440" s="202"/>
      <c r="C440" s="203"/>
      <c r="D440" s="269" t="s">
        <v>24</v>
      </c>
      <c r="E440" s="205"/>
      <c r="F440" s="206"/>
      <c r="G440" s="409"/>
      <c r="H440" s="46"/>
      <c r="I440" s="47"/>
      <c r="J440" s="48"/>
      <c r="K440" s="49"/>
      <c r="L440" s="50"/>
    </row>
    <row r="441" spans="2:12" s="11" customFormat="1" ht="63.75">
      <c r="B441" s="270"/>
      <c r="C441" s="271"/>
      <c r="D441" s="272" t="s">
        <v>356</v>
      </c>
      <c r="E441" s="273"/>
      <c r="F441" s="274"/>
      <c r="G441" s="409"/>
      <c r="H441" s="46"/>
      <c r="I441" s="47"/>
      <c r="J441" s="48"/>
      <c r="K441" s="49"/>
      <c r="L441" s="50"/>
    </row>
    <row r="442" spans="2:12" s="11" customFormat="1" ht="234.95" customHeight="1">
      <c r="B442" s="41"/>
      <c r="C442" s="42"/>
      <c r="D442" s="163" t="s">
        <v>384</v>
      </c>
      <c r="E442" s="44"/>
      <c r="F442" s="45"/>
      <c r="G442" s="409"/>
      <c r="H442" s="46"/>
      <c r="I442" s="47"/>
      <c r="J442" s="48"/>
      <c r="K442" s="49"/>
      <c r="L442" s="50"/>
    </row>
    <row r="443" spans="2:12" s="11" customFormat="1" ht="76.5">
      <c r="B443" s="41"/>
      <c r="C443" s="42"/>
      <c r="D443" s="163" t="s">
        <v>385</v>
      </c>
      <c r="E443" s="44"/>
      <c r="F443" s="45"/>
      <c r="G443" s="409"/>
      <c r="H443" s="46"/>
      <c r="I443" s="47"/>
      <c r="J443" s="48"/>
      <c r="K443" s="49"/>
      <c r="L443" s="50"/>
    </row>
    <row r="444" spans="2:12" s="11" customFormat="1">
      <c r="B444" s="41"/>
      <c r="C444" s="42"/>
      <c r="D444" s="55" t="s">
        <v>26</v>
      </c>
      <c r="E444" s="44"/>
      <c r="F444" s="45"/>
      <c r="G444" s="409"/>
      <c r="H444" s="46"/>
      <c r="I444" s="47"/>
      <c r="J444" s="48"/>
      <c r="K444" s="49"/>
      <c r="L444" s="50"/>
    </row>
    <row r="445" spans="2:12" s="11" customFormat="1" ht="25.5">
      <c r="B445" s="41"/>
      <c r="C445" s="42"/>
      <c r="D445" s="55" t="s">
        <v>253</v>
      </c>
      <c r="E445" s="44"/>
      <c r="F445" s="45"/>
      <c r="G445" s="409"/>
      <c r="H445" s="46"/>
      <c r="I445" s="47"/>
      <c r="J445" s="48"/>
      <c r="K445" s="49"/>
      <c r="L445" s="50"/>
    </row>
    <row r="446" spans="2:12" s="11" customFormat="1" ht="25.5">
      <c r="B446" s="275"/>
      <c r="C446" s="276"/>
      <c r="D446" s="277" t="s">
        <v>251</v>
      </c>
      <c r="E446" s="278"/>
      <c r="F446" s="279"/>
      <c r="G446" s="409"/>
      <c r="H446" s="46"/>
      <c r="I446" s="47"/>
      <c r="J446" s="48"/>
      <c r="K446" s="49"/>
      <c r="L446" s="50"/>
    </row>
    <row r="447" spans="2:12" s="11" customFormat="1" ht="20.100000000000001" customHeight="1">
      <c r="B447" s="202"/>
      <c r="C447" s="203"/>
      <c r="D447" s="210" t="s">
        <v>139</v>
      </c>
      <c r="E447" s="205"/>
      <c r="F447" s="206"/>
      <c r="G447" s="409"/>
      <c r="H447" s="46"/>
      <c r="I447" s="47"/>
      <c r="J447" s="48"/>
      <c r="K447" s="49"/>
      <c r="L447" s="50"/>
    </row>
    <row r="448" spans="2:12" s="11" customFormat="1">
      <c r="B448" s="202"/>
      <c r="C448" s="203"/>
      <c r="D448" s="280"/>
      <c r="E448" s="205"/>
      <c r="F448" s="206"/>
      <c r="G448" s="409"/>
      <c r="H448" s="46"/>
      <c r="I448" s="47"/>
      <c r="J448" s="48"/>
      <c r="K448" s="49"/>
      <c r="L448" s="50"/>
    </row>
    <row r="449" spans="2:12" s="11" customFormat="1" ht="18.75" thickBot="1">
      <c r="B449" s="164"/>
      <c r="C449" s="165"/>
      <c r="D449" s="166" t="s">
        <v>27</v>
      </c>
      <c r="E449" s="91"/>
      <c r="F449" s="167"/>
      <c r="G449" s="402"/>
      <c r="H449" s="168"/>
      <c r="I449" s="169"/>
      <c r="J449" s="169"/>
      <c r="K449" s="170">
        <f>SUM(J439:J449)</f>
        <v>0</v>
      </c>
      <c r="L449" s="50"/>
    </row>
    <row r="450" spans="2:12" s="11" customFormat="1" ht="18.75" thickBot="1">
      <c r="B450" s="151" t="s">
        <v>140</v>
      </c>
      <c r="C450" s="152"/>
      <c r="D450" s="153" t="s">
        <v>141</v>
      </c>
      <c r="E450" s="154"/>
      <c r="F450" s="155"/>
      <c r="G450" s="398"/>
      <c r="H450" s="156"/>
      <c r="I450" s="157"/>
      <c r="J450" s="157"/>
      <c r="K450" s="158"/>
      <c r="L450" s="50"/>
    </row>
    <row r="451" spans="2:12" s="11" customFormat="1">
      <c r="B451" s="135" t="s">
        <v>142</v>
      </c>
      <c r="C451" s="268"/>
      <c r="D451" s="162" t="s">
        <v>141</v>
      </c>
      <c r="E451" s="138"/>
      <c r="F451" s="139"/>
      <c r="G451" s="412">
        <v>1</v>
      </c>
      <c r="H451" s="173" t="s">
        <v>23</v>
      </c>
      <c r="I451" s="33">
        <v>0</v>
      </c>
      <c r="J451" s="171">
        <f>G451*I451</f>
        <v>0</v>
      </c>
      <c r="K451" s="133"/>
      <c r="L451" s="50"/>
    </row>
    <row r="452" spans="2:12" s="11" customFormat="1">
      <c r="B452" s="202"/>
      <c r="C452" s="203"/>
      <c r="D452" s="52" t="s">
        <v>24</v>
      </c>
      <c r="E452" s="205"/>
      <c r="F452" s="206"/>
      <c r="G452" s="409"/>
      <c r="H452" s="46"/>
      <c r="I452" s="47"/>
      <c r="J452" s="48"/>
      <c r="K452" s="49"/>
      <c r="L452" s="50"/>
    </row>
    <row r="453" spans="2:12" s="11" customFormat="1" ht="63.75">
      <c r="B453" s="51"/>
      <c r="C453" s="25"/>
      <c r="D453" s="52" t="s">
        <v>338</v>
      </c>
      <c r="E453" s="53"/>
      <c r="F453" s="54"/>
      <c r="G453" s="409"/>
      <c r="H453" s="46"/>
      <c r="I453" s="47"/>
      <c r="J453" s="48"/>
      <c r="K453" s="49"/>
      <c r="L453" s="50"/>
    </row>
    <row r="454" spans="2:12" s="11" customFormat="1">
      <c r="B454" s="41"/>
      <c r="C454" s="42"/>
      <c r="D454" s="43" t="s">
        <v>277</v>
      </c>
      <c r="E454" s="44"/>
      <c r="F454" s="45"/>
      <c r="G454" s="409"/>
      <c r="H454" s="46"/>
      <c r="I454" s="47"/>
      <c r="J454" s="48"/>
      <c r="K454" s="49"/>
      <c r="L454" s="50"/>
    </row>
    <row r="455" spans="2:12" s="11" customFormat="1" ht="38.25">
      <c r="B455" s="41"/>
      <c r="C455" s="42"/>
      <c r="D455" s="43" t="s">
        <v>201</v>
      </c>
      <c r="E455" s="44"/>
      <c r="F455" s="45"/>
      <c r="G455" s="409"/>
      <c r="H455" s="46"/>
      <c r="I455" s="47"/>
      <c r="J455" s="48"/>
      <c r="K455" s="49"/>
      <c r="L455" s="50"/>
    </row>
    <row r="456" spans="2:12" s="11" customFormat="1" ht="25.5">
      <c r="B456" s="41"/>
      <c r="C456" s="42"/>
      <c r="D456" s="43" t="s">
        <v>202</v>
      </c>
      <c r="E456" s="44"/>
      <c r="F456" s="45"/>
      <c r="G456" s="409"/>
      <c r="H456" s="46"/>
      <c r="I456" s="47"/>
      <c r="J456" s="48"/>
      <c r="K456" s="49"/>
      <c r="L456" s="50"/>
    </row>
    <row r="457" spans="2:12" s="11" customFormat="1" ht="25.5">
      <c r="B457" s="41"/>
      <c r="C457" s="42"/>
      <c r="D457" s="43" t="s">
        <v>203</v>
      </c>
      <c r="E457" s="44"/>
      <c r="F457" s="45"/>
      <c r="G457" s="409"/>
      <c r="H457" s="46"/>
      <c r="I457" s="47"/>
      <c r="J457" s="48"/>
      <c r="K457" s="49"/>
      <c r="L457" s="50"/>
    </row>
    <row r="458" spans="2:12" s="11" customFormat="1" ht="25.5">
      <c r="B458" s="41"/>
      <c r="C458" s="42"/>
      <c r="D458" s="43" t="s">
        <v>284</v>
      </c>
      <c r="E458" s="44"/>
      <c r="F458" s="45"/>
      <c r="G458" s="409"/>
      <c r="H458" s="46"/>
      <c r="I458" s="47"/>
      <c r="J458" s="48"/>
      <c r="K458" s="49"/>
      <c r="L458" s="50"/>
    </row>
    <row r="459" spans="2:12" s="11" customFormat="1">
      <c r="B459" s="41"/>
      <c r="C459" s="42"/>
      <c r="D459" s="55" t="s">
        <v>26</v>
      </c>
      <c r="E459" s="44"/>
      <c r="F459" s="45"/>
      <c r="G459" s="409"/>
      <c r="H459" s="46"/>
      <c r="I459" s="47"/>
      <c r="J459" s="48"/>
      <c r="K459" s="49"/>
      <c r="L459" s="50"/>
    </row>
    <row r="460" spans="2:12" s="11" customFormat="1" ht="25.5">
      <c r="B460" s="41"/>
      <c r="C460" s="42"/>
      <c r="D460" s="55" t="s">
        <v>232</v>
      </c>
      <c r="E460" s="44"/>
      <c r="F460" s="45"/>
      <c r="G460" s="409"/>
      <c r="H460" s="46"/>
      <c r="I460" s="47"/>
      <c r="J460" s="48"/>
      <c r="K460" s="49"/>
      <c r="L460" s="50"/>
    </row>
    <row r="461" spans="2:12" s="11" customFormat="1">
      <c r="B461" s="41"/>
      <c r="C461" s="42"/>
      <c r="D461" s="55" t="s">
        <v>339</v>
      </c>
      <c r="E461" s="44"/>
      <c r="F461" s="45"/>
      <c r="G461" s="409"/>
      <c r="H461" s="46"/>
      <c r="I461" s="47"/>
      <c r="J461" s="48"/>
      <c r="K461" s="49"/>
      <c r="L461" s="50"/>
    </row>
    <row r="462" spans="2:12" s="11" customFormat="1">
      <c r="B462" s="41"/>
      <c r="C462" s="42"/>
      <c r="D462" s="140"/>
      <c r="E462" s="44"/>
      <c r="F462" s="45"/>
      <c r="G462" s="409"/>
      <c r="H462" s="46"/>
      <c r="I462" s="47"/>
      <c r="J462" s="48"/>
      <c r="K462" s="49"/>
      <c r="L462" s="50"/>
    </row>
    <row r="463" spans="2:12" s="11" customFormat="1" ht="18.75" thickBot="1">
      <c r="B463" s="164"/>
      <c r="C463" s="165"/>
      <c r="D463" s="166" t="s">
        <v>27</v>
      </c>
      <c r="E463" s="91"/>
      <c r="F463" s="167"/>
      <c r="G463" s="402"/>
      <c r="H463" s="168"/>
      <c r="I463" s="169"/>
      <c r="J463" s="169"/>
      <c r="K463" s="170">
        <f>SUM(J451:J463)</f>
        <v>0</v>
      </c>
      <c r="L463" s="50"/>
    </row>
    <row r="464" spans="2:12" s="11" customFormat="1" ht="18.75" thickBot="1">
      <c r="B464" s="151" t="s">
        <v>143</v>
      </c>
      <c r="C464" s="152"/>
      <c r="D464" s="153" t="s">
        <v>194</v>
      </c>
      <c r="E464" s="154"/>
      <c r="F464" s="155"/>
      <c r="G464" s="398"/>
      <c r="H464" s="156"/>
      <c r="I464" s="157"/>
      <c r="J464" s="157"/>
      <c r="K464" s="158"/>
      <c r="L464" s="50"/>
    </row>
    <row r="465" spans="2:12" s="11" customFormat="1">
      <c r="B465" s="174" t="s">
        <v>144</v>
      </c>
      <c r="C465" s="175"/>
      <c r="D465" s="201" t="s">
        <v>194</v>
      </c>
      <c r="E465" s="177"/>
      <c r="F465" s="178"/>
      <c r="G465" s="412">
        <v>2</v>
      </c>
      <c r="H465" s="173" t="s">
        <v>168</v>
      </c>
      <c r="I465" s="33">
        <v>0</v>
      </c>
      <c r="J465" s="171">
        <f>G465*I465</f>
        <v>0</v>
      </c>
      <c r="K465" s="172"/>
      <c r="L465" s="50"/>
    </row>
    <row r="466" spans="2:12" s="11" customFormat="1">
      <c r="B466" s="247"/>
      <c r="C466" s="248"/>
      <c r="D466" s="249" t="s">
        <v>24</v>
      </c>
      <c r="E466" s="44"/>
      <c r="F466" s="45"/>
      <c r="G466" s="409"/>
      <c r="H466" s="46"/>
      <c r="I466" s="47"/>
      <c r="J466" s="48"/>
      <c r="K466" s="49"/>
      <c r="L466" s="50"/>
    </row>
    <row r="467" spans="2:12" s="11" customFormat="1" ht="59.1" customHeight="1">
      <c r="B467" s="250"/>
      <c r="C467" s="251"/>
      <c r="D467" s="249" t="s">
        <v>386</v>
      </c>
      <c r="E467" s="252"/>
      <c r="F467" s="253"/>
      <c r="G467" s="410"/>
      <c r="H467" s="254"/>
      <c r="I467" s="255"/>
      <c r="J467" s="256"/>
      <c r="K467" s="257"/>
      <c r="L467" s="50"/>
    </row>
    <row r="468" spans="2:12" s="11" customFormat="1">
      <c r="B468" s="41"/>
      <c r="C468" s="42"/>
      <c r="D468" s="55" t="s">
        <v>26</v>
      </c>
      <c r="E468" s="44"/>
      <c r="F468" s="45"/>
      <c r="G468" s="409"/>
      <c r="H468" s="46"/>
      <c r="I468" s="47"/>
      <c r="J468" s="48"/>
      <c r="K468" s="49"/>
      <c r="L468" s="50"/>
    </row>
    <row r="469" spans="2:12" s="11" customFormat="1" ht="25.5" customHeight="1">
      <c r="B469" s="250"/>
      <c r="C469" s="251"/>
      <c r="D469" s="258" t="s">
        <v>336</v>
      </c>
      <c r="E469" s="252"/>
      <c r="F469" s="253"/>
      <c r="G469" s="410"/>
      <c r="H469" s="254"/>
      <c r="I469" s="255"/>
      <c r="J469" s="256"/>
      <c r="K469" s="257"/>
      <c r="L469" s="50"/>
    </row>
    <row r="470" spans="2:12" s="11" customFormat="1" ht="25.5">
      <c r="B470" s="250"/>
      <c r="C470" s="251"/>
      <c r="D470" s="258" t="s">
        <v>235</v>
      </c>
      <c r="E470" s="252"/>
      <c r="F470" s="253"/>
      <c r="G470" s="410"/>
      <c r="H470" s="254"/>
      <c r="I470" s="255"/>
      <c r="J470" s="256"/>
      <c r="K470" s="257"/>
      <c r="L470" s="50"/>
    </row>
    <row r="471" spans="2:12" s="11" customFormat="1" ht="25.5">
      <c r="B471" s="250"/>
      <c r="C471" s="251"/>
      <c r="D471" s="258" t="s">
        <v>197</v>
      </c>
      <c r="E471" s="252"/>
      <c r="F471" s="253"/>
      <c r="G471" s="410"/>
      <c r="H471" s="254"/>
      <c r="I471" s="255"/>
      <c r="J471" s="256"/>
      <c r="K471" s="257"/>
      <c r="L471" s="50"/>
    </row>
    <row r="472" spans="2:12" s="11" customFormat="1" ht="44.25" customHeight="1">
      <c r="B472" s="250"/>
      <c r="C472" s="251"/>
      <c r="D472" s="258" t="s">
        <v>198</v>
      </c>
      <c r="E472" s="252"/>
      <c r="F472" s="253"/>
      <c r="G472" s="410"/>
      <c r="H472" s="254"/>
      <c r="I472" s="255"/>
      <c r="J472" s="256"/>
      <c r="K472" s="257"/>
      <c r="L472" s="50"/>
    </row>
    <row r="473" spans="2:12" s="11" customFormat="1" ht="51">
      <c r="B473" s="250"/>
      <c r="C473" s="251"/>
      <c r="D473" s="258" t="s">
        <v>192</v>
      </c>
      <c r="E473" s="252"/>
      <c r="F473" s="253"/>
      <c r="G473" s="410"/>
      <c r="H473" s="254"/>
      <c r="I473" s="255"/>
      <c r="J473" s="256"/>
      <c r="K473" s="257"/>
      <c r="L473" s="50"/>
    </row>
    <row r="474" spans="2:12" s="11" customFormat="1" ht="25.5">
      <c r="B474" s="250"/>
      <c r="C474" s="251"/>
      <c r="D474" s="258" t="s">
        <v>195</v>
      </c>
      <c r="E474" s="252"/>
      <c r="F474" s="253"/>
      <c r="G474" s="410"/>
      <c r="H474" s="254"/>
      <c r="I474" s="255"/>
      <c r="J474" s="256"/>
      <c r="K474" s="257"/>
      <c r="L474" s="50"/>
    </row>
    <row r="475" spans="2:12" s="11" customFormat="1">
      <c r="B475" s="250"/>
      <c r="C475" s="251"/>
      <c r="D475" s="258" t="s">
        <v>196</v>
      </c>
      <c r="E475" s="252"/>
      <c r="F475" s="253"/>
      <c r="G475" s="410"/>
      <c r="H475" s="254"/>
      <c r="I475" s="255"/>
      <c r="J475" s="256"/>
      <c r="K475" s="257"/>
      <c r="L475" s="50"/>
    </row>
    <row r="476" spans="2:12" s="11" customFormat="1">
      <c r="B476" s="259"/>
      <c r="C476" s="260"/>
      <c r="D476" s="261"/>
      <c r="E476" s="262"/>
      <c r="F476" s="263"/>
      <c r="G476" s="414"/>
      <c r="H476" s="264"/>
      <c r="I476" s="265"/>
      <c r="J476" s="266"/>
      <c r="K476" s="267"/>
      <c r="L476" s="50"/>
    </row>
    <row r="477" spans="2:12" s="11" customFormat="1" ht="18.75" thickBot="1">
      <c r="B477" s="164"/>
      <c r="C477" s="165"/>
      <c r="D477" s="166" t="s">
        <v>27</v>
      </c>
      <c r="E477" s="91"/>
      <c r="F477" s="167"/>
      <c r="G477" s="402"/>
      <c r="H477" s="168"/>
      <c r="I477" s="169"/>
      <c r="J477" s="169"/>
      <c r="K477" s="170">
        <f>SUM(J465:J477)</f>
        <v>0</v>
      </c>
      <c r="L477" s="50"/>
    </row>
    <row r="478" spans="2:12" s="11" customFormat="1" ht="18.75" thickBot="1">
      <c r="B478" s="151" t="s">
        <v>145</v>
      </c>
      <c r="C478" s="152"/>
      <c r="D478" s="153" t="s">
        <v>146</v>
      </c>
      <c r="E478" s="154"/>
      <c r="F478" s="155"/>
      <c r="G478" s="398"/>
      <c r="H478" s="156"/>
      <c r="I478" s="157"/>
      <c r="J478" s="157"/>
      <c r="K478" s="158"/>
      <c r="L478" s="50"/>
    </row>
    <row r="479" spans="2:12" s="11" customFormat="1">
      <c r="B479" s="41" t="s">
        <v>147</v>
      </c>
      <c r="C479" s="42"/>
      <c r="D479" s="246" t="s">
        <v>148</v>
      </c>
      <c r="E479" s="44"/>
      <c r="F479" s="45"/>
      <c r="G479" s="412">
        <v>7</v>
      </c>
      <c r="H479" s="173" t="s">
        <v>149</v>
      </c>
      <c r="I479" s="34">
        <v>0</v>
      </c>
      <c r="J479" s="171">
        <f>G479*I479</f>
        <v>0</v>
      </c>
      <c r="K479" s="49"/>
      <c r="L479" s="50"/>
    </row>
    <row r="480" spans="2:12" s="11" customFormat="1">
      <c r="B480" s="41"/>
      <c r="C480" s="42"/>
      <c r="D480" s="163" t="s">
        <v>24</v>
      </c>
      <c r="E480" s="44"/>
      <c r="F480" s="45"/>
      <c r="G480" s="399"/>
      <c r="H480" s="240"/>
      <c r="I480" s="241"/>
      <c r="J480" s="242"/>
      <c r="K480" s="49"/>
      <c r="L480" s="50"/>
    </row>
    <row r="481" spans="2:12" s="11" customFormat="1">
      <c r="B481" s="51"/>
      <c r="C481" s="25"/>
      <c r="D481" s="52" t="s">
        <v>148</v>
      </c>
      <c r="E481" s="53"/>
      <c r="F481" s="54"/>
      <c r="G481" s="409"/>
      <c r="H481" s="46"/>
      <c r="I481" s="47"/>
      <c r="J481" s="48"/>
      <c r="K481" s="49"/>
      <c r="L481" s="50"/>
    </row>
    <row r="482" spans="2:12" s="11" customFormat="1">
      <c r="B482" s="41"/>
      <c r="C482" s="42"/>
      <c r="D482" s="55" t="s">
        <v>26</v>
      </c>
      <c r="E482" s="44"/>
      <c r="F482" s="45"/>
      <c r="G482" s="409"/>
      <c r="H482" s="46"/>
      <c r="I482" s="47"/>
      <c r="J482" s="48"/>
      <c r="K482" s="49"/>
      <c r="L482" s="50"/>
    </row>
    <row r="483" spans="2:12" s="11" customFormat="1" ht="39" customHeight="1">
      <c r="B483" s="41"/>
      <c r="C483" s="42"/>
      <c r="D483" s="55" t="s">
        <v>262</v>
      </c>
      <c r="E483" s="44"/>
      <c r="F483" s="45"/>
      <c r="G483" s="399"/>
      <c r="H483" s="240"/>
      <c r="I483" s="241"/>
      <c r="J483" s="242"/>
      <c r="K483" s="49"/>
      <c r="L483" s="50"/>
    </row>
    <row r="484" spans="2:12" s="11" customFormat="1" ht="18" customHeight="1">
      <c r="B484" s="41"/>
      <c r="C484" s="42"/>
      <c r="D484" s="55" t="s">
        <v>150</v>
      </c>
      <c r="E484" s="44"/>
      <c r="F484" s="45"/>
      <c r="G484" s="399"/>
      <c r="H484" s="240"/>
      <c r="I484" s="241"/>
      <c r="J484" s="242"/>
      <c r="K484" s="49"/>
      <c r="L484" s="50"/>
    </row>
    <row r="485" spans="2:12" s="11" customFormat="1" ht="25.5">
      <c r="B485" s="41"/>
      <c r="C485" s="42"/>
      <c r="D485" s="55" t="s">
        <v>151</v>
      </c>
      <c r="E485" s="44"/>
      <c r="F485" s="45"/>
      <c r="G485" s="399"/>
      <c r="H485" s="240"/>
      <c r="I485" s="241"/>
      <c r="J485" s="242"/>
      <c r="K485" s="49"/>
      <c r="L485" s="50"/>
    </row>
    <row r="486" spans="2:12" s="11" customFormat="1">
      <c r="B486" s="212"/>
      <c r="C486" s="213"/>
      <c r="D486" s="55" t="s">
        <v>244</v>
      </c>
      <c r="E486" s="44"/>
      <c r="F486" s="45"/>
      <c r="G486" s="399"/>
      <c r="H486" s="240"/>
      <c r="I486" s="241"/>
      <c r="J486" s="242"/>
      <c r="K486" s="220"/>
      <c r="L486" s="50"/>
    </row>
    <row r="487" spans="2:12" s="11" customFormat="1" ht="25.5">
      <c r="B487" s="41"/>
      <c r="C487" s="42"/>
      <c r="D487" s="55" t="s">
        <v>219</v>
      </c>
      <c r="E487" s="44"/>
      <c r="F487" s="45"/>
      <c r="G487" s="399"/>
      <c r="H487" s="240"/>
      <c r="I487" s="241"/>
      <c r="J487" s="242"/>
      <c r="K487" s="49"/>
      <c r="L487" s="50"/>
    </row>
    <row r="488" spans="2:12" s="11" customFormat="1" ht="26.25">
      <c r="B488" s="51"/>
      <c r="C488" s="25"/>
      <c r="D488" s="243" t="s">
        <v>366</v>
      </c>
      <c r="E488" s="44"/>
      <c r="F488" s="45"/>
      <c r="G488" s="399"/>
      <c r="H488" s="240"/>
      <c r="I488" s="241"/>
      <c r="J488" s="242"/>
      <c r="K488" s="244"/>
      <c r="L488" s="50"/>
    </row>
    <row r="489" spans="2:12" s="11" customFormat="1" ht="18.75" thickBot="1">
      <c r="B489" s="51"/>
      <c r="C489" s="25"/>
      <c r="D489" s="245"/>
      <c r="E489" s="53"/>
      <c r="F489" s="54"/>
      <c r="G489" s="407"/>
      <c r="H489" s="231"/>
      <c r="I489" s="232"/>
      <c r="J489" s="233"/>
      <c r="K489" s="220"/>
      <c r="L489" s="50"/>
    </row>
    <row r="490" spans="2:12" s="11" customFormat="1">
      <c r="B490" s="191" t="s">
        <v>152</v>
      </c>
      <c r="C490" s="192"/>
      <c r="D490" s="193" t="s">
        <v>153</v>
      </c>
      <c r="E490" s="194"/>
      <c r="F490" s="195"/>
      <c r="G490" s="415">
        <v>7</v>
      </c>
      <c r="H490" s="190" t="s">
        <v>149</v>
      </c>
      <c r="I490" s="35">
        <v>0</v>
      </c>
      <c r="J490" s="188">
        <f>G490*I490</f>
        <v>0</v>
      </c>
      <c r="K490" s="189"/>
      <c r="L490" s="50"/>
    </row>
    <row r="491" spans="2:12" s="11" customFormat="1">
      <c r="B491" s="41"/>
      <c r="C491" s="42"/>
      <c r="D491" s="163" t="s">
        <v>24</v>
      </c>
      <c r="E491" s="44"/>
      <c r="F491" s="45"/>
      <c r="G491" s="399"/>
      <c r="H491" s="240"/>
      <c r="I491" s="241"/>
      <c r="J491" s="242"/>
      <c r="K491" s="49"/>
      <c r="L491" s="50"/>
    </row>
    <row r="492" spans="2:12" s="11" customFormat="1">
      <c r="B492" s="51"/>
      <c r="C492" s="25"/>
      <c r="D492" s="52" t="s">
        <v>153</v>
      </c>
      <c r="E492" s="53"/>
      <c r="F492" s="54"/>
      <c r="G492" s="409"/>
      <c r="H492" s="46"/>
      <c r="I492" s="47"/>
      <c r="J492" s="48"/>
      <c r="K492" s="49"/>
      <c r="L492" s="50"/>
    </row>
    <row r="493" spans="2:12" s="11" customFormat="1">
      <c r="B493" s="41"/>
      <c r="C493" s="42"/>
      <c r="D493" s="55" t="s">
        <v>26</v>
      </c>
      <c r="E493" s="44"/>
      <c r="F493" s="45"/>
      <c r="G493" s="409"/>
      <c r="H493" s="46"/>
      <c r="I493" s="47"/>
      <c r="J493" s="48"/>
      <c r="K493" s="49"/>
      <c r="L493" s="50"/>
    </row>
    <row r="494" spans="2:12" s="11" customFormat="1" ht="38.25">
      <c r="B494" s="41"/>
      <c r="C494" s="42"/>
      <c r="D494" s="55" t="s">
        <v>209</v>
      </c>
      <c r="E494" s="44"/>
      <c r="F494" s="45"/>
      <c r="G494" s="409"/>
      <c r="H494" s="46"/>
      <c r="I494" s="47"/>
      <c r="J494" s="48"/>
      <c r="K494" s="49"/>
      <c r="L494" s="50"/>
    </row>
    <row r="495" spans="2:12" s="11" customFormat="1">
      <c r="B495" s="41"/>
      <c r="C495" s="42"/>
      <c r="D495" s="55" t="s">
        <v>154</v>
      </c>
      <c r="E495" s="44"/>
      <c r="F495" s="45"/>
      <c r="G495" s="409"/>
      <c r="H495" s="46"/>
      <c r="I495" s="47"/>
      <c r="J495" s="48"/>
      <c r="K495" s="49"/>
      <c r="L495" s="50"/>
    </row>
    <row r="496" spans="2:12" s="11" customFormat="1" ht="25.5">
      <c r="B496" s="41"/>
      <c r="C496" s="42"/>
      <c r="D496" s="55" t="s">
        <v>151</v>
      </c>
      <c r="E496" s="44"/>
      <c r="F496" s="45"/>
      <c r="G496" s="409"/>
      <c r="H496" s="46"/>
      <c r="I496" s="47"/>
      <c r="J496" s="48"/>
      <c r="K496" s="49"/>
      <c r="L496" s="50"/>
    </row>
    <row r="497" spans="2:12" s="11" customFormat="1">
      <c r="B497" s="41"/>
      <c r="C497" s="42"/>
      <c r="D497" s="55" t="s">
        <v>244</v>
      </c>
      <c r="E497" s="44"/>
      <c r="F497" s="45"/>
      <c r="G497" s="409"/>
      <c r="H497" s="46"/>
      <c r="I497" s="47"/>
      <c r="J497" s="48"/>
      <c r="K497" s="49"/>
      <c r="L497" s="50"/>
    </row>
    <row r="498" spans="2:12" s="11" customFormat="1" ht="25.5">
      <c r="B498" s="41"/>
      <c r="C498" s="42"/>
      <c r="D498" s="55" t="s">
        <v>219</v>
      </c>
      <c r="E498" s="44"/>
      <c r="F498" s="45"/>
      <c r="G498" s="409"/>
      <c r="H498" s="46"/>
      <c r="I498" s="47"/>
      <c r="J498" s="48"/>
      <c r="K498" s="49"/>
      <c r="L498" s="50"/>
    </row>
    <row r="499" spans="2:12" s="11" customFormat="1" ht="26.25">
      <c r="B499" s="51"/>
      <c r="C499" s="25"/>
      <c r="D499" s="230" t="s">
        <v>366</v>
      </c>
      <c r="E499" s="53"/>
      <c r="F499" s="54"/>
      <c r="G499" s="407"/>
      <c r="H499" s="231"/>
      <c r="I499" s="232"/>
      <c r="J499" s="233"/>
      <c r="K499" s="220"/>
      <c r="L499" s="50"/>
    </row>
    <row r="500" spans="2:12" s="11" customFormat="1" ht="18.75" thickBot="1">
      <c r="B500" s="41"/>
      <c r="C500" s="42"/>
      <c r="D500" s="140"/>
      <c r="E500" s="44"/>
      <c r="F500" s="45"/>
      <c r="G500" s="409"/>
      <c r="H500" s="46"/>
      <c r="I500" s="47"/>
      <c r="J500" s="48"/>
      <c r="K500" s="49"/>
      <c r="L500" s="50"/>
    </row>
    <row r="501" spans="2:12" s="11" customFormat="1">
      <c r="B501" s="174" t="s">
        <v>155</v>
      </c>
      <c r="C501" s="236"/>
      <c r="D501" s="237" t="s">
        <v>236</v>
      </c>
      <c r="E501" s="238"/>
      <c r="F501" s="239"/>
      <c r="G501" s="413">
        <v>5</v>
      </c>
      <c r="H501" s="235" t="s">
        <v>149</v>
      </c>
      <c r="I501" s="36">
        <v>0</v>
      </c>
      <c r="J501" s="171">
        <f>G501*I501</f>
        <v>0</v>
      </c>
      <c r="K501" s="133"/>
      <c r="L501" s="50"/>
    </row>
    <row r="502" spans="2:12" s="11" customFormat="1">
      <c r="B502" s="202"/>
      <c r="C502" s="203"/>
      <c r="D502" s="204" t="s">
        <v>24</v>
      </c>
      <c r="E502" s="205"/>
      <c r="F502" s="206"/>
      <c r="G502" s="416"/>
      <c r="H502" s="207"/>
      <c r="I502" s="208"/>
      <c r="J502" s="209"/>
      <c r="K502" s="49"/>
      <c r="L502" s="50"/>
    </row>
    <row r="503" spans="2:12" s="11" customFormat="1">
      <c r="B503" s="51"/>
      <c r="C503" s="25"/>
      <c r="D503" s="52" t="s">
        <v>236</v>
      </c>
      <c r="E503" s="53"/>
      <c r="F503" s="54"/>
      <c r="G503" s="409"/>
      <c r="H503" s="46"/>
      <c r="I503" s="47"/>
      <c r="J503" s="48"/>
      <c r="K503" s="49"/>
      <c r="L503" s="50"/>
    </row>
    <row r="504" spans="2:12" s="11" customFormat="1">
      <c r="B504" s="41"/>
      <c r="C504" s="42"/>
      <c r="D504" s="55" t="s">
        <v>26</v>
      </c>
      <c r="E504" s="44"/>
      <c r="F504" s="45"/>
      <c r="G504" s="409"/>
      <c r="H504" s="46"/>
      <c r="I504" s="47"/>
      <c r="J504" s="48"/>
      <c r="K504" s="49"/>
      <c r="L504" s="50"/>
    </row>
    <row r="505" spans="2:12" s="11" customFormat="1" ht="42.95" customHeight="1">
      <c r="B505" s="202"/>
      <c r="C505" s="203"/>
      <c r="D505" s="210" t="s">
        <v>231</v>
      </c>
      <c r="E505" s="205"/>
      <c r="F505" s="206"/>
      <c r="G505" s="416"/>
      <c r="H505" s="207"/>
      <c r="I505" s="208"/>
      <c r="J505" s="209"/>
      <c r="K505" s="211"/>
      <c r="L505" s="50"/>
    </row>
    <row r="506" spans="2:12" s="11" customFormat="1">
      <c r="B506" s="212"/>
      <c r="C506" s="213"/>
      <c r="D506" s="214" t="s">
        <v>244</v>
      </c>
      <c r="E506" s="215"/>
      <c r="F506" s="216"/>
      <c r="G506" s="417"/>
      <c r="H506" s="217"/>
      <c r="I506" s="218"/>
      <c r="J506" s="219"/>
      <c r="K506" s="220"/>
      <c r="L506" s="50"/>
    </row>
    <row r="507" spans="2:12" s="11" customFormat="1" ht="25.5">
      <c r="B507" s="41"/>
      <c r="C507" s="42"/>
      <c r="D507" s="223" t="s">
        <v>219</v>
      </c>
      <c r="E507" s="44"/>
      <c r="F507" s="45"/>
      <c r="G507" s="399"/>
      <c r="H507" s="240"/>
      <c r="I507" s="241"/>
      <c r="J507" s="242"/>
      <c r="K507" s="49"/>
      <c r="L507" s="50"/>
    </row>
    <row r="508" spans="2:12" s="11" customFormat="1" ht="26.25">
      <c r="B508" s="51"/>
      <c r="C508" s="25"/>
      <c r="D508" s="230" t="s">
        <v>366</v>
      </c>
      <c r="E508" s="53"/>
      <c r="F508" s="54"/>
      <c r="G508" s="407"/>
      <c r="H508" s="231"/>
      <c r="I508" s="232"/>
      <c r="J508" s="233"/>
      <c r="K508" s="220"/>
      <c r="L508" s="50"/>
    </row>
    <row r="509" spans="2:12" s="11" customFormat="1" ht="18.75" thickBot="1">
      <c r="B509" s="221"/>
      <c r="C509" s="222"/>
      <c r="D509" s="234"/>
      <c r="E509" s="224"/>
      <c r="F509" s="225"/>
      <c r="G509" s="418"/>
      <c r="H509" s="226"/>
      <c r="I509" s="227"/>
      <c r="J509" s="228"/>
      <c r="K509" s="229"/>
      <c r="L509" s="50"/>
    </row>
    <row r="510" spans="2:12" s="11" customFormat="1" ht="25.5">
      <c r="B510" s="174" t="s">
        <v>285</v>
      </c>
      <c r="C510" s="236"/>
      <c r="D510" s="237" t="s">
        <v>230</v>
      </c>
      <c r="E510" s="238"/>
      <c r="F510" s="239"/>
      <c r="G510" s="413">
        <v>5</v>
      </c>
      <c r="H510" s="235" t="s">
        <v>149</v>
      </c>
      <c r="I510" s="36">
        <v>0</v>
      </c>
      <c r="J510" s="171">
        <f>G510*I510</f>
        <v>0</v>
      </c>
      <c r="K510" s="133"/>
      <c r="L510" s="50"/>
    </row>
    <row r="511" spans="2:12" s="11" customFormat="1">
      <c r="B511" s="202"/>
      <c r="C511" s="203"/>
      <c r="D511" s="204" t="s">
        <v>24</v>
      </c>
      <c r="E511" s="205"/>
      <c r="F511" s="206"/>
      <c r="G511" s="416"/>
      <c r="H511" s="207"/>
      <c r="I511" s="208"/>
      <c r="J511" s="209"/>
      <c r="K511" s="49"/>
      <c r="L511" s="50"/>
    </row>
    <row r="512" spans="2:12" s="11" customFormat="1" ht="25.5">
      <c r="B512" s="51"/>
      <c r="C512" s="25"/>
      <c r="D512" s="52" t="s">
        <v>230</v>
      </c>
      <c r="E512" s="53"/>
      <c r="F512" s="54"/>
      <c r="G512" s="409"/>
      <c r="H512" s="46"/>
      <c r="I512" s="47"/>
      <c r="J512" s="48"/>
      <c r="K512" s="49"/>
      <c r="L512" s="50"/>
    </row>
    <row r="513" spans="2:12" s="11" customFormat="1">
      <c r="B513" s="41"/>
      <c r="C513" s="42"/>
      <c r="D513" s="55" t="s">
        <v>26</v>
      </c>
      <c r="E513" s="44"/>
      <c r="F513" s="45"/>
      <c r="G513" s="409"/>
      <c r="H513" s="46"/>
      <c r="I513" s="47"/>
      <c r="J513" s="48"/>
      <c r="K513" s="49"/>
      <c r="L513" s="50"/>
    </row>
    <row r="514" spans="2:12" s="11" customFormat="1" ht="38.25">
      <c r="B514" s="202"/>
      <c r="C514" s="203"/>
      <c r="D514" s="210" t="s">
        <v>156</v>
      </c>
      <c r="E514" s="205"/>
      <c r="F514" s="206"/>
      <c r="G514" s="416"/>
      <c r="H514" s="207"/>
      <c r="I514" s="208"/>
      <c r="J514" s="209"/>
      <c r="K514" s="211"/>
      <c r="L514" s="50"/>
    </row>
    <row r="515" spans="2:12" s="11" customFormat="1">
      <c r="B515" s="212"/>
      <c r="C515" s="213"/>
      <c r="D515" s="214" t="s">
        <v>244</v>
      </c>
      <c r="E515" s="215"/>
      <c r="F515" s="216"/>
      <c r="G515" s="417"/>
      <c r="H515" s="217"/>
      <c r="I515" s="218"/>
      <c r="J515" s="219"/>
      <c r="K515" s="220"/>
      <c r="L515" s="50"/>
    </row>
    <row r="516" spans="2:12" s="11" customFormat="1" ht="25.5">
      <c r="B516" s="202"/>
      <c r="C516" s="203"/>
      <c r="D516" s="210" t="s">
        <v>157</v>
      </c>
      <c r="E516" s="205"/>
      <c r="F516" s="206"/>
      <c r="G516" s="416"/>
      <c r="H516" s="207"/>
      <c r="I516" s="208"/>
      <c r="J516" s="209"/>
      <c r="K516" s="211"/>
      <c r="L516" s="50"/>
    </row>
    <row r="517" spans="2:12" s="11" customFormat="1" ht="25.5">
      <c r="B517" s="221"/>
      <c r="C517" s="222"/>
      <c r="D517" s="223" t="s">
        <v>219</v>
      </c>
      <c r="E517" s="224"/>
      <c r="F517" s="225"/>
      <c r="G517" s="418"/>
      <c r="H517" s="226"/>
      <c r="I517" s="227"/>
      <c r="J517" s="228"/>
      <c r="K517" s="229"/>
      <c r="L517" s="50"/>
    </row>
    <row r="518" spans="2:12" s="11" customFormat="1" ht="26.25">
      <c r="B518" s="51"/>
      <c r="C518" s="25"/>
      <c r="D518" s="230" t="s">
        <v>366</v>
      </c>
      <c r="E518" s="53"/>
      <c r="F518" s="54"/>
      <c r="G518" s="407"/>
      <c r="H518" s="231"/>
      <c r="I518" s="232"/>
      <c r="J518" s="233"/>
      <c r="K518" s="220"/>
      <c r="L518" s="50"/>
    </row>
    <row r="519" spans="2:12" s="11" customFormat="1">
      <c r="B519" s="221"/>
      <c r="C519" s="222"/>
      <c r="D519" s="234"/>
      <c r="E519" s="224"/>
      <c r="F519" s="225"/>
      <c r="G519" s="418"/>
      <c r="H519" s="226"/>
      <c r="I519" s="227"/>
      <c r="J519" s="228"/>
      <c r="K519" s="229"/>
      <c r="L519" s="50"/>
    </row>
    <row r="520" spans="2:12" s="11" customFormat="1" ht="18.75" thickBot="1">
      <c r="B520" s="164"/>
      <c r="C520" s="165"/>
      <c r="D520" s="166" t="s">
        <v>27</v>
      </c>
      <c r="E520" s="91"/>
      <c r="F520" s="167"/>
      <c r="G520" s="402"/>
      <c r="H520" s="168"/>
      <c r="I520" s="169"/>
      <c r="J520" s="169"/>
      <c r="K520" s="170">
        <f>SUM(J479:J520)</f>
        <v>0</v>
      </c>
      <c r="L520" s="50"/>
    </row>
    <row r="521" spans="2:12" s="11" customFormat="1" ht="18.75" thickBot="1">
      <c r="B521" s="151" t="s">
        <v>158</v>
      </c>
      <c r="C521" s="152"/>
      <c r="D521" s="153" t="s">
        <v>159</v>
      </c>
      <c r="E521" s="154"/>
      <c r="F521" s="155"/>
      <c r="G521" s="398"/>
      <c r="H521" s="156"/>
      <c r="I521" s="157"/>
      <c r="J521" s="157"/>
      <c r="K521" s="158"/>
      <c r="L521" s="50"/>
    </row>
    <row r="522" spans="2:12" s="11" customFormat="1">
      <c r="B522" s="174" t="s">
        <v>160</v>
      </c>
      <c r="C522" s="175"/>
      <c r="D522" s="201" t="s">
        <v>161</v>
      </c>
      <c r="E522" s="177"/>
      <c r="F522" s="178"/>
      <c r="G522" s="412">
        <v>1</v>
      </c>
      <c r="H522" s="173" t="s">
        <v>23</v>
      </c>
      <c r="I522" s="37">
        <v>0</v>
      </c>
      <c r="J522" s="200">
        <f>G522*I522</f>
        <v>0</v>
      </c>
      <c r="K522" s="172"/>
      <c r="L522" s="50"/>
    </row>
    <row r="523" spans="2:12" s="11" customFormat="1">
      <c r="B523" s="41"/>
      <c r="C523" s="42"/>
      <c r="D523" s="163" t="s">
        <v>24</v>
      </c>
      <c r="E523" s="44"/>
      <c r="F523" s="45"/>
      <c r="G523" s="409"/>
      <c r="H523" s="46"/>
      <c r="I523" s="47"/>
      <c r="J523" s="48"/>
      <c r="K523" s="49"/>
      <c r="L523" s="50"/>
    </row>
    <row r="524" spans="2:12" s="179" customFormat="1" ht="38.25">
      <c r="B524" s="196"/>
      <c r="C524" s="197"/>
      <c r="D524" s="163" t="s">
        <v>162</v>
      </c>
      <c r="E524" s="198"/>
      <c r="F524" s="199"/>
      <c r="G524" s="419"/>
      <c r="H524" s="183"/>
      <c r="I524" s="184"/>
      <c r="J524" s="185"/>
      <c r="K524" s="186"/>
      <c r="L524" s="187"/>
    </row>
    <row r="525" spans="2:12" s="11" customFormat="1">
      <c r="B525" s="41"/>
      <c r="C525" s="42"/>
      <c r="D525" s="55" t="s">
        <v>26</v>
      </c>
      <c r="E525" s="44"/>
      <c r="F525" s="45"/>
      <c r="G525" s="409"/>
      <c r="H525" s="46"/>
      <c r="I525" s="47"/>
      <c r="J525" s="48"/>
      <c r="K525" s="49"/>
      <c r="L525" s="50"/>
    </row>
    <row r="526" spans="2:12" s="11" customFormat="1" ht="25.5">
      <c r="B526" s="41"/>
      <c r="C526" s="42"/>
      <c r="D526" s="55" t="s">
        <v>199</v>
      </c>
      <c r="E526" s="44"/>
      <c r="F526" s="45"/>
      <c r="G526" s="409"/>
      <c r="H526" s="46"/>
      <c r="I526" s="47"/>
      <c r="J526" s="48"/>
      <c r="K526" s="49"/>
      <c r="L526" s="50"/>
    </row>
    <row r="527" spans="2:12" s="11" customFormat="1" ht="51">
      <c r="B527" s="41"/>
      <c r="C527" s="42"/>
      <c r="D527" s="55" t="s">
        <v>387</v>
      </c>
      <c r="E527" s="44"/>
      <c r="F527" s="45"/>
      <c r="G527" s="409"/>
      <c r="H527" s="46"/>
      <c r="I527" s="47"/>
      <c r="J527" s="48"/>
      <c r="K527" s="49"/>
      <c r="L527" s="50"/>
    </row>
    <row r="528" spans="2:12" s="11" customFormat="1" ht="38.25">
      <c r="B528" s="41"/>
      <c r="C528" s="42"/>
      <c r="D528" s="55" t="s">
        <v>388</v>
      </c>
      <c r="E528" s="44"/>
      <c r="F528" s="45"/>
      <c r="G528" s="409"/>
      <c r="H528" s="46"/>
      <c r="I528" s="47"/>
      <c r="J528" s="48"/>
      <c r="K528" s="49"/>
      <c r="L528" s="50"/>
    </row>
    <row r="529" spans="2:12" s="11" customFormat="1" ht="38.25">
      <c r="B529" s="41"/>
      <c r="C529" s="42"/>
      <c r="D529" s="55" t="s">
        <v>389</v>
      </c>
      <c r="E529" s="44"/>
      <c r="F529" s="45"/>
      <c r="G529" s="409"/>
      <c r="H529" s="46"/>
      <c r="I529" s="47"/>
      <c r="J529" s="48"/>
      <c r="K529" s="49"/>
      <c r="L529" s="50"/>
    </row>
    <row r="530" spans="2:12" s="11" customFormat="1" ht="38.25">
      <c r="B530" s="41"/>
      <c r="C530" s="42"/>
      <c r="D530" s="55" t="s">
        <v>335</v>
      </c>
      <c r="E530" s="44"/>
      <c r="F530" s="45"/>
      <c r="G530" s="409"/>
      <c r="H530" s="46"/>
      <c r="I530" s="47"/>
      <c r="J530" s="48"/>
      <c r="K530" s="49"/>
      <c r="L530" s="50"/>
    </row>
    <row r="531" spans="2:12" s="11" customFormat="1" ht="18.75" thickBot="1">
      <c r="B531" s="41"/>
      <c r="C531" s="42"/>
      <c r="D531" s="163"/>
      <c r="E531" s="44"/>
      <c r="F531" s="45"/>
      <c r="G531" s="409"/>
      <c r="H531" s="46"/>
      <c r="I531" s="47"/>
      <c r="J531" s="48"/>
      <c r="K531" s="49"/>
      <c r="L531" s="50"/>
    </row>
    <row r="532" spans="2:12" s="11" customFormat="1">
      <c r="B532" s="191" t="s">
        <v>163</v>
      </c>
      <c r="C532" s="192"/>
      <c r="D532" s="193" t="s">
        <v>164</v>
      </c>
      <c r="E532" s="194"/>
      <c r="F532" s="195"/>
      <c r="G532" s="415">
        <v>1</v>
      </c>
      <c r="H532" s="190" t="s">
        <v>23</v>
      </c>
      <c r="I532" s="38">
        <v>0</v>
      </c>
      <c r="J532" s="188">
        <f>G532*I532</f>
        <v>0</v>
      </c>
      <c r="K532" s="189"/>
      <c r="L532" s="50"/>
    </row>
    <row r="533" spans="2:12" s="11" customFormat="1">
      <c r="B533" s="41"/>
      <c r="C533" s="42"/>
      <c r="D533" s="163" t="s">
        <v>24</v>
      </c>
      <c r="E533" s="44"/>
      <c r="F533" s="45"/>
      <c r="G533" s="409"/>
      <c r="H533" s="46"/>
      <c r="I533" s="47"/>
      <c r="J533" s="48"/>
      <c r="K533" s="49"/>
      <c r="L533" s="50"/>
    </row>
    <row r="534" spans="2:12" s="179" customFormat="1" ht="25.5">
      <c r="B534" s="180"/>
      <c r="C534" s="24"/>
      <c r="D534" s="52" t="s">
        <v>205</v>
      </c>
      <c r="E534" s="181"/>
      <c r="F534" s="182"/>
      <c r="G534" s="419"/>
      <c r="H534" s="183"/>
      <c r="I534" s="184"/>
      <c r="J534" s="185"/>
      <c r="K534" s="186"/>
      <c r="L534" s="187"/>
    </row>
    <row r="535" spans="2:12" s="11" customFormat="1">
      <c r="B535" s="41"/>
      <c r="C535" s="42"/>
      <c r="D535" s="55" t="s">
        <v>26</v>
      </c>
      <c r="E535" s="44"/>
      <c r="F535" s="45"/>
      <c r="G535" s="409"/>
      <c r="H535" s="46"/>
      <c r="I535" s="47"/>
      <c r="J535" s="48"/>
      <c r="K535" s="49"/>
      <c r="L535" s="50"/>
    </row>
    <row r="536" spans="2:12" s="11" customFormat="1" ht="63.75">
      <c r="B536" s="41"/>
      <c r="C536" s="42"/>
      <c r="D536" s="55" t="s">
        <v>390</v>
      </c>
      <c r="E536" s="44"/>
      <c r="F536" s="45"/>
      <c r="G536" s="409"/>
      <c r="H536" s="46"/>
      <c r="I536" s="47"/>
      <c r="J536" s="48"/>
      <c r="K536" s="49"/>
      <c r="L536" s="50"/>
    </row>
    <row r="537" spans="2:12" s="11" customFormat="1" ht="45.95" customHeight="1">
      <c r="B537" s="41"/>
      <c r="C537" s="42"/>
      <c r="D537" s="55" t="s">
        <v>391</v>
      </c>
      <c r="E537" s="44"/>
      <c r="F537" s="45"/>
      <c r="G537" s="409"/>
      <c r="H537" s="46"/>
      <c r="I537" s="47"/>
      <c r="J537" s="48"/>
      <c r="K537" s="49"/>
      <c r="L537" s="50"/>
    </row>
    <row r="538" spans="2:12" s="11" customFormat="1" ht="30" customHeight="1">
      <c r="B538" s="41"/>
      <c r="C538" s="42"/>
      <c r="D538" s="55" t="s">
        <v>204</v>
      </c>
      <c r="E538" s="44"/>
      <c r="F538" s="45"/>
      <c r="G538" s="409"/>
      <c r="H538" s="46"/>
      <c r="I538" s="47"/>
      <c r="J538" s="48"/>
      <c r="K538" s="49"/>
      <c r="L538" s="50"/>
    </row>
    <row r="539" spans="2:12" s="11" customFormat="1" ht="45" customHeight="1">
      <c r="B539" s="41"/>
      <c r="C539" s="42"/>
      <c r="D539" s="55" t="s">
        <v>206</v>
      </c>
      <c r="E539" s="44"/>
      <c r="F539" s="45"/>
      <c r="G539" s="409"/>
      <c r="H539" s="46"/>
      <c r="I539" s="47"/>
      <c r="J539" s="48"/>
      <c r="K539" s="49"/>
      <c r="L539" s="50"/>
    </row>
    <row r="540" spans="2:12" s="11" customFormat="1">
      <c r="B540" s="41"/>
      <c r="C540" s="42"/>
      <c r="D540" s="140"/>
      <c r="E540" s="44"/>
      <c r="F540" s="45"/>
      <c r="G540" s="409"/>
      <c r="H540" s="46"/>
      <c r="I540" s="47"/>
      <c r="J540" s="48"/>
      <c r="K540" s="49"/>
      <c r="L540" s="50"/>
    </row>
    <row r="541" spans="2:12" s="11" customFormat="1" ht="18.75" thickBot="1">
      <c r="B541" s="164"/>
      <c r="C541" s="165"/>
      <c r="D541" s="166" t="s">
        <v>27</v>
      </c>
      <c r="E541" s="91"/>
      <c r="F541" s="167"/>
      <c r="G541" s="402"/>
      <c r="H541" s="168"/>
      <c r="I541" s="169"/>
      <c r="J541" s="169"/>
      <c r="K541" s="170">
        <f>SUM(J522:J541)</f>
        <v>0</v>
      </c>
      <c r="L541" s="50"/>
    </row>
    <row r="542" spans="2:12" s="11" customFormat="1" ht="18.75" thickBot="1">
      <c r="B542" s="151" t="s">
        <v>165</v>
      </c>
      <c r="C542" s="152"/>
      <c r="D542" s="161" t="s">
        <v>272</v>
      </c>
      <c r="E542" s="154"/>
      <c r="F542" s="155"/>
      <c r="G542" s="398"/>
      <c r="H542" s="156"/>
      <c r="I542" s="157"/>
      <c r="J542" s="157"/>
      <c r="K542" s="158"/>
      <c r="L542" s="50"/>
    </row>
    <row r="543" spans="2:12" s="11" customFormat="1">
      <c r="B543" s="174" t="s">
        <v>167</v>
      </c>
      <c r="C543" s="175"/>
      <c r="D543" s="176" t="s">
        <v>272</v>
      </c>
      <c r="E543" s="177"/>
      <c r="F543" s="178"/>
      <c r="G543" s="412">
        <v>4</v>
      </c>
      <c r="H543" s="173" t="s">
        <v>168</v>
      </c>
      <c r="I543" s="33">
        <v>0</v>
      </c>
      <c r="J543" s="171">
        <f>G543*I543</f>
        <v>0</v>
      </c>
      <c r="K543" s="172"/>
      <c r="L543" s="50"/>
    </row>
    <row r="544" spans="2:12" s="11" customFormat="1">
      <c r="B544" s="41"/>
      <c r="C544" s="42"/>
      <c r="D544" s="52" t="s">
        <v>24</v>
      </c>
      <c r="E544" s="44"/>
      <c r="F544" s="45"/>
      <c r="G544" s="409"/>
      <c r="H544" s="46"/>
      <c r="I544" s="47"/>
      <c r="J544" s="48"/>
      <c r="K544" s="49"/>
      <c r="L544" s="50"/>
    </row>
    <row r="545" spans="2:12" s="11" customFormat="1" ht="30.95" customHeight="1">
      <c r="B545" s="41"/>
      <c r="C545" s="42"/>
      <c r="D545" s="52" t="s">
        <v>268</v>
      </c>
      <c r="E545" s="44"/>
      <c r="F545" s="45"/>
      <c r="G545" s="409"/>
      <c r="H545" s="46"/>
      <c r="I545" s="47"/>
      <c r="J545" s="48"/>
      <c r="K545" s="49"/>
      <c r="L545" s="50"/>
    </row>
    <row r="546" spans="2:12" s="11" customFormat="1" ht="54" customHeight="1">
      <c r="B546" s="41"/>
      <c r="C546" s="42"/>
      <c r="D546" s="52" t="s">
        <v>337</v>
      </c>
      <c r="E546" s="44"/>
      <c r="F546" s="45"/>
      <c r="G546" s="409"/>
      <c r="H546" s="46"/>
      <c r="I546" s="47"/>
      <c r="J546" s="48"/>
      <c r="K546" s="49"/>
      <c r="L546" s="50"/>
    </row>
    <row r="547" spans="2:12" s="11" customFormat="1" ht="28.5" customHeight="1">
      <c r="B547" s="41"/>
      <c r="C547" s="42"/>
      <c r="D547" s="52" t="s">
        <v>269</v>
      </c>
      <c r="E547" s="44"/>
      <c r="F547" s="45"/>
      <c r="G547" s="409"/>
      <c r="H547" s="46"/>
      <c r="I547" s="47"/>
      <c r="J547" s="48"/>
      <c r="K547" s="49"/>
      <c r="L547" s="50"/>
    </row>
    <row r="548" spans="2:12" s="11" customFormat="1" ht="69" customHeight="1">
      <c r="B548" s="41"/>
      <c r="C548" s="42"/>
      <c r="D548" s="52" t="s">
        <v>270</v>
      </c>
      <c r="E548" s="44"/>
      <c r="F548" s="45"/>
      <c r="G548" s="409"/>
      <c r="H548" s="46"/>
      <c r="I548" s="47"/>
      <c r="J548" s="48"/>
      <c r="K548" s="49"/>
      <c r="L548" s="50"/>
    </row>
    <row r="549" spans="2:12" s="11" customFormat="1">
      <c r="B549" s="41"/>
      <c r="C549" s="42"/>
      <c r="D549" s="55" t="s">
        <v>26</v>
      </c>
      <c r="E549" s="44"/>
      <c r="F549" s="45"/>
      <c r="G549" s="409"/>
      <c r="H549" s="46"/>
      <c r="I549" s="47"/>
      <c r="J549" s="48"/>
      <c r="K549" s="49"/>
      <c r="L549" s="50"/>
    </row>
    <row r="550" spans="2:12" s="11" customFormat="1" ht="57" customHeight="1">
      <c r="B550" s="41"/>
      <c r="C550" s="42"/>
      <c r="D550" s="55" t="s">
        <v>271</v>
      </c>
      <c r="E550" s="44"/>
      <c r="F550" s="45"/>
      <c r="G550" s="409"/>
      <c r="H550" s="46"/>
      <c r="I550" s="47"/>
      <c r="J550" s="48"/>
      <c r="K550" s="49"/>
      <c r="L550" s="50"/>
    </row>
    <row r="551" spans="2:12" s="11" customFormat="1">
      <c r="B551" s="41"/>
      <c r="C551" s="42"/>
      <c r="D551" s="163"/>
      <c r="E551" s="44"/>
      <c r="F551" s="45"/>
      <c r="G551" s="409"/>
      <c r="H551" s="46"/>
      <c r="I551" s="47"/>
      <c r="J551" s="48"/>
      <c r="K551" s="49"/>
      <c r="L551" s="50"/>
    </row>
    <row r="552" spans="2:12" s="11" customFormat="1" ht="18.75" thickBot="1">
      <c r="B552" s="164"/>
      <c r="C552" s="165"/>
      <c r="D552" s="166" t="s">
        <v>27</v>
      </c>
      <c r="E552" s="91"/>
      <c r="F552" s="167"/>
      <c r="G552" s="402"/>
      <c r="H552" s="168"/>
      <c r="I552" s="169"/>
      <c r="J552" s="169"/>
      <c r="K552" s="170">
        <f>SUM(J543:J552)</f>
        <v>0</v>
      </c>
      <c r="L552" s="50"/>
    </row>
    <row r="553" spans="2:12" s="11" customFormat="1" ht="18.75" thickBot="1">
      <c r="B553" s="151">
        <v>10</v>
      </c>
      <c r="C553" s="152"/>
      <c r="D553" s="161" t="s">
        <v>325</v>
      </c>
      <c r="E553" s="154"/>
      <c r="F553" s="155"/>
      <c r="G553" s="398"/>
      <c r="H553" s="156"/>
      <c r="I553" s="157"/>
      <c r="J553" s="157"/>
      <c r="K553" s="158"/>
      <c r="L553" s="50"/>
    </row>
    <row r="554" spans="2:12" s="11" customFormat="1">
      <c r="B554" s="174" t="s">
        <v>220</v>
      </c>
      <c r="C554" s="175"/>
      <c r="D554" s="176" t="s">
        <v>325</v>
      </c>
      <c r="E554" s="177"/>
      <c r="F554" s="178"/>
      <c r="G554" s="412">
        <v>1</v>
      </c>
      <c r="H554" s="173" t="s">
        <v>23</v>
      </c>
      <c r="I554" s="33">
        <v>0</v>
      </c>
      <c r="J554" s="171">
        <f>G554*I554</f>
        <v>0</v>
      </c>
      <c r="K554" s="172"/>
      <c r="L554" s="50"/>
    </row>
    <row r="555" spans="2:12" s="11" customFormat="1">
      <c r="B555" s="41"/>
      <c r="C555" s="42"/>
      <c r="D555" s="52" t="s">
        <v>24</v>
      </c>
      <c r="E555" s="44"/>
      <c r="F555" s="45"/>
      <c r="G555" s="409"/>
      <c r="H555" s="46"/>
      <c r="I555" s="47"/>
      <c r="J555" s="48"/>
      <c r="K555" s="49"/>
      <c r="L555" s="50"/>
    </row>
    <row r="556" spans="2:12" s="11" customFormat="1" ht="45" customHeight="1">
      <c r="B556" s="41"/>
      <c r="C556" s="42"/>
      <c r="D556" s="52" t="s">
        <v>330</v>
      </c>
      <c r="E556" s="44"/>
      <c r="F556" s="45"/>
      <c r="G556" s="409"/>
      <c r="H556" s="46"/>
      <c r="I556" s="47"/>
      <c r="J556" s="48"/>
      <c r="K556" s="49"/>
      <c r="L556" s="50"/>
    </row>
    <row r="557" spans="2:12" s="11" customFormat="1">
      <c r="B557" s="41"/>
      <c r="C557" s="42"/>
      <c r="D557" s="141" t="s">
        <v>26</v>
      </c>
      <c r="E557" s="44"/>
      <c r="F557" s="45"/>
      <c r="G557" s="409"/>
      <c r="H557" s="46"/>
      <c r="I557" s="47"/>
      <c r="J557" s="48"/>
      <c r="K557" s="49"/>
      <c r="L557" s="50"/>
    </row>
    <row r="558" spans="2:12" s="11" customFormat="1" ht="38.25">
      <c r="B558" s="41"/>
      <c r="C558" s="42"/>
      <c r="D558" s="141" t="s">
        <v>326</v>
      </c>
      <c r="E558" s="44"/>
      <c r="F558" s="45"/>
      <c r="G558" s="409"/>
      <c r="H558" s="46"/>
      <c r="I558" s="47"/>
      <c r="J558" s="48"/>
      <c r="K558" s="49"/>
      <c r="L558" s="50"/>
    </row>
    <row r="559" spans="2:12" s="11" customFormat="1" ht="41.1" customHeight="1">
      <c r="B559" s="41"/>
      <c r="C559" s="42"/>
      <c r="D559" s="141" t="s">
        <v>327</v>
      </c>
      <c r="E559" s="44"/>
      <c r="F559" s="45"/>
      <c r="G559" s="409"/>
      <c r="H559" s="46"/>
      <c r="I559" s="47"/>
      <c r="J559" s="48"/>
      <c r="K559" s="49"/>
      <c r="L559" s="50"/>
    </row>
    <row r="560" spans="2:12" s="11" customFormat="1" ht="51">
      <c r="B560" s="41"/>
      <c r="C560" s="42"/>
      <c r="D560" s="141" t="s">
        <v>328</v>
      </c>
      <c r="E560" s="44"/>
      <c r="F560" s="45"/>
      <c r="G560" s="409"/>
      <c r="H560" s="46"/>
      <c r="I560" s="47"/>
      <c r="J560" s="48"/>
      <c r="K560" s="49"/>
      <c r="L560" s="50"/>
    </row>
    <row r="561" spans="2:12" s="11" customFormat="1" ht="32.1" customHeight="1">
      <c r="B561" s="41"/>
      <c r="C561" s="42"/>
      <c r="D561" s="141" t="s">
        <v>329</v>
      </c>
      <c r="E561" s="44"/>
      <c r="F561" s="45"/>
      <c r="G561" s="409"/>
      <c r="H561" s="46"/>
      <c r="I561" s="47"/>
      <c r="J561" s="48"/>
      <c r="K561" s="49"/>
      <c r="L561" s="50"/>
    </row>
    <row r="562" spans="2:12" s="11" customFormat="1">
      <c r="B562" s="41"/>
      <c r="C562" s="42"/>
      <c r="D562" s="163"/>
      <c r="E562" s="44"/>
      <c r="F562" s="45"/>
      <c r="G562" s="409"/>
      <c r="H562" s="46"/>
      <c r="I562" s="47"/>
      <c r="J562" s="48"/>
      <c r="K562" s="49"/>
      <c r="L562" s="50"/>
    </row>
    <row r="563" spans="2:12" s="11" customFormat="1" ht="18.75" thickBot="1">
      <c r="B563" s="164"/>
      <c r="C563" s="165"/>
      <c r="D563" s="166" t="s">
        <v>27</v>
      </c>
      <c r="E563" s="91"/>
      <c r="F563" s="167"/>
      <c r="G563" s="402"/>
      <c r="H563" s="168"/>
      <c r="I563" s="169"/>
      <c r="J563" s="169"/>
      <c r="K563" s="170">
        <f>SUM(J554:J563)</f>
        <v>0</v>
      </c>
      <c r="L563" s="50"/>
    </row>
    <row r="564" spans="2:12" s="11" customFormat="1" ht="18.75" thickBot="1">
      <c r="B564" s="151" t="s">
        <v>264</v>
      </c>
      <c r="C564" s="152"/>
      <c r="D564" s="153" t="s">
        <v>221</v>
      </c>
      <c r="E564" s="154"/>
      <c r="F564" s="155"/>
      <c r="G564" s="398"/>
      <c r="H564" s="156"/>
      <c r="I564" s="157"/>
      <c r="J564" s="157"/>
      <c r="K564" s="158"/>
      <c r="L564" s="50"/>
    </row>
    <row r="565" spans="2:12" s="11" customFormat="1">
      <c r="B565" s="135" t="s">
        <v>265</v>
      </c>
      <c r="C565" s="136"/>
      <c r="D565" s="137" t="s">
        <v>222</v>
      </c>
      <c r="E565" s="138"/>
      <c r="F565" s="139"/>
      <c r="G565" s="420">
        <v>4</v>
      </c>
      <c r="H565" s="134" t="s">
        <v>168</v>
      </c>
      <c r="I565" s="39">
        <v>0</v>
      </c>
      <c r="J565" s="132">
        <f>G565*I565</f>
        <v>0</v>
      </c>
      <c r="K565" s="133"/>
      <c r="L565" s="50"/>
    </row>
    <row r="566" spans="2:12" s="11" customFormat="1">
      <c r="B566" s="41"/>
      <c r="C566" s="42"/>
      <c r="D566" s="163" t="s">
        <v>24</v>
      </c>
      <c r="E566" s="44"/>
      <c r="F566" s="45"/>
      <c r="G566" s="409"/>
      <c r="H566" s="46"/>
      <c r="I566" s="47"/>
      <c r="J566" s="48"/>
      <c r="K566" s="49"/>
      <c r="L566" s="50"/>
    </row>
    <row r="567" spans="2:12" s="11" customFormat="1" ht="51">
      <c r="B567" s="41"/>
      <c r="C567" s="42"/>
      <c r="D567" s="43" t="s">
        <v>245</v>
      </c>
      <c r="E567" s="44"/>
      <c r="F567" s="45"/>
      <c r="G567" s="409"/>
      <c r="H567" s="46"/>
      <c r="I567" s="47"/>
      <c r="J567" s="48"/>
      <c r="K567" s="49"/>
      <c r="L567" s="50"/>
    </row>
    <row r="568" spans="2:12" s="11" customFormat="1" ht="25.5">
      <c r="B568" s="41"/>
      <c r="C568" s="42"/>
      <c r="D568" s="43" t="s">
        <v>228</v>
      </c>
      <c r="E568" s="44"/>
      <c r="F568" s="45"/>
      <c r="G568" s="409"/>
      <c r="H568" s="46"/>
      <c r="I568" s="47"/>
      <c r="J568" s="48"/>
      <c r="K568" s="49"/>
      <c r="L568" s="50"/>
    </row>
    <row r="569" spans="2:12" s="11" customFormat="1">
      <c r="B569" s="41"/>
      <c r="C569" s="42"/>
      <c r="D569" s="55" t="s">
        <v>26</v>
      </c>
      <c r="E569" s="44"/>
      <c r="F569" s="45"/>
      <c r="G569" s="409"/>
      <c r="H569" s="46"/>
      <c r="I569" s="47"/>
      <c r="J569" s="48"/>
      <c r="K569" s="49"/>
      <c r="L569" s="50"/>
    </row>
    <row r="570" spans="2:12" s="11" customFormat="1" ht="25.5">
      <c r="B570" s="41"/>
      <c r="C570" s="42"/>
      <c r="D570" s="55" t="s">
        <v>225</v>
      </c>
      <c r="E570" s="44"/>
      <c r="F570" s="45"/>
      <c r="G570" s="409"/>
      <c r="H570" s="46"/>
      <c r="I570" s="47"/>
      <c r="J570" s="48"/>
      <c r="K570" s="49"/>
      <c r="L570" s="50"/>
    </row>
    <row r="571" spans="2:12" s="11" customFormat="1" ht="25.5">
      <c r="B571" s="41"/>
      <c r="C571" s="42"/>
      <c r="D571" s="55" t="s">
        <v>246</v>
      </c>
      <c r="E571" s="44"/>
      <c r="F571" s="45"/>
      <c r="G571" s="409"/>
      <c r="H571" s="46"/>
      <c r="I571" s="47"/>
      <c r="J571" s="48"/>
      <c r="K571" s="49"/>
      <c r="L571" s="50"/>
    </row>
    <row r="572" spans="2:12" s="11" customFormat="1">
      <c r="B572" s="41"/>
      <c r="C572" s="42"/>
      <c r="D572" s="55" t="s">
        <v>227</v>
      </c>
      <c r="E572" s="44"/>
      <c r="F572" s="45"/>
      <c r="G572" s="409"/>
      <c r="H572" s="46"/>
      <c r="I572" s="47"/>
      <c r="J572" s="48"/>
      <c r="K572" s="49"/>
      <c r="L572" s="50"/>
    </row>
    <row r="573" spans="2:12" s="11" customFormat="1" ht="76.5">
      <c r="B573" s="41"/>
      <c r="C573" s="42"/>
      <c r="D573" s="55" t="s">
        <v>373</v>
      </c>
      <c r="E573" s="44"/>
      <c r="F573" s="45"/>
      <c r="G573" s="409"/>
      <c r="H573" s="46"/>
      <c r="I573" s="47"/>
      <c r="J573" s="48"/>
      <c r="K573" s="49"/>
      <c r="L573" s="50"/>
    </row>
    <row r="574" spans="2:12" s="11" customFormat="1" ht="18.75" thickBot="1">
      <c r="B574" s="41"/>
      <c r="C574" s="42"/>
      <c r="D574" s="140"/>
      <c r="E574" s="44"/>
      <c r="F574" s="45"/>
      <c r="G574" s="409"/>
      <c r="H574" s="46"/>
      <c r="I574" s="47"/>
      <c r="J574" s="48"/>
      <c r="K574" s="49"/>
      <c r="L574" s="50"/>
    </row>
    <row r="575" spans="2:12" s="11" customFormat="1">
      <c r="B575" s="135" t="s">
        <v>266</v>
      </c>
      <c r="C575" s="136"/>
      <c r="D575" s="137" t="s">
        <v>273</v>
      </c>
      <c r="E575" s="138"/>
      <c r="F575" s="139"/>
      <c r="G575" s="420">
        <v>30</v>
      </c>
      <c r="H575" s="134" t="s">
        <v>168</v>
      </c>
      <c r="I575" s="40">
        <v>0</v>
      </c>
      <c r="J575" s="132">
        <f>G575*I575</f>
        <v>0</v>
      </c>
      <c r="K575" s="133"/>
      <c r="L575" s="50"/>
    </row>
    <row r="576" spans="2:12" s="11" customFormat="1">
      <c r="B576" s="41"/>
      <c r="C576" s="42"/>
      <c r="D576" s="43" t="s">
        <v>24</v>
      </c>
      <c r="E576" s="44"/>
      <c r="F576" s="45"/>
      <c r="G576" s="409"/>
      <c r="H576" s="46"/>
      <c r="I576" s="47"/>
      <c r="J576" s="48"/>
      <c r="K576" s="49"/>
      <c r="L576" s="160"/>
    </row>
    <row r="577" spans="2:12" s="11" customFormat="1" ht="48" customHeight="1">
      <c r="B577" s="41"/>
      <c r="C577" s="42"/>
      <c r="D577" s="43" t="s">
        <v>229</v>
      </c>
      <c r="E577" s="44"/>
      <c r="F577" s="45"/>
      <c r="G577" s="409"/>
      <c r="H577" s="46"/>
      <c r="I577" s="47"/>
      <c r="J577" s="48"/>
      <c r="K577" s="49"/>
      <c r="L577" s="50"/>
    </row>
    <row r="578" spans="2:12" s="11" customFormat="1">
      <c r="B578" s="41"/>
      <c r="C578" s="42"/>
      <c r="D578" s="55" t="s">
        <v>26</v>
      </c>
      <c r="E578" s="44"/>
      <c r="F578" s="45"/>
      <c r="G578" s="409"/>
      <c r="H578" s="46"/>
      <c r="I578" s="47"/>
      <c r="J578" s="48"/>
      <c r="K578" s="49"/>
      <c r="L578" s="50"/>
    </row>
    <row r="579" spans="2:12" s="11" customFormat="1" ht="25.5">
      <c r="B579" s="41"/>
      <c r="C579" s="42"/>
      <c r="D579" s="55" t="s">
        <v>224</v>
      </c>
      <c r="E579" s="44"/>
      <c r="F579" s="45"/>
      <c r="G579" s="409"/>
      <c r="H579" s="46"/>
      <c r="I579" s="47"/>
      <c r="J579" s="48"/>
      <c r="K579" s="49"/>
      <c r="L579" s="50"/>
    </row>
    <row r="580" spans="2:12" s="11" customFormat="1" ht="25.5">
      <c r="B580" s="41"/>
      <c r="C580" s="42"/>
      <c r="D580" s="55" t="s">
        <v>223</v>
      </c>
      <c r="E580" s="44"/>
      <c r="F580" s="45"/>
      <c r="G580" s="409"/>
      <c r="H580" s="46"/>
      <c r="I580" s="47"/>
      <c r="J580" s="48"/>
      <c r="K580" s="49"/>
      <c r="L580" s="50"/>
    </row>
    <row r="581" spans="2:12" s="11" customFormat="1">
      <c r="B581" s="41"/>
      <c r="C581" s="42"/>
      <c r="D581" s="55" t="s">
        <v>226</v>
      </c>
      <c r="E581" s="44"/>
      <c r="F581" s="45"/>
      <c r="G581" s="409"/>
      <c r="H581" s="46"/>
      <c r="I581" s="47"/>
      <c r="J581" s="48"/>
      <c r="K581" s="49"/>
      <c r="L581" s="50"/>
    </row>
    <row r="582" spans="2:12" s="11" customFormat="1" ht="68.099999999999994" customHeight="1">
      <c r="B582" s="41"/>
      <c r="C582" s="42"/>
      <c r="D582" s="55" t="s">
        <v>373</v>
      </c>
      <c r="E582" s="44"/>
      <c r="F582" s="45"/>
      <c r="G582" s="409"/>
      <c r="H582" s="46"/>
      <c r="I582" s="47"/>
      <c r="J582" s="48"/>
      <c r="K582" s="49"/>
      <c r="L582" s="50"/>
    </row>
    <row r="583" spans="2:12" s="11" customFormat="1" ht="18.75" thickBot="1">
      <c r="B583" s="41"/>
      <c r="C583" s="42"/>
      <c r="D583" s="140"/>
      <c r="E583" s="44"/>
      <c r="F583" s="45"/>
      <c r="G583" s="409"/>
      <c r="H583" s="46"/>
      <c r="I583" s="47"/>
      <c r="J583" s="48"/>
      <c r="K583" s="49"/>
      <c r="L583" s="50"/>
    </row>
    <row r="584" spans="2:12" s="11" customFormat="1">
      <c r="B584" s="135" t="s">
        <v>267</v>
      </c>
      <c r="C584" s="136"/>
      <c r="D584" s="162" t="s">
        <v>274</v>
      </c>
      <c r="E584" s="138"/>
      <c r="F584" s="139"/>
      <c r="G584" s="420">
        <v>30</v>
      </c>
      <c r="H584" s="134" t="s">
        <v>168</v>
      </c>
      <c r="I584" s="40">
        <v>0</v>
      </c>
      <c r="J584" s="132">
        <f>G584*I584</f>
        <v>0</v>
      </c>
      <c r="K584" s="133"/>
      <c r="L584" s="50"/>
    </row>
    <row r="585" spans="2:12" s="11" customFormat="1">
      <c r="B585" s="41"/>
      <c r="C585" s="42"/>
      <c r="D585" s="159" t="s">
        <v>24</v>
      </c>
      <c r="E585" s="44"/>
      <c r="F585" s="45"/>
      <c r="G585" s="409"/>
      <c r="H585" s="46"/>
      <c r="I585" s="47"/>
      <c r="J585" s="48"/>
      <c r="K585" s="49"/>
      <c r="L585" s="50"/>
    </row>
    <row r="586" spans="2:12" s="11" customFormat="1" ht="47.1" customHeight="1">
      <c r="B586" s="41"/>
      <c r="C586" s="42"/>
      <c r="D586" s="159" t="s">
        <v>229</v>
      </c>
      <c r="E586" s="44"/>
      <c r="F586" s="45"/>
      <c r="G586" s="409"/>
      <c r="H586" s="46"/>
      <c r="I586" s="47"/>
      <c r="J586" s="48"/>
      <c r="K586" s="49"/>
      <c r="L586" s="160"/>
    </row>
    <row r="587" spans="2:12" s="11" customFormat="1">
      <c r="B587" s="41"/>
      <c r="C587" s="42"/>
      <c r="D587" s="55" t="s">
        <v>26</v>
      </c>
      <c r="E587" s="44"/>
      <c r="F587" s="45"/>
      <c r="G587" s="409"/>
      <c r="H587" s="46"/>
      <c r="I587" s="47"/>
      <c r="J587" s="48"/>
      <c r="K587" s="49"/>
      <c r="L587" s="50"/>
    </row>
    <row r="588" spans="2:12" s="11" customFormat="1">
      <c r="B588" s="41"/>
      <c r="C588" s="42"/>
      <c r="D588" s="55" t="s">
        <v>276</v>
      </c>
      <c r="E588" s="44"/>
      <c r="F588" s="45"/>
      <c r="G588" s="409"/>
      <c r="H588" s="46"/>
      <c r="I588" s="47"/>
      <c r="J588" s="48"/>
      <c r="K588" s="49"/>
      <c r="L588" s="50"/>
    </row>
    <row r="589" spans="2:12" s="11" customFormat="1" ht="25.5">
      <c r="B589" s="41"/>
      <c r="C589" s="42"/>
      <c r="D589" s="55" t="s">
        <v>275</v>
      </c>
      <c r="E589" s="44"/>
      <c r="F589" s="45"/>
      <c r="G589" s="409"/>
      <c r="H589" s="46"/>
      <c r="I589" s="47"/>
      <c r="J589" s="48"/>
      <c r="K589" s="49"/>
      <c r="L589" s="50"/>
    </row>
    <row r="590" spans="2:12" s="11" customFormat="1">
      <c r="B590" s="41"/>
      <c r="C590" s="42"/>
      <c r="D590" s="55" t="s">
        <v>226</v>
      </c>
      <c r="E590" s="44"/>
      <c r="F590" s="45"/>
      <c r="G590" s="409"/>
      <c r="H590" s="46"/>
      <c r="I590" s="47"/>
      <c r="J590" s="48"/>
      <c r="K590" s="49"/>
      <c r="L590" s="50"/>
    </row>
    <row r="591" spans="2:12" s="11" customFormat="1" ht="68.099999999999994" customHeight="1">
      <c r="B591" s="41"/>
      <c r="C591" s="42"/>
      <c r="D591" s="55" t="s">
        <v>373</v>
      </c>
      <c r="E591" s="44"/>
      <c r="F591" s="45"/>
      <c r="G591" s="409"/>
      <c r="H591" s="46"/>
      <c r="I591" s="47"/>
      <c r="J591" s="48"/>
      <c r="K591" s="49"/>
      <c r="L591" s="50"/>
    </row>
    <row r="592" spans="2:12" s="11" customFormat="1">
      <c r="B592" s="41"/>
      <c r="C592" s="42"/>
      <c r="D592" s="55"/>
      <c r="E592" s="44"/>
      <c r="F592" s="45"/>
      <c r="G592" s="409"/>
      <c r="H592" s="46"/>
      <c r="I592" s="47"/>
      <c r="J592" s="48"/>
      <c r="K592" s="49"/>
      <c r="L592" s="50"/>
    </row>
    <row r="593" spans="2:12" s="11" customFormat="1" ht="18.75" thickBot="1">
      <c r="B593" s="144"/>
      <c r="C593" s="145"/>
      <c r="D593" s="146" t="s">
        <v>27</v>
      </c>
      <c r="E593" s="67"/>
      <c r="F593" s="147"/>
      <c r="G593" s="421"/>
      <c r="H593" s="148"/>
      <c r="I593" s="149"/>
      <c r="J593" s="149"/>
      <c r="K593" s="150">
        <f>SUM(J556:J593)</f>
        <v>0</v>
      </c>
      <c r="L593" s="50"/>
    </row>
    <row r="594" spans="2:12" s="11" customFormat="1" ht="18.75" thickBot="1">
      <c r="B594" s="151" t="s">
        <v>323</v>
      </c>
      <c r="C594" s="152"/>
      <c r="D594" s="161" t="s">
        <v>346</v>
      </c>
      <c r="E594" s="154"/>
      <c r="F594" s="155"/>
      <c r="G594" s="398"/>
      <c r="H594" s="156"/>
      <c r="I594" s="157"/>
      <c r="J594" s="157"/>
      <c r="K594" s="158"/>
      <c r="L594" s="50"/>
    </row>
    <row r="595" spans="2:12" s="11" customFormat="1" ht="44.85" customHeight="1">
      <c r="B595" s="135" t="s">
        <v>324</v>
      </c>
      <c r="C595" s="136"/>
      <c r="D595" s="137" t="s">
        <v>367</v>
      </c>
      <c r="E595" s="138"/>
      <c r="F595" s="139"/>
      <c r="G595" s="422">
        <v>900</v>
      </c>
      <c r="H595" s="134" t="s">
        <v>168</v>
      </c>
      <c r="I595" s="39">
        <v>0</v>
      </c>
      <c r="J595" s="132">
        <f>G595*I595</f>
        <v>0</v>
      </c>
      <c r="K595" s="133"/>
      <c r="L595" s="50"/>
    </row>
    <row r="596" spans="2:12" s="11" customFormat="1">
      <c r="B596" s="41"/>
      <c r="C596" s="42"/>
      <c r="D596" s="43" t="s">
        <v>24</v>
      </c>
      <c r="E596" s="44"/>
      <c r="F596" s="45"/>
      <c r="G596" s="409"/>
      <c r="H596" s="46"/>
      <c r="I596" s="47"/>
      <c r="J596" s="48"/>
      <c r="K596" s="49"/>
      <c r="L596" s="50"/>
    </row>
    <row r="597" spans="2:12" s="11" customFormat="1" ht="56.1" customHeight="1">
      <c r="B597" s="51"/>
      <c r="C597" s="25"/>
      <c r="D597" s="52" t="s">
        <v>351</v>
      </c>
      <c r="E597" s="53"/>
      <c r="F597" s="54"/>
      <c r="G597" s="409"/>
      <c r="H597" s="46"/>
      <c r="I597" s="47"/>
      <c r="J597" s="48"/>
      <c r="K597" s="49"/>
      <c r="L597" s="50"/>
    </row>
    <row r="598" spans="2:12" s="11" customFormat="1" ht="42.95" customHeight="1">
      <c r="B598" s="51"/>
      <c r="C598" s="25"/>
      <c r="D598" s="52" t="s">
        <v>353</v>
      </c>
      <c r="E598" s="53"/>
      <c r="F598" s="54"/>
      <c r="G598" s="409"/>
      <c r="H598" s="46"/>
      <c r="I598" s="47"/>
      <c r="J598" s="48"/>
      <c r="K598" s="49"/>
      <c r="L598" s="50"/>
    </row>
    <row r="599" spans="2:12" s="11" customFormat="1" ht="30.95" customHeight="1">
      <c r="B599" s="41"/>
      <c r="C599" s="42"/>
      <c r="D599" s="43" t="s">
        <v>348</v>
      </c>
      <c r="E599" s="44"/>
      <c r="F599" s="45"/>
      <c r="G599" s="409"/>
      <c r="H599" s="46"/>
      <c r="I599" s="47"/>
      <c r="J599" s="48"/>
      <c r="K599" s="49"/>
      <c r="L599" s="50"/>
    </row>
    <row r="600" spans="2:12" s="11" customFormat="1">
      <c r="B600" s="41"/>
      <c r="C600" s="42"/>
      <c r="D600" s="43" t="s">
        <v>371</v>
      </c>
      <c r="E600" s="44"/>
      <c r="F600" s="45"/>
      <c r="G600" s="409"/>
      <c r="H600" s="46"/>
      <c r="I600" s="47"/>
      <c r="J600" s="48"/>
      <c r="K600" s="49"/>
      <c r="L600" s="50"/>
    </row>
    <row r="601" spans="2:12" s="11" customFormat="1" ht="25.5">
      <c r="B601" s="41"/>
      <c r="C601" s="42"/>
      <c r="D601" s="43" t="s">
        <v>392</v>
      </c>
      <c r="E601" s="44"/>
      <c r="F601" s="45"/>
      <c r="G601" s="409"/>
      <c r="H601" s="46"/>
      <c r="I601" s="47"/>
      <c r="J601" s="48"/>
      <c r="K601" s="49"/>
      <c r="L601" s="50"/>
    </row>
    <row r="602" spans="2:12" s="11" customFormat="1" ht="29.1" customHeight="1">
      <c r="B602" s="41"/>
      <c r="C602" s="42"/>
      <c r="D602" s="43" t="s">
        <v>349</v>
      </c>
      <c r="E602" s="44"/>
      <c r="F602" s="45"/>
      <c r="G602" s="409"/>
      <c r="H602" s="46"/>
      <c r="I602" s="47"/>
      <c r="J602" s="48"/>
      <c r="K602" s="49"/>
      <c r="L602" s="50"/>
    </row>
    <row r="603" spans="2:12" s="11" customFormat="1">
      <c r="B603" s="41"/>
      <c r="C603" s="42"/>
      <c r="D603" s="141" t="s">
        <v>26</v>
      </c>
      <c r="E603" s="44"/>
      <c r="F603" s="45"/>
      <c r="G603" s="409"/>
      <c r="H603" s="46"/>
      <c r="I603" s="47"/>
      <c r="J603" s="48"/>
      <c r="K603" s="49"/>
      <c r="L603" s="50"/>
    </row>
    <row r="604" spans="2:12" s="11" customFormat="1" ht="25.5">
      <c r="B604" s="41"/>
      <c r="C604" s="42"/>
      <c r="D604" s="55" t="s">
        <v>355</v>
      </c>
      <c r="E604" s="44"/>
      <c r="F604" s="45"/>
      <c r="G604" s="409"/>
      <c r="H604" s="46"/>
      <c r="I604" s="47"/>
      <c r="J604" s="48"/>
      <c r="K604" s="49"/>
      <c r="L604" s="50"/>
    </row>
    <row r="605" spans="2:12" s="11" customFormat="1" ht="33.950000000000003" customHeight="1">
      <c r="B605" s="41"/>
      <c r="C605" s="42"/>
      <c r="D605" s="55" t="s">
        <v>352</v>
      </c>
      <c r="E605" s="44"/>
      <c r="F605" s="45"/>
      <c r="G605" s="409"/>
      <c r="H605" s="46"/>
      <c r="I605" s="47"/>
      <c r="J605" s="48"/>
      <c r="K605" s="49"/>
      <c r="L605" s="50"/>
    </row>
    <row r="606" spans="2:12" s="11" customFormat="1">
      <c r="B606" s="41"/>
      <c r="C606" s="42"/>
      <c r="D606" s="55" t="s">
        <v>374</v>
      </c>
      <c r="E606" s="44"/>
      <c r="F606" s="45"/>
      <c r="G606" s="409"/>
      <c r="H606" s="46"/>
      <c r="I606" s="47"/>
      <c r="J606" s="48"/>
      <c r="K606" s="49"/>
      <c r="L606" s="50"/>
    </row>
    <row r="607" spans="2:12" s="11" customFormat="1" ht="30" customHeight="1">
      <c r="B607" s="41"/>
      <c r="C607" s="42"/>
      <c r="D607" s="55" t="s">
        <v>354</v>
      </c>
      <c r="E607" s="44"/>
      <c r="F607" s="45"/>
      <c r="G607" s="409"/>
      <c r="H607" s="46"/>
      <c r="I607" s="47"/>
      <c r="J607" s="48"/>
      <c r="K607" s="49"/>
      <c r="L607" s="50"/>
    </row>
    <row r="608" spans="2:12" s="11" customFormat="1" ht="29.1" customHeight="1">
      <c r="B608" s="41"/>
      <c r="C608" s="42"/>
      <c r="D608" s="55" t="s">
        <v>350</v>
      </c>
      <c r="E608" s="44"/>
      <c r="F608" s="45"/>
      <c r="G608" s="409"/>
      <c r="H608" s="46"/>
      <c r="I608" s="47"/>
      <c r="J608" s="48"/>
      <c r="K608" s="49"/>
      <c r="L608" s="50"/>
    </row>
    <row r="609" spans="2:12" s="11" customFormat="1">
      <c r="B609" s="41"/>
      <c r="C609" s="42"/>
      <c r="D609" s="55" t="s">
        <v>347</v>
      </c>
      <c r="E609" s="44"/>
      <c r="F609" s="45"/>
      <c r="G609" s="409"/>
      <c r="H609" s="46"/>
      <c r="I609" s="47"/>
      <c r="J609" s="48"/>
      <c r="K609" s="49"/>
      <c r="L609" s="50"/>
    </row>
    <row r="610" spans="2:12" s="11" customFormat="1" ht="25.5">
      <c r="B610" s="41"/>
      <c r="C610" s="42"/>
      <c r="D610" s="55" t="s">
        <v>372</v>
      </c>
      <c r="E610" s="44"/>
      <c r="F610" s="45"/>
      <c r="G610" s="409"/>
      <c r="H610" s="46"/>
      <c r="I610" s="47"/>
      <c r="J610" s="48"/>
      <c r="K610" s="49"/>
      <c r="L610" s="50"/>
    </row>
    <row r="611" spans="2:12" s="11" customFormat="1">
      <c r="B611" s="41"/>
      <c r="C611" s="42"/>
      <c r="D611" s="142" t="s">
        <v>368</v>
      </c>
      <c r="E611" s="44"/>
      <c r="F611" s="45"/>
      <c r="G611" s="409"/>
      <c r="H611" s="46"/>
      <c r="I611" s="47"/>
      <c r="J611" s="48"/>
      <c r="K611" s="49"/>
      <c r="L611" s="50"/>
    </row>
    <row r="612" spans="2:12" s="11" customFormat="1">
      <c r="B612" s="41"/>
      <c r="C612" s="42"/>
      <c r="D612" s="142" t="s">
        <v>369</v>
      </c>
      <c r="E612" s="44"/>
      <c r="F612" s="45"/>
      <c r="G612" s="409"/>
      <c r="H612" s="46"/>
      <c r="I612" s="47"/>
      <c r="J612" s="48"/>
      <c r="K612" s="49"/>
      <c r="L612" s="50"/>
    </row>
    <row r="613" spans="2:12" s="11" customFormat="1">
      <c r="B613" s="41"/>
      <c r="C613" s="42"/>
      <c r="D613" s="142" t="s">
        <v>370</v>
      </c>
      <c r="E613" s="44"/>
      <c r="F613" s="45"/>
      <c r="G613" s="409"/>
      <c r="H613" s="46"/>
      <c r="I613" s="47"/>
      <c r="J613" s="48"/>
      <c r="K613" s="49"/>
      <c r="L613" s="50"/>
    </row>
    <row r="614" spans="2:12" s="11" customFormat="1">
      <c r="B614" s="41"/>
      <c r="C614" s="42"/>
      <c r="D614" s="143"/>
      <c r="E614" s="44"/>
      <c r="F614" s="45"/>
      <c r="G614" s="409"/>
      <c r="H614" s="46"/>
      <c r="I614" s="47"/>
      <c r="J614" s="48"/>
      <c r="K614" s="49"/>
      <c r="L614" s="50"/>
    </row>
    <row r="615" spans="2:12" s="11" customFormat="1" ht="18.75" thickBot="1">
      <c r="B615" s="144"/>
      <c r="C615" s="145"/>
      <c r="D615" s="146" t="s">
        <v>27</v>
      </c>
      <c r="E615" s="67"/>
      <c r="F615" s="147"/>
      <c r="G615" s="421"/>
      <c r="H615" s="148"/>
      <c r="I615" s="149"/>
      <c r="J615" s="149"/>
      <c r="K615" s="150">
        <f>SUM(J595:J615)</f>
        <v>0</v>
      </c>
      <c r="L615" s="50"/>
    </row>
    <row r="616" spans="2:12" s="11" customFormat="1" ht="18.75" thickBot="1">
      <c r="B616" s="151" t="s">
        <v>341</v>
      </c>
      <c r="C616" s="152"/>
      <c r="D616" s="153" t="s">
        <v>166</v>
      </c>
      <c r="E616" s="154"/>
      <c r="F616" s="155"/>
      <c r="G616" s="398"/>
      <c r="H616" s="156"/>
      <c r="I616" s="157"/>
      <c r="J616" s="157"/>
      <c r="K616" s="158"/>
      <c r="L616" s="50"/>
    </row>
    <row r="617" spans="2:12" s="11" customFormat="1">
      <c r="B617" s="135" t="s">
        <v>342</v>
      </c>
      <c r="C617" s="136"/>
      <c r="D617" s="137" t="s">
        <v>217</v>
      </c>
      <c r="E617" s="138"/>
      <c r="F617" s="139"/>
      <c r="G617" s="420">
        <v>10</v>
      </c>
      <c r="H617" s="134" t="s">
        <v>168</v>
      </c>
      <c r="I617" s="39">
        <v>0</v>
      </c>
      <c r="J617" s="132">
        <f>G617*I617</f>
        <v>0</v>
      </c>
      <c r="K617" s="133"/>
      <c r="L617" s="50"/>
    </row>
    <row r="618" spans="2:12" s="11" customFormat="1">
      <c r="B618" s="41"/>
      <c r="C618" s="42"/>
      <c r="D618" s="43" t="s">
        <v>24</v>
      </c>
      <c r="E618" s="44"/>
      <c r="F618" s="45"/>
      <c r="G618" s="409"/>
      <c r="H618" s="46"/>
      <c r="I618" s="47"/>
      <c r="J618" s="48"/>
      <c r="K618" s="49"/>
      <c r="L618" s="50"/>
    </row>
    <row r="619" spans="2:12" s="11" customFormat="1">
      <c r="B619" s="51"/>
      <c r="C619" s="25"/>
      <c r="D619" s="52" t="s">
        <v>217</v>
      </c>
      <c r="E619" s="53"/>
      <c r="F619" s="54"/>
      <c r="G619" s="409"/>
      <c r="H619" s="46"/>
      <c r="I619" s="47"/>
      <c r="J619" s="48"/>
      <c r="K619" s="49"/>
      <c r="L619" s="50"/>
    </row>
    <row r="620" spans="2:12" s="11" customFormat="1">
      <c r="B620" s="41"/>
      <c r="C620" s="42"/>
      <c r="D620" s="55" t="s">
        <v>26</v>
      </c>
      <c r="E620" s="44"/>
      <c r="F620" s="45"/>
      <c r="G620" s="409"/>
      <c r="H620" s="46"/>
      <c r="I620" s="47"/>
      <c r="J620" s="48"/>
      <c r="K620" s="49"/>
      <c r="L620" s="50"/>
    </row>
    <row r="621" spans="2:12" s="11" customFormat="1" ht="38.25">
      <c r="B621" s="41"/>
      <c r="C621" s="42"/>
      <c r="D621" s="55" t="s">
        <v>218</v>
      </c>
      <c r="E621" s="44"/>
      <c r="F621" s="45"/>
      <c r="G621" s="409"/>
      <c r="H621" s="46"/>
      <c r="I621" s="47"/>
      <c r="J621" s="48"/>
      <c r="K621" s="49"/>
      <c r="L621" s="50"/>
    </row>
    <row r="622" spans="2:12" s="11" customFormat="1" ht="25.5">
      <c r="B622" s="41"/>
      <c r="C622" s="42"/>
      <c r="D622" s="55" t="s">
        <v>169</v>
      </c>
      <c r="E622" s="44"/>
      <c r="F622" s="45"/>
      <c r="G622" s="409"/>
      <c r="H622" s="46"/>
      <c r="I622" s="47"/>
      <c r="J622" s="48"/>
      <c r="K622" s="49"/>
      <c r="L622" s="50"/>
    </row>
    <row r="623" spans="2:12" s="11" customFormat="1" ht="18.75" thickBot="1">
      <c r="B623" s="41"/>
      <c r="C623" s="42"/>
      <c r="D623" s="140"/>
      <c r="E623" s="44"/>
      <c r="F623" s="45"/>
      <c r="G623" s="409"/>
      <c r="H623" s="46"/>
      <c r="I623" s="47"/>
      <c r="J623" s="48"/>
      <c r="K623" s="49"/>
      <c r="L623" s="50"/>
    </row>
    <row r="624" spans="2:12" s="11" customFormat="1">
      <c r="B624" s="135" t="s">
        <v>343</v>
      </c>
      <c r="C624" s="136"/>
      <c r="D624" s="137" t="s">
        <v>263</v>
      </c>
      <c r="E624" s="138"/>
      <c r="F624" s="139"/>
      <c r="G624" s="420">
        <v>30</v>
      </c>
      <c r="H624" s="134" t="s">
        <v>168</v>
      </c>
      <c r="I624" s="40">
        <v>0</v>
      </c>
      <c r="J624" s="132">
        <f>G624*I624</f>
        <v>0</v>
      </c>
      <c r="K624" s="133"/>
      <c r="L624" s="50"/>
    </row>
    <row r="625" spans="2:12" s="11" customFormat="1">
      <c r="B625" s="41"/>
      <c r="C625" s="42"/>
      <c r="D625" s="43" t="s">
        <v>24</v>
      </c>
      <c r="E625" s="44"/>
      <c r="F625" s="45"/>
      <c r="G625" s="409"/>
      <c r="H625" s="46"/>
      <c r="I625" s="47"/>
      <c r="J625" s="48"/>
      <c r="K625" s="49"/>
      <c r="L625" s="50"/>
    </row>
    <row r="626" spans="2:12" s="11" customFormat="1" ht="25.5">
      <c r="B626" s="51"/>
      <c r="C626" s="25"/>
      <c r="D626" s="52" t="s">
        <v>282</v>
      </c>
      <c r="E626" s="53"/>
      <c r="F626" s="54"/>
      <c r="G626" s="409"/>
      <c r="H626" s="46"/>
      <c r="I626" s="47"/>
      <c r="J626" s="48"/>
      <c r="K626" s="49"/>
      <c r="L626" s="50"/>
    </row>
    <row r="627" spans="2:12" s="11" customFormat="1">
      <c r="B627" s="41"/>
      <c r="C627" s="42"/>
      <c r="D627" s="55" t="s">
        <v>26</v>
      </c>
      <c r="E627" s="44"/>
      <c r="F627" s="45"/>
      <c r="G627" s="409"/>
      <c r="H627" s="46"/>
      <c r="I627" s="47"/>
      <c r="J627" s="48"/>
      <c r="K627" s="49"/>
      <c r="L627" s="50"/>
    </row>
    <row r="628" spans="2:12" s="11" customFormat="1" ht="38.25">
      <c r="B628" s="41"/>
      <c r="C628" s="42"/>
      <c r="D628" s="55" t="s">
        <v>170</v>
      </c>
      <c r="E628" s="44"/>
      <c r="F628" s="45"/>
      <c r="G628" s="409"/>
      <c r="H628" s="46"/>
      <c r="I628" s="47"/>
      <c r="J628" s="48"/>
      <c r="K628" s="49"/>
      <c r="L628" s="50"/>
    </row>
    <row r="629" spans="2:12" s="11" customFormat="1" ht="25.5">
      <c r="B629" s="41"/>
      <c r="C629" s="42"/>
      <c r="D629" s="55" t="s">
        <v>169</v>
      </c>
      <c r="E629" s="44"/>
      <c r="F629" s="45"/>
      <c r="G629" s="409"/>
      <c r="H629" s="46"/>
      <c r="I629" s="47"/>
      <c r="J629" s="48"/>
      <c r="K629" s="49"/>
      <c r="L629" s="50"/>
    </row>
    <row r="630" spans="2:12" s="11" customFormat="1" ht="18.75" thickBot="1">
      <c r="B630" s="41"/>
      <c r="C630" s="42"/>
      <c r="D630" s="140"/>
      <c r="E630" s="44"/>
      <c r="F630" s="45"/>
      <c r="G630" s="409"/>
      <c r="H630" s="46"/>
      <c r="I630" s="47"/>
      <c r="J630" s="48"/>
      <c r="K630" s="49"/>
      <c r="L630" s="50"/>
    </row>
    <row r="631" spans="2:12" s="11" customFormat="1">
      <c r="B631" s="135" t="s">
        <v>344</v>
      </c>
      <c r="C631" s="136"/>
      <c r="D631" s="137" t="s">
        <v>255</v>
      </c>
      <c r="E631" s="138"/>
      <c r="F631" s="139"/>
      <c r="G631" s="420">
        <v>30</v>
      </c>
      <c r="H631" s="134" t="s">
        <v>168</v>
      </c>
      <c r="I631" s="40">
        <v>0</v>
      </c>
      <c r="J631" s="132">
        <f>G631*I631</f>
        <v>0</v>
      </c>
      <c r="K631" s="133"/>
      <c r="L631" s="50"/>
    </row>
    <row r="632" spans="2:12" s="11" customFormat="1">
      <c r="B632" s="41"/>
      <c r="C632" s="42"/>
      <c r="D632" s="43" t="s">
        <v>24</v>
      </c>
      <c r="E632" s="44"/>
      <c r="F632" s="45"/>
      <c r="G632" s="409"/>
      <c r="H632" s="46"/>
      <c r="I632" s="47"/>
      <c r="J632" s="48"/>
      <c r="K632" s="49"/>
      <c r="L632" s="50"/>
    </row>
    <row r="633" spans="2:12" s="11" customFormat="1" ht="25.5">
      <c r="B633" s="51"/>
      <c r="C633" s="25"/>
      <c r="D633" s="52" t="s">
        <v>257</v>
      </c>
      <c r="E633" s="53"/>
      <c r="F633" s="54"/>
      <c r="G633" s="409"/>
      <c r="H633" s="46"/>
      <c r="I633" s="47"/>
      <c r="J633" s="48"/>
      <c r="K633" s="49"/>
      <c r="L633" s="50"/>
    </row>
    <row r="634" spans="2:12" s="11" customFormat="1">
      <c r="B634" s="41"/>
      <c r="C634" s="42"/>
      <c r="D634" s="55" t="s">
        <v>26</v>
      </c>
      <c r="E634" s="44"/>
      <c r="F634" s="45"/>
      <c r="G634" s="409"/>
      <c r="H634" s="46"/>
      <c r="I634" s="47"/>
      <c r="J634" s="48"/>
      <c r="K634" s="49"/>
      <c r="L634" s="50"/>
    </row>
    <row r="635" spans="2:12" s="11" customFormat="1" ht="38.25">
      <c r="B635" s="41"/>
      <c r="C635" s="42"/>
      <c r="D635" s="55" t="s">
        <v>170</v>
      </c>
      <c r="E635" s="44"/>
      <c r="F635" s="45"/>
      <c r="G635" s="409"/>
      <c r="H635" s="46"/>
      <c r="I635" s="47"/>
      <c r="J635" s="48"/>
      <c r="K635" s="49"/>
      <c r="L635" s="50"/>
    </row>
    <row r="636" spans="2:12" s="11" customFormat="1" ht="25.5">
      <c r="B636" s="41"/>
      <c r="C636" s="42"/>
      <c r="D636" s="55" t="s">
        <v>169</v>
      </c>
      <c r="E636" s="44"/>
      <c r="F636" s="45"/>
      <c r="G636" s="409"/>
      <c r="H636" s="46"/>
      <c r="I636" s="47"/>
      <c r="J636" s="48"/>
      <c r="K636" s="49"/>
      <c r="L636" s="50"/>
    </row>
    <row r="637" spans="2:12" s="11" customFormat="1" ht="18.75" thickBot="1">
      <c r="B637" s="41"/>
      <c r="C637" s="42"/>
      <c r="D637" s="140"/>
      <c r="E637" s="44"/>
      <c r="F637" s="45"/>
      <c r="G637" s="409"/>
      <c r="H637" s="46"/>
      <c r="I637" s="47"/>
      <c r="J637" s="48"/>
      <c r="K637" s="49"/>
      <c r="L637" s="50"/>
    </row>
    <row r="638" spans="2:12" s="11" customFormat="1">
      <c r="B638" s="135" t="s">
        <v>345</v>
      </c>
      <c r="C638" s="136"/>
      <c r="D638" s="137" t="s">
        <v>254</v>
      </c>
      <c r="E638" s="138"/>
      <c r="F638" s="139"/>
      <c r="G638" s="420">
        <v>20</v>
      </c>
      <c r="H638" s="134" t="s">
        <v>168</v>
      </c>
      <c r="I638" s="40">
        <v>0</v>
      </c>
      <c r="J638" s="132">
        <f>G638*I638</f>
        <v>0</v>
      </c>
      <c r="K638" s="133"/>
      <c r="L638" s="50"/>
    </row>
    <row r="639" spans="2:12" s="11" customFormat="1">
      <c r="B639" s="41"/>
      <c r="C639" s="42"/>
      <c r="D639" s="43" t="s">
        <v>24</v>
      </c>
      <c r="E639" s="44"/>
      <c r="F639" s="45"/>
      <c r="G639" s="409"/>
      <c r="H639" s="46"/>
      <c r="I639" s="47"/>
      <c r="J639" s="48"/>
      <c r="K639" s="49"/>
      <c r="L639" s="50"/>
    </row>
    <row r="640" spans="2:12" s="11" customFormat="1" ht="25.5">
      <c r="B640" s="51"/>
      <c r="C640" s="25"/>
      <c r="D640" s="52" t="s">
        <v>258</v>
      </c>
      <c r="E640" s="53"/>
      <c r="F640" s="54"/>
      <c r="G640" s="409"/>
      <c r="H640" s="46"/>
      <c r="I640" s="47"/>
      <c r="J640" s="48"/>
      <c r="K640" s="49"/>
      <c r="L640" s="50"/>
    </row>
    <row r="641" spans="2:12" s="11" customFormat="1">
      <c r="B641" s="41"/>
      <c r="C641" s="42"/>
      <c r="D641" s="55" t="s">
        <v>26</v>
      </c>
      <c r="E641" s="44"/>
      <c r="F641" s="45"/>
      <c r="G641" s="409"/>
      <c r="H641" s="46"/>
      <c r="I641" s="47"/>
      <c r="J641" s="48"/>
      <c r="K641" s="49"/>
      <c r="L641" s="50"/>
    </row>
    <row r="642" spans="2:12" s="11" customFormat="1" ht="25.5">
      <c r="B642" s="41"/>
      <c r="C642" s="42"/>
      <c r="D642" s="55" t="s">
        <v>256</v>
      </c>
      <c r="E642" s="44"/>
      <c r="F642" s="45"/>
      <c r="G642" s="409"/>
      <c r="H642" s="46"/>
      <c r="I642" s="47"/>
      <c r="J642" s="48"/>
      <c r="K642" s="49"/>
      <c r="L642" s="50"/>
    </row>
    <row r="643" spans="2:12" s="11" customFormat="1" ht="25.5">
      <c r="B643" s="41"/>
      <c r="C643" s="42"/>
      <c r="D643" s="55" t="s">
        <v>169</v>
      </c>
      <c r="E643" s="44"/>
      <c r="F643" s="45"/>
      <c r="G643" s="409"/>
      <c r="H643" s="46"/>
      <c r="I643" s="47"/>
      <c r="J643" s="48"/>
      <c r="K643" s="49"/>
      <c r="L643" s="50"/>
    </row>
    <row r="644" spans="2:12">
      <c r="B644" s="56"/>
      <c r="C644" s="57"/>
      <c r="D644" s="58"/>
      <c r="E644" s="44"/>
      <c r="F644" s="59"/>
      <c r="G644" s="423"/>
      <c r="H644" s="60"/>
      <c r="I644" s="61"/>
      <c r="J644" s="62"/>
      <c r="K644" s="49"/>
    </row>
    <row r="645" spans="2:12" s="20" customFormat="1" ht="18.75" thickBot="1">
      <c r="B645" s="64"/>
      <c r="C645" s="65"/>
      <c r="D645" s="66" t="s">
        <v>27</v>
      </c>
      <c r="E645" s="67"/>
      <c r="F645" s="68"/>
      <c r="G645" s="424"/>
      <c r="H645" s="69"/>
      <c r="I645" s="70"/>
      <c r="J645" s="70"/>
      <c r="K645" s="71">
        <f>SUM(J617:J645)</f>
        <v>0</v>
      </c>
      <c r="L645" s="72"/>
    </row>
    <row r="646" spans="2:12" s="20" customFormat="1" ht="18.75" thickBot="1">
      <c r="B646" s="73"/>
      <c r="C646" s="74"/>
      <c r="D646" s="75"/>
      <c r="E646" s="53"/>
      <c r="F646" s="76"/>
      <c r="G646" s="425"/>
      <c r="H646" s="77"/>
      <c r="I646" s="78"/>
      <c r="J646" s="78"/>
      <c r="K646" s="79"/>
      <c r="L646" s="72"/>
    </row>
    <row r="647" spans="2:12" s="20" customFormat="1">
      <c r="B647" s="80"/>
      <c r="C647" s="81"/>
      <c r="D647" s="82" t="s">
        <v>171</v>
      </c>
      <c r="E647" s="83"/>
      <c r="F647" s="84"/>
      <c r="G647" s="426"/>
      <c r="H647" s="85"/>
      <c r="I647" s="86"/>
      <c r="J647" s="86"/>
      <c r="K647" s="87">
        <f>SUM(K9:K645)</f>
        <v>0</v>
      </c>
      <c r="L647" s="72"/>
    </row>
    <row r="648" spans="2:12" s="20" customFormat="1" ht="18.75" thickBot="1">
      <c r="B648" s="88"/>
      <c r="C648" s="89"/>
      <c r="D648" s="90" t="s">
        <v>172</v>
      </c>
      <c r="E648" s="91"/>
      <c r="F648" s="92"/>
      <c r="G648" s="427"/>
      <c r="H648" s="93"/>
      <c r="I648" s="94"/>
      <c r="J648" s="94"/>
      <c r="K648" s="95">
        <f>K647*0.19</f>
        <v>0</v>
      </c>
      <c r="L648" s="72"/>
    </row>
    <row r="649" spans="2:12" s="20" customFormat="1" ht="18.75" thickBot="1">
      <c r="B649" s="96"/>
      <c r="C649" s="97"/>
      <c r="D649" s="98" t="s">
        <v>173</v>
      </c>
      <c r="E649" s="99"/>
      <c r="F649" s="100"/>
      <c r="G649" s="101"/>
      <c r="H649" s="102"/>
      <c r="I649" s="103"/>
      <c r="J649" s="103"/>
      <c r="K649" s="104">
        <f>K647+K648</f>
        <v>0</v>
      </c>
      <c r="L649" s="72"/>
    </row>
    <row r="650" spans="2:12" s="20" customFormat="1">
      <c r="B650" s="105"/>
      <c r="C650" s="106"/>
      <c r="D650" s="107"/>
      <c r="E650" s="108"/>
      <c r="F650" s="109"/>
      <c r="G650" s="109"/>
      <c r="H650" s="109"/>
      <c r="I650" s="78"/>
      <c r="J650" s="109"/>
      <c r="K650" s="106"/>
      <c r="L650" s="72"/>
    </row>
    <row r="651" spans="2:12" s="20" customFormat="1" ht="18.75" thickBot="1">
      <c r="B651" s="105"/>
      <c r="C651" s="106"/>
      <c r="D651" s="107"/>
      <c r="E651" s="108"/>
      <c r="F651" s="109"/>
      <c r="G651" s="109"/>
      <c r="H651" s="109"/>
      <c r="I651" s="78"/>
      <c r="J651" s="109"/>
      <c r="K651" s="110"/>
      <c r="L651" s="72"/>
    </row>
    <row r="652" spans="2:12" s="20" customFormat="1" ht="18.75" thickBot="1">
      <c r="B652" s="111" t="str">
        <f>B8</f>
        <v>1</v>
      </c>
      <c r="C652" s="112"/>
      <c r="D652" s="113" t="str">
        <f>D8</f>
        <v>Vorbereitende Arbeiten</v>
      </c>
      <c r="E652" s="114"/>
      <c r="F652" s="115"/>
      <c r="G652" s="101"/>
      <c r="H652" s="101"/>
      <c r="I652" s="101"/>
      <c r="J652" s="101"/>
      <c r="K652" s="104">
        <f>K32</f>
        <v>0</v>
      </c>
      <c r="L652" s="72"/>
    </row>
    <row r="653" spans="2:12" s="20" customFormat="1" ht="18.75" thickBot="1">
      <c r="B653" s="105"/>
      <c r="C653" s="106"/>
      <c r="D653" s="107"/>
      <c r="E653" s="108"/>
      <c r="F653" s="109"/>
      <c r="G653" s="109"/>
      <c r="H653" s="109"/>
      <c r="I653" s="78"/>
      <c r="J653" s="109"/>
      <c r="K653" s="110"/>
      <c r="L653" s="72"/>
    </row>
    <row r="654" spans="2:12" s="20" customFormat="1" ht="18.75" thickBot="1">
      <c r="B654" s="111" t="str">
        <f>B33</f>
        <v>2</v>
      </c>
      <c r="C654" s="112"/>
      <c r="D654" s="113" t="str">
        <f>D33</f>
        <v>Beräumung der 4 Geschossebenen in BT 4</v>
      </c>
      <c r="E654" s="114"/>
      <c r="F654" s="115"/>
      <c r="G654" s="101"/>
      <c r="H654" s="102"/>
      <c r="I654" s="103"/>
      <c r="J654" s="103"/>
      <c r="K654" s="104">
        <f>K412</f>
        <v>0</v>
      </c>
      <c r="L654" s="72"/>
    </row>
    <row r="655" spans="2:12" s="20" customFormat="1" ht="18.75" thickBot="1">
      <c r="B655" s="105"/>
      <c r="C655" s="106"/>
      <c r="D655" s="107"/>
      <c r="E655" s="108"/>
      <c r="F655" s="109"/>
      <c r="G655" s="109"/>
      <c r="H655" s="109"/>
      <c r="I655" s="78"/>
      <c r="J655" s="109"/>
      <c r="K655" s="110"/>
      <c r="L655" s="72"/>
    </row>
    <row r="656" spans="2:12" s="20" customFormat="1" ht="18.75" thickBot="1">
      <c r="B656" s="111" t="str">
        <f>B413</f>
        <v>3</v>
      </c>
      <c r="C656" s="112"/>
      <c r="D656" s="113" t="str">
        <f>D413</f>
        <v>Transportmittel</v>
      </c>
      <c r="E656" s="114"/>
      <c r="F656" s="115"/>
      <c r="G656" s="101"/>
      <c r="H656" s="102"/>
      <c r="I656" s="103"/>
      <c r="J656" s="103"/>
      <c r="K656" s="104">
        <f>K437</f>
        <v>0</v>
      </c>
      <c r="L656" s="72"/>
    </row>
    <row r="657" spans="2:12" s="20" customFormat="1" ht="18.75" thickBot="1">
      <c r="B657" s="105"/>
      <c r="C657" s="106"/>
      <c r="D657" s="107"/>
      <c r="E657" s="108"/>
      <c r="F657" s="109"/>
      <c r="G657" s="109"/>
      <c r="H657" s="109"/>
      <c r="I657" s="78"/>
      <c r="J657" s="109"/>
      <c r="K657" s="110"/>
      <c r="L657" s="72"/>
    </row>
    <row r="658" spans="2:12" s="20" customFormat="1" ht="18.75" thickBot="1">
      <c r="B658" s="111" t="str">
        <f>B438</f>
        <v>4</v>
      </c>
      <c r="C658" s="112"/>
      <c r="D658" s="113" t="str">
        <f>D438</f>
        <v>Verpackungsmaterial</v>
      </c>
      <c r="E658" s="114"/>
      <c r="F658" s="115"/>
      <c r="G658" s="101"/>
      <c r="H658" s="102"/>
      <c r="I658" s="103"/>
      <c r="J658" s="103"/>
      <c r="K658" s="104">
        <f>K449</f>
        <v>0</v>
      </c>
      <c r="L658" s="72"/>
    </row>
    <row r="659" spans="2:12" s="20" customFormat="1" ht="18.75" thickBot="1">
      <c r="B659" s="105"/>
      <c r="C659" s="106"/>
      <c r="D659" s="107"/>
      <c r="E659" s="108"/>
      <c r="F659" s="109"/>
      <c r="G659" s="109"/>
      <c r="H659" s="109"/>
      <c r="I659" s="78"/>
      <c r="J659" s="109"/>
      <c r="K659" s="110"/>
      <c r="L659" s="72"/>
    </row>
    <row r="660" spans="2:12" s="20" customFormat="1" ht="18.75" thickBot="1">
      <c r="B660" s="111" t="str">
        <f>B450</f>
        <v>5</v>
      </c>
      <c r="C660" s="112"/>
      <c r="D660" s="113" t="str">
        <f>D450</f>
        <v>Schutzausrüstung (PSA)</v>
      </c>
      <c r="E660" s="114"/>
      <c r="F660" s="115"/>
      <c r="G660" s="101"/>
      <c r="H660" s="102"/>
      <c r="I660" s="103"/>
      <c r="J660" s="103"/>
      <c r="K660" s="104">
        <f>K463</f>
        <v>0</v>
      </c>
      <c r="L660" s="72"/>
    </row>
    <row r="661" spans="2:12" s="20" customFormat="1" ht="18.75" thickBot="1">
      <c r="B661" s="105"/>
      <c r="C661" s="106"/>
      <c r="D661" s="107"/>
      <c r="E661" s="108"/>
      <c r="F661" s="109"/>
      <c r="G661" s="109"/>
      <c r="H661" s="109"/>
      <c r="I661" s="78"/>
      <c r="J661" s="109"/>
      <c r="K661" s="110"/>
      <c r="L661" s="72"/>
    </row>
    <row r="662" spans="2:12" s="20" customFormat="1" ht="32.25" thickBot="1">
      <c r="B662" s="111" t="str">
        <f>B464</f>
        <v>6</v>
      </c>
      <c r="C662" s="112"/>
      <c r="D662" s="113" t="str">
        <f>D464</f>
        <v>Reinigungsstationen aufbauen, vorhalten und abbauen</v>
      </c>
      <c r="E662" s="114"/>
      <c r="F662" s="115"/>
      <c r="G662" s="101"/>
      <c r="H662" s="102"/>
      <c r="I662" s="103"/>
      <c r="J662" s="103"/>
      <c r="K662" s="104">
        <f>K477</f>
        <v>0</v>
      </c>
      <c r="L662" s="72"/>
    </row>
    <row r="663" spans="2:12" s="20" customFormat="1" ht="18.75" thickBot="1">
      <c r="B663" s="105"/>
      <c r="C663" s="106"/>
      <c r="D663" s="107"/>
      <c r="E663" s="108"/>
      <c r="F663" s="109"/>
      <c r="G663" s="109"/>
      <c r="H663" s="109"/>
      <c r="I663" s="78"/>
      <c r="J663" s="109"/>
      <c r="K663" s="110"/>
      <c r="L663" s="72"/>
    </row>
    <row r="664" spans="2:12" s="20" customFormat="1" ht="18.75" thickBot="1">
      <c r="B664" s="111" t="str">
        <f>B478</f>
        <v>7</v>
      </c>
      <c r="C664" s="112"/>
      <c r="D664" s="113" t="str">
        <f>D478</f>
        <v>Entsorgungsleistungen</v>
      </c>
      <c r="E664" s="114"/>
      <c r="F664" s="115"/>
      <c r="G664" s="101"/>
      <c r="H664" s="102"/>
      <c r="I664" s="103"/>
      <c r="J664" s="103"/>
      <c r="K664" s="104">
        <f>K520</f>
        <v>0</v>
      </c>
      <c r="L664" s="72"/>
    </row>
    <row r="665" spans="2:12" s="20" customFormat="1" ht="18.75" thickBot="1">
      <c r="B665" s="105"/>
      <c r="C665" s="106"/>
      <c r="D665" s="107"/>
      <c r="E665" s="108"/>
      <c r="F665" s="109"/>
      <c r="G665" s="109"/>
      <c r="H665" s="109"/>
      <c r="I665" s="78"/>
      <c r="J665" s="109"/>
      <c r="K665" s="110"/>
      <c r="L665" s="72"/>
    </row>
    <row r="666" spans="2:12" s="20" customFormat="1" ht="18.75" thickBot="1">
      <c r="B666" s="111" t="str">
        <f>B521</f>
        <v>8</v>
      </c>
      <c r="C666" s="112"/>
      <c r="D666" s="113" t="str">
        <f>D521</f>
        <v>Standortverwaltung + Dokumentation</v>
      </c>
      <c r="E666" s="114"/>
      <c r="F666" s="115"/>
      <c r="G666" s="101"/>
      <c r="H666" s="102"/>
      <c r="I666" s="103"/>
      <c r="J666" s="103"/>
      <c r="K666" s="104">
        <f>K541</f>
        <v>0</v>
      </c>
      <c r="L666" s="72"/>
    </row>
    <row r="667" spans="2:12" s="20" customFormat="1" ht="18.75" thickBot="1">
      <c r="B667" s="105"/>
      <c r="C667" s="106"/>
      <c r="D667" s="107"/>
      <c r="E667" s="108"/>
      <c r="F667" s="109"/>
      <c r="G667" s="109"/>
      <c r="H667" s="109"/>
      <c r="I667" s="78"/>
      <c r="J667" s="109"/>
      <c r="K667" s="110"/>
      <c r="L667" s="72"/>
    </row>
    <row r="668" spans="2:12" s="20" customFormat="1" ht="18.75" thickBot="1">
      <c r="B668" s="111" t="str">
        <f>B542</f>
        <v>9</v>
      </c>
      <c r="C668" s="112"/>
      <c r="D668" s="113" t="str">
        <f>D542</f>
        <v>Erstellen von Gefährdungsbeurteilungen</v>
      </c>
      <c r="E668" s="114"/>
      <c r="F668" s="115"/>
      <c r="G668" s="101"/>
      <c r="H668" s="102"/>
      <c r="I668" s="103"/>
      <c r="J668" s="103"/>
      <c r="K668" s="104">
        <f>K552</f>
        <v>0</v>
      </c>
      <c r="L668" s="72"/>
    </row>
    <row r="669" spans="2:12" s="20" customFormat="1" ht="18.75" thickBot="1">
      <c r="B669" s="105"/>
      <c r="C669" s="106"/>
      <c r="D669" s="107"/>
      <c r="E669" s="116"/>
      <c r="F669" s="106"/>
      <c r="G669" s="109"/>
      <c r="H669" s="109"/>
      <c r="I669" s="109"/>
      <c r="J669" s="109"/>
      <c r="K669" s="117"/>
      <c r="L669" s="72"/>
    </row>
    <row r="670" spans="2:12" s="119" customFormat="1" ht="18.75" thickBot="1">
      <c r="B670" s="111">
        <f>B553</f>
        <v>10</v>
      </c>
      <c r="C670" s="112"/>
      <c r="D670" s="111" t="str">
        <f>D553</f>
        <v>Bereitstellung von Betriebs-, Sozial- und Sanitärflächen</v>
      </c>
      <c r="E670" s="114"/>
      <c r="F670" s="115"/>
      <c r="G670" s="101"/>
      <c r="H670" s="102"/>
      <c r="I670" s="103"/>
      <c r="J670" s="103"/>
      <c r="K670" s="104">
        <f>K563</f>
        <v>0</v>
      </c>
      <c r="L670" s="118"/>
    </row>
    <row r="671" spans="2:12" s="20" customFormat="1" ht="18.75" thickBot="1">
      <c r="B671" s="105"/>
      <c r="C671" s="106"/>
      <c r="D671" s="107"/>
      <c r="E671" s="116"/>
      <c r="F671" s="106"/>
      <c r="G671" s="109"/>
      <c r="H671" s="109"/>
      <c r="I671" s="109"/>
      <c r="J671" s="109"/>
      <c r="K671" s="117"/>
      <c r="L671" s="72"/>
    </row>
    <row r="672" spans="2:12" s="20" customFormat="1" ht="18.75" thickBot="1">
      <c r="B672" s="111" t="str">
        <f>B564</f>
        <v>11</v>
      </c>
      <c r="C672" s="112"/>
      <c r="D672" s="113" t="str">
        <f>D564</f>
        <v>Ortstermine und Teilnahme an Projektbesprechungen</v>
      </c>
      <c r="E672" s="114"/>
      <c r="F672" s="115"/>
      <c r="G672" s="101"/>
      <c r="H672" s="102"/>
      <c r="I672" s="103"/>
      <c r="J672" s="103"/>
      <c r="K672" s="104">
        <f>K593</f>
        <v>0</v>
      </c>
      <c r="L672" s="72"/>
    </row>
    <row r="673" spans="2:12" s="20" customFormat="1" ht="18.75" thickBot="1">
      <c r="B673" s="105"/>
      <c r="C673" s="106"/>
      <c r="D673" s="107"/>
      <c r="E673" s="116"/>
      <c r="F673" s="106"/>
      <c r="G673" s="109"/>
      <c r="H673" s="109"/>
      <c r="I673" s="109"/>
      <c r="J673" s="109"/>
      <c r="K673" s="117"/>
      <c r="L673" s="72"/>
    </row>
    <row r="674" spans="2:12" s="20" customFormat="1" ht="18.75" thickBot="1">
      <c r="B674" s="111" t="str">
        <f>B594</f>
        <v>12</v>
      </c>
      <c r="C674" s="112"/>
      <c r="D674" s="120" t="str">
        <f>D594</f>
        <v>Restauratorische Notsicherung</v>
      </c>
      <c r="E674" s="114"/>
      <c r="F674" s="115"/>
      <c r="G674" s="101"/>
      <c r="H674" s="102"/>
      <c r="I674" s="103"/>
      <c r="J674" s="103"/>
      <c r="K674" s="104">
        <f>K615</f>
        <v>0</v>
      </c>
      <c r="L674" s="72"/>
    </row>
    <row r="675" spans="2:12" s="20" customFormat="1" ht="18.75" thickBot="1">
      <c r="B675" s="105"/>
      <c r="C675" s="106"/>
      <c r="D675" s="107"/>
      <c r="E675" s="116"/>
      <c r="F675" s="106"/>
      <c r="G675" s="109"/>
      <c r="H675" s="109"/>
      <c r="I675" s="109"/>
      <c r="J675" s="109"/>
      <c r="K675" s="117"/>
      <c r="L675" s="72"/>
    </row>
    <row r="676" spans="2:12" s="20" customFormat="1" ht="18.75" thickBot="1">
      <c r="B676" s="111" t="str">
        <f>B616</f>
        <v>13</v>
      </c>
      <c r="C676" s="112"/>
      <c r="D676" s="120" t="str">
        <f>D616</f>
        <v>Regiestunden</v>
      </c>
      <c r="E676" s="114"/>
      <c r="F676" s="115"/>
      <c r="G676" s="101"/>
      <c r="H676" s="102"/>
      <c r="I676" s="103"/>
      <c r="J676" s="103"/>
      <c r="K676" s="104">
        <f>K645</f>
        <v>0</v>
      </c>
      <c r="L676" s="72"/>
    </row>
    <row r="677" spans="2:12">
      <c r="B677" s="29"/>
      <c r="C677" s="121"/>
      <c r="D677" s="122"/>
      <c r="E677" s="123"/>
      <c r="F677" s="124"/>
      <c r="G677" s="428"/>
      <c r="H677" s="125"/>
      <c r="I677" s="126"/>
      <c r="J677" s="126"/>
      <c r="K677" s="127"/>
    </row>
    <row r="678" spans="2:12">
      <c r="B678" s="29"/>
      <c r="C678" s="121"/>
      <c r="D678" s="122"/>
      <c r="E678" s="123"/>
      <c r="F678" s="124"/>
      <c r="G678" s="428"/>
      <c r="H678" s="125"/>
      <c r="I678" s="126"/>
      <c r="J678" s="126"/>
      <c r="K678" s="127"/>
    </row>
    <row r="679" spans="2:12">
      <c r="G679" s="429"/>
      <c r="H679" s="125"/>
      <c r="I679" s="130"/>
      <c r="J679" s="130"/>
    </row>
    <row r="680" spans="2:12">
      <c r="G680" s="429"/>
      <c r="H680" s="125"/>
      <c r="I680" s="130"/>
      <c r="J680" s="130"/>
    </row>
    <row r="681" spans="2:12">
      <c r="G681" s="429"/>
      <c r="H681" s="125"/>
      <c r="I681" s="130"/>
      <c r="J681" s="130"/>
    </row>
    <row r="682" spans="2:12">
      <c r="G682" s="429"/>
      <c r="H682" s="125"/>
      <c r="I682" s="130"/>
      <c r="J682" s="130"/>
    </row>
    <row r="683" spans="2:12">
      <c r="G683" s="429"/>
      <c r="H683" s="125"/>
      <c r="I683" s="130"/>
      <c r="J683" s="130"/>
    </row>
    <row r="684" spans="2:12">
      <c r="G684" s="429"/>
      <c r="H684" s="125"/>
      <c r="I684" s="130"/>
      <c r="J684" s="130"/>
    </row>
    <row r="685" spans="2:12">
      <c r="G685" s="429"/>
      <c r="H685" s="125"/>
      <c r="I685" s="130"/>
      <c r="J685" s="130"/>
    </row>
    <row r="686" spans="2:12">
      <c r="G686" s="429"/>
      <c r="H686" s="125"/>
      <c r="I686" s="130"/>
      <c r="J686" s="130"/>
    </row>
    <row r="687" spans="2:12">
      <c r="G687" s="429"/>
      <c r="H687" s="125"/>
      <c r="I687" s="130"/>
      <c r="J687" s="130"/>
    </row>
    <row r="688" spans="2:12">
      <c r="G688" s="429"/>
      <c r="H688" s="125"/>
      <c r="I688" s="130"/>
      <c r="J688" s="130"/>
    </row>
    <row r="689" spans="7:10">
      <c r="G689" s="429"/>
      <c r="H689" s="125"/>
      <c r="I689" s="130"/>
      <c r="J689" s="130"/>
    </row>
    <row r="690" spans="7:10">
      <c r="G690" s="429"/>
      <c r="H690" s="125"/>
      <c r="I690" s="130"/>
      <c r="J690" s="130"/>
    </row>
    <row r="691" spans="7:10">
      <c r="G691" s="429"/>
      <c r="H691" s="125"/>
      <c r="I691" s="130"/>
      <c r="J691" s="130"/>
    </row>
    <row r="692" spans="7:10">
      <c r="G692" s="429"/>
      <c r="H692" s="125"/>
      <c r="I692" s="130"/>
      <c r="J692" s="130"/>
    </row>
    <row r="693" spans="7:10">
      <c r="G693" s="429"/>
      <c r="H693" s="125"/>
      <c r="I693" s="130"/>
      <c r="J693" s="130"/>
    </row>
    <row r="694" spans="7:10">
      <c r="G694" s="429"/>
      <c r="H694" s="125"/>
      <c r="I694" s="130"/>
      <c r="J694" s="130"/>
    </row>
    <row r="695" spans="7:10">
      <c r="G695" s="429"/>
      <c r="H695" s="125"/>
      <c r="I695" s="130"/>
      <c r="J695" s="130"/>
    </row>
    <row r="696" spans="7:10">
      <c r="G696" s="429"/>
      <c r="H696" s="125"/>
      <c r="I696" s="130"/>
      <c r="J696" s="130"/>
    </row>
    <row r="697" spans="7:10">
      <c r="G697" s="429"/>
      <c r="H697" s="125"/>
      <c r="I697" s="130"/>
      <c r="J697" s="130"/>
    </row>
    <row r="698" spans="7:10">
      <c r="G698" s="429"/>
      <c r="H698" s="125"/>
      <c r="I698" s="130"/>
      <c r="J698" s="130"/>
    </row>
    <row r="699" spans="7:10">
      <c r="G699" s="429"/>
      <c r="H699" s="125"/>
      <c r="I699" s="130"/>
      <c r="J699" s="130"/>
    </row>
    <row r="700" spans="7:10">
      <c r="G700" s="429"/>
      <c r="H700" s="125"/>
      <c r="I700" s="130"/>
      <c r="J700" s="130"/>
    </row>
    <row r="701" spans="7:10">
      <c r="G701" s="429"/>
      <c r="H701" s="125"/>
      <c r="I701" s="130"/>
      <c r="J701" s="130"/>
    </row>
    <row r="702" spans="7:10">
      <c r="G702" s="429"/>
      <c r="H702" s="125"/>
      <c r="I702" s="130"/>
      <c r="J702" s="130"/>
    </row>
    <row r="703" spans="7:10">
      <c r="G703" s="429"/>
      <c r="H703" s="125"/>
      <c r="I703" s="130"/>
      <c r="J703" s="130"/>
    </row>
    <row r="704" spans="7:10">
      <c r="G704" s="429"/>
      <c r="H704" s="125"/>
      <c r="I704" s="130"/>
      <c r="J704" s="130"/>
    </row>
    <row r="705" spans="7:10">
      <c r="G705" s="429"/>
      <c r="H705" s="125"/>
      <c r="I705" s="130"/>
      <c r="J705" s="130"/>
    </row>
    <row r="706" spans="7:10">
      <c r="G706" s="429"/>
      <c r="H706" s="125"/>
      <c r="I706" s="130"/>
      <c r="J706" s="130"/>
    </row>
    <row r="707" spans="7:10">
      <c r="G707" s="429"/>
      <c r="H707" s="125"/>
      <c r="I707" s="130"/>
      <c r="J707" s="130"/>
    </row>
    <row r="708" spans="7:10">
      <c r="G708" s="429"/>
      <c r="H708" s="125"/>
      <c r="I708" s="130"/>
      <c r="J708" s="130"/>
    </row>
    <row r="709" spans="7:10">
      <c r="G709" s="429"/>
      <c r="H709" s="125"/>
      <c r="I709" s="130"/>
      <c r="J709" s="130"/>
    </row>
    <row r="710" spans="7:10">
      <c r="G710" s="429"/>
      <c r="H710" s="125"/>
      <c r="I710" s="130"/>
      <c r="J710" s="130"/>
    </row>
    <row r="711" spans="7:10">
      <c r="G711" s="429"/>
      <c r="H711" s="125"/>
      <c r="I711" s="130"/>
      <c r="J711" s="130"/>
    </row>
    <row r="712" spans="7:10">
      <c r="G712" s="429"/>
      <c r="H712" s="125"/>
      <c r="I712" s="130"/>
      <c r="J712" s="130"/>
    </row>
    <row r="713" spans="7:10">
      <c r="G713" s="429"/>
      <c r="H713" s="125"/>
      <c r="I713" s="130"/>
      <c r="J713" s="130"/>
    </row>
    <row r="714" spans="7:10">
      <c r="G714" s="429"/>
      <c r="H714" s="125"/>
      <c r="I714" s="130"/>
      <c r="J714" s="130"/>
    </row>
    <row r="715" spans="7:10">
      <c r="G715" s="429"/>
      <c r="H715" s="125"/>
      <c r="I715" s="130"/>
      <c r="J715" s="130"/>
    </row>
    <row r="716" spans="7:10">
      <c r="G716" s="429"/>
      <c r="H716" s="125"/>
      <c r="I716" s="130"/>
      <c r="J716" s="130"/>
    </row>
    <row r="717" spans="7:10">
      <c r="G717" s="429"/>
      <c r="H717" s="125"/>
      <c r="I717" s="130"/>
      <c r="J717" s="130"/>
    </row>
    <row r="718" spans="7:10">
      <c r="G718" s="429"/>
      <c r="H718" s="125"/>
      <c r="I718" s="130"/>
      <c r="J718" s="130"/>
    </row>
    <row r="719" spans="7:10">
      <c r="G719" s="429"/>
      <c r="H719" s="125"/>
      <c r="I719" s="130"/>
      <c r="J719" s="130"/>
    </row>
    <row r="720" spans="7:10">
      <c r="G720" s="429"/>
      <c r="H720" s="125"/>
      <c r="I720" s="130"/>
      <c r="J720" s="130"/>
    </row>
    <row r="721" spans="7:10">
      <c r="G721" s="429"/>
      <c r="H721" s="125"/>
      <c r="I721" s="130"/>
      <c r="J721" s="130"/>
    </row>
    <row r="722" spans="7:10">
      <c r="G722" s="429"/>
      <c r="H722" s="125"/>
      <c r="I722" s="130"/>
      <c r="J722" s="130"/>
    </row>
    <row r="723" spans="7:10">
      <c r="G723" s="429"/>
      <c r="H723" s="125"/>
      <c r="I723" s="130"/>
      <c r="J723" s="130"/>
    </row>
    <row r="724" spans="7:10">
      <c r="G724" s="429"/>
      <c r="H724" s="125"/>
      <c r="I724" s="130"/>
      <c r="J724" s="130"/>
    </row>
    <row r="725" spans="7:10">
      <c r="G725" s="429"/>
      <c r="H725" s="125"/>
      <c r="I725" s="130"/>
      <c r="J725" s="130"/>
    </row>
    <row r="726" spans="7:10">
      <c r="G726" s="429"/>
      <c r="H726" s="125"/>
      <c r="I726" s="130"/>
      <c r="J726" s="130"/>
    </row>
    <row r="727" spans="7:10">
      <c r="G727" s="429"/>
      <c r="H727" s="125"/>
      <c r="I727" s="130"/>
      <c r="J727" s="130"/>
    </row>
    <row r="728" spans="7:10">
      <c r="G728" s="429"/>
      <c r="H728" s="125"/>
      <c r="I728" s="130"/>
      <c r="J728" s="130"/>
    </row>
    <row r="729" spans="7:10">
      <c r="G729" s="429"/>
      <c r="H729" s="125"/>
      <c r="I729" s="130"/>
      <c r="J729" s="130"/>
    </row>
    <row r="730" spans="7:10">
      <c r="G730" s="429"/>
      <c r="H730" s="125"/>
      <c r="I730" s="130"/>
      <c r="J730" s="130"/>
    </row>
    <row r="731" spans="7:10">
      <c r="G731" s="429"/>
      <c r="H731" s="125"/>
      <c r="I731" s="130"/>
      <c r="J731" s="130"/>
    </row>
    <row r="732" spans="7:10">
      <c r="G732" s="429"/>
      <c r="H732" s="125"/>
      <c r="I732" s="130"/>
      <c r="J732" s="130"/>
    </row>
    <row r="733" spans="7:10">
      <c r="G733" s="429"/>
      <c r="H733" s="125"/>
      <c r="I733" s="130"/>
      <c r="J733" s="130"/>
    </row>
    <row r="734" spans="7:10">
      <c r="G734" s="429"/>
      <c r="H734" s="125"/>
      <c r="I734" s="130"/>
      <c r="J734" s="130"/>
    </row>
    <row r="735" spans="7:10">
      <c r="G735" s="429"/>
      <c r="H735" s="125"/>
      <c r="I735" s="130"/>
      <c r="J735" s="130"/>
    </row>
    <row r="736" spans="7:10">
      <c r="G736" s="429"/>
      <c r="H736" s="125"/>
      <c r="I736" s="130"/>
      <c r="J736" s="130"/>
    </row>
    <row r="737" spans="7:10">
      <c r="G737" s="429"/>
      <c r="H737" s="125"/>
      <c r="I737" s="130"/>
      <c r="J737" s="130"/>
    </row>
    <row r="738" spans="7:10">
      <c r="G738" s="429"/>
      <c r="H738" s="125"/>
      <c r="I738" s="130"/>
      <c r="J738" s="130"/>
    </row>
    <row r="739" spans="7:10">
      <c r="G739" s="429"/>
      <c r="H739" s="125"/>
      <c r="I739" s="130"/>
      <c r="J739" s="130"/>
    </row>
    <row r="740" spans="7:10">
      <c r="G740" s="429"/>
      <c r="H740" s="125"/>
      <c r="I740" s="130"/>
      <c r="J740" s="130"/>
    </row>
    <row r="741" spans="7:10">
      <c r="G741" s="429"/>
      <c r="H741" s="125"/>
      <c r="I741" s="130"/>
      <c r="J741" s="130"/>
    </row>
    <row r="742" spans="7:10">
      <c r="G742" s="429"/>
      <c r="H742" s="125"/>
      <c r="I742" s="130"/>
      <c r="J742" s="130"/>
    </row>
    <row r="743" spans="7:10">
      <c r="G743" s="429"/>
      <c r="H743" s="125"/>
      <c r="I743" s="130"/>
      <c r="J743" s="130"/>
    </row>
    <row r="744" spans="7:10">
      <c r="G744" s="429"/>
      <c r="H744" s="125"/>
      <c r="I744" s="130"/>
      <c r="J744" s="130"/>
    </row>
    <row r="745" spans="7:10">
      <c r="G745" s="429"/>
      <c r="H745" s="125"/>
      <c r="I745" s="130"/>
      <c r="J745" s="130"/>
    </row>
    <row r="746" spans="7:10">
      <c r="G746" s="429"/>
      <c r="H746" s="125"/>
      <c r="I746" s="130"/>
      <c r="J746" s="130"/>
    </row>
    <row r="747" spans="7:10">
      <c r="G747" s="429"/>
      <c r="H747" s="125"/>
      <c r="I747" s="130"/>
      <c r="J747" s="130"/>
    </row>
    <row r="748" spans="7:10">
      <c r="G748" s="429"/>
      <c r="H748" s="125"/>
      <c r="I748" s="130"/>
      <c r="J748" s="130"/>
    </row>
    <row r="749" spans="7:10">
      <c r="G749" s="429"/>
      <c r="H749" s="125"/>
      <c r="I749" s="130"/>
      <c r="J749" s="130"/>
    </row>
    <row r="750" spans="7:10">
      <c r="G750" s="429"/>
      <c r="H750" s="125"/>
      <c r="I750" s="130"/>
      <c r="J750" s="130"/>
    </row>
    <row r="751" spans="7:10">
      <c r="G751" s="429"/>
      <c r="H751" s="125"/>
      <c r="I751" s="130"/>
      <c r="J751" s="130"/>
    </row>
    <row r="752" spans="7:10">
      <c r="G752" s="429"/>
      <c r="H752" s="125"/>
      <c r="I752" s="130"/>
      <c r="J752" s="130"/>
    </row>
    <row r="753" spans="7:10">
      <c r="G753" s="429"/>
      <c r="H753" s="125"/>
      <c r="I753" s="130"/>
      <c r="J753" s="130"/>
    </row>
    <row r="754" spans="7:10">
      <c r="G754" s="429"/>
      <c r="H754" s="125"/>
      <c r="I754" s="130"/>
      <c r="J754" s="130"/>
    </row>
    <row r="755" spans="7:10">
      <c r="G755" s="429"/>
      <c r="H755" s="125"/>
      <c r="I755" s="130"/>
      <c r="J755" s="130"/>
    </row>
    <row r="756" spans="7:10">
      <c r="G756" s="429"/>
      <c r="H756" s="125"/>
      <c r="I756" s="130"/>
      <c r="J756" s="130"/>
    </row>
    <row r="757" spans="7:10">
      <c r="G757" s="429"/>
      <c r="H757" s="125"/>
      <c r="I757" s="130"/>
      <c r="J757" s="130"/>
    </row>
    <row r="758" spans="7:10">
      <c r="G758" s="429"/>
      <c r="H758" s="125"/>
      <c r="I758" s="130"/>
      <c r="J758" s="130"/>
    </row>
    <row r="759" spans="7:10">
      <c r="G759" s="429"/>
      <c r="H759" s="125"/>
      <c r="I759" s="130"/>
      <c r="J759" s="130"/>
    </row>
    <row r="760" spans="7:10">
      <c r="G760" s="429"/>
      <c r="H760" s="125"/>
      <c r="I760" s="130"/>
      <c r="J760" s="130"/>
    </row>
    <row r="761" spans="7:10">
      <c r="G761" s="429"/>
      <c r="H761" s="125"/>
      <c r="I761" s="130"/>
      <c r="J761" s="130"/>
    </row>
    <row r="762" spans="7:10">
      <c r="G762" s="429"/>
      <c r="H762" s="125"/>
      <c r="I762" s="130"/>
      <c r="J762" s="130"/>
    </row>
    <row r="763" spans="7:10">
      <c r="G763" s="429"/>
      <c r="H763" s="125"/>
      <c r="I763" s="130"/>
      <c r="J763" s="130"/>
    </row>
    <row r="764" spans="7:10">
      <c r="G764" s="429"/>
      <c r="H764" s="125"/>
      <c r="I764" s="130"/>
      <c r="J764" s="130"/>
    </row>
    <row r="765" spans="7:10">
      <c r="G765" s="429"/>
      <c r="H765" s="125"/>
      <c r="I765" s="130"/>
      <c r="J765" s="130"/>
    </row>
    <row r="766" spans="7:10">
      <c r="G766" s="429"/>
      <c r="H766" s="125"/>
      <c r="I766" s="130"/>
      <c r="J766" s="130"/>
    </row>
    <row r="767" spans="7:10">
      <c r="G767" s="429"/>
      <c r="H767" s="125"/>
      <c r="I767" s="130"/>
      <c r="J767" s="130"/>
    </row>
    <row r="768" spans="7:10">
      <c r="G768" s="429"/>
      <c r="H768" s="125"/>
      <c r="I768" s="130"/>
      <c r="J768" s="130"/>
    </row>
    <row r="769" spans="7:10">
      <c r="G769" s="429"/>
      <c r="H769" s="125"/>
      <c r="I769" s="130"/>
      <c r="J769" s="130"/>
    </row>
    <row r="770" spans="7:10">
      <c r="G770" s="429"/>
      <c r="H770" s="125"/>
      <c r="I770" s="130"/>
      <c r="J770" s="130"/>
    </row>
    <row r="771" spans="7:10">
      <c r="G771" s="429"/>
      <c r="H771" s="125"/>
      <c r="I771" s="130"/>
      <c r="J771" s="130"/>
    </row>
    <row r="772" spans="7:10">
      <c r="G772" s="429"/>
      <c r="H772" s="125"/>
      <c r="I772" s="130"/>
      <c r="J772" s="130"/>
    </row>
    <row r="773" spans="7:10">
      <c r="G773" s="429"/>
      <c r="H773" s="125"/>
      <c r="I773" s="130"/>
      <c r="J773" s="130"/>
    </row>
    <row r="774" spans="7:10">
      <c r="G774" s="429"/>
      <c r="H774" s="125"/>
      <c r="I774" s="130"/>
      <c r="J774" s="130"/>
    </row>
    <row r="775" spans="7:10">
      <c r="G775" s="429"/>
      <c r="H775" s="125"/>
      <c r="I775" s="130"/>
      <c r="J775" s="130"/>
    </row>
    <row r="776" spans="7:10">
      <c r="G776" s="429"/>
      <c r="H776" s="125"/>
      <c r="I776" s="130"/>
      <c r="J776" s="130"/>
    </row>
    <row r="777" spans="7:10">
      <c r="G777" s="429"/>
      <c r="H777" s="125"/>
      <c r="I777" s="130"/>
      <c r="J777" s="130"/>
    </row>
    <row r="778" spans="7:10">
      <c r="G778" s="429"/>
      <c r="H778" s="125"/>
      <c r="I778" s="130"/>
      <c r="J778" s="130"/>
    </row>
    <row r="779" spans="7:10">
      <c r="G779" s="429"/>
      <c r="H779" s="125"/>
      <c r="I779" s="130"/>
      <c r="J779" s="130"/>
    </row>
    <row r="780" spans="7:10">
      <c r="G780" s="429"/>
      <c r="H780" s="125"/>
      <c r="I780" s="130"/>
      <c r="J780" s="130"/>
    </row>
    <row r="781" spans="7:10">
      <c r="G781" s="429"/>
      <c r="H781" s="125"/>
      <c r="I781" s="130"/>
      <c r="J781" s="130"/>
    </row>
    <row r="782" spans="7:10">
      <c r="G782" s="429"/>
      <c r="H782" s="125"/>
      <c r="I782" s="130"/>
      <c r="J782" s="130"/>
    </row>
    <row r="783" spans="7:10">
      <c r="G783" s="429"/>
      <c r="H783" s="125"/>
      <c r="I783" s="130"/>
      <c r="J783" s="130"/>
    </row>
    <row r="784" spans="7:10">
      <c r="G784" s="429"/>
      <c r="H784" s="125"/>
      <c r="I784" s="130"/>
      <c r="J784" s="130"/>
    </row>
    <row r="785" spans="7:10">
      <c r="G785" s="429"/>
      <c r="H785" s="125"/>
      <c r="I785" s="130"/>
      <c r="J785" s="130"/>
    </row>
    <row r="786" spans="7:10">
      <c r="G786" s="429"/>
      <c r="H786" s="125"/>
      <c r="I786" s="130"/>
      <c r="J786" s="130"/>
    </row>
    <row r="787" spans="7:10">
      <c r="G787" s="429"/>
      <c r="H787" s="125"/>
      <c r="I787" s="130"/>
      <c r="J787" s="130"/>
    </row>
    <row r="788" spans="7:10">
      <c r="G788" s="429"/>
      <c r="H788" s="125"/>
      <c r="I788" s="130"/>
      <c r="J788" s="130"/>
    </row>
    <row r="789" spans="7:10">
      <c r="G789" s="429"/>
      <c r="H789" s="125"/>
      <c r="I789" s="130"/>
      <c r="J789" s="130"/>
    </row>
    <row r="790" spans="7:10">
      <c r="G790" s="429"/>
      <c r="H790" s="125"/>
      <c r="I790" s="130"/>
      <c r="J790" s="130"/>
    </row>
    <row r="791" spans="7:10">
      <c r="G791" s="429"/>
      <c r="H791" s="125"/>
      <c r="I791" s="130"/>
      <c r="J791" s="130"/>
    </row>
    <row r="792" spans="7:10">
      <c r="G792" s="429"/>
      <c r="H792" s="125"/>
      <c r="I792" s="130"/>
      <c r="J792" s="130"/>
    </row>
    <row r="793" spans="7:10">
      <c r="G793" s="429"/>
      <c r="H793" s="125"/>
      <c r="I793" s="130"/>
      <c r="J793" s="130"/>
    </row>
    <row r="794" spans="7:10">
      <c r="G794" s="429"/>
      <c r="H794" s="125"/>
      <c r="I794" s="130"/>
      <c r="J794" s="130"/>
    </row>
    <row r="795" spans="7:10">
      <c r="G795" s="429"/>
      <c r="H795" s="125"/>
      <c r="I795" s="130"/>
      <c r="J795" s="130"/>
    </row>
    <row r="796" spans="7:10">
      <c r="G796" s="429"/>
      <c r="H796" s="125"/>
      <c r="I796" s="130"/>
      <c r="J796" s="130"/>
    </row>
    <row r="797" spans="7:10">
      <c r="G797" s="429"/>
      <c r="H797" s="125"/>
      <c r="I797" s="130"/>
      <c r="J797" s="130"/>
    </row>
    <row r="798" spans="7:10">
      <c r="G798" s="429"/>
      <c r="H798" s="125"/>
      <c r="I798" s="130"/>
      <c r="J798" s="130"/>
    </row>
    <row r="799" spans="7:10">
      <c r="G799" s="429"/>
      <c r="H799" s="125"/>
      <c r="I799" s="130"/>
      <c r="J799" s="130"/>
    </row>
    <row r="800" spans="7:10">
      <c r="G800" s="429"/>
      <c r="H800" s="125"/>
      <c r="I800" s="130"/>
      <c r="J800" s="130"/>
    </row>
    <row r="801" spans="7:10">
      <c r="G801" s="429"/>
      <c r="H801" s="125"/>
      <c r="I801" s="130"/>
      <c r="J801" s="130"/>
    </row>
    <row r="802" spans="7:10">
      <c r="G802" s="429"/>
      <c r="H802" s="125"/>
      <c r="I802" s="130"/>
      <c r="J802" s="130"/>
    </row>
    <row r="803" spans="7:10">
      <c r="G803" s="429"/>
      <c r="H803" s="125"/>
      <c r="I803" s="130"/>
      <c r="J803" s="130"/>
    </row>
    <row r="804" spans="7:10">
      <c r="G804" s="429"/>
      <c r="H804" s="125"/>
      <c r="I804" s="130"/>
      <c r="J804" s="130"/>
    </row>
    <row r="805" spans="7:10">
      <c r="G805" s="429"/>
      <c r="H805" s="125"/>
      <c r="I805" s="130"/>
      <c r="J805" s="130"/>
    </row>
    <row r="806" spans="7:10">
      <c r="G806" s="429"/>
      <c r="H806" s="125"/>
      <c r="I806" s="130"/>
      <c r="J806" s="130"/>
    </row>
    <row r="807" spans="7:10">
      <c r="G807" s="429"/>
      <c r="H807" s="125"/>
      <c r="I807" s="130"/>
      <c r="J807" s="130"/>
    </row>
    <row r="808" spans="7:10">
      <c r="G808" s="429"/>
      <c r="H808" s="125"/>
      <c r="I808" s="130"/>
      <c r="J808" s="130"/>
    </row>
    <row r="809" spans="7:10">
      <c r="G809" s="429"/>
      <c r="H809" s="125"/>
      <c r="I809" s="130"/>
      <c r="J809" s="130"/>
    </row>
    <row r="810" spans="7:10">
      <c r="G810" s="429"/>
      <c r="H810" s="125"/>
      <c r="I810" s="130"/>
      <c r="J810" s="130"/>
    </row>
    <row r="811" spans="7:10">
      <c r="G811" s="429"/>
      <c r="H811" s="125"/>
      <c r="I811" s="130"/>
      <c r="J811" s="130"/>
    </row>
    <row r="812" spans="7:10">
      <c r="G812" s="429"/>
      <c r="H812" s="125"/>
      <c r="I812" s="130"/>
      <c r="J812" s="130"/>
    </row>
    <row r="813" spans="7:10">
      <c r="G813" s="429"/>
      <c r="H813" s="125"/>
      <c r="I813" s="130"/>
      <c r="J813" s="130"/>
    </row>
    <row r="814" spans="7:10">
      <c r="G814" s="429"/>
      <c r="H814" s="125"/>
      <c r="I814" s="130"/>
      <c r="J814" s="130"/>
    </row>
    <row r="815" spans="7:10">
      <c r="G815" s="429"/>
      <c r="H815" s="125"/>
      <c r="I815" s="130"/>
      <c r="J815" s="130"/>
    </row>
    <row r="816" spans="7:10">
      <c r="G816" s="429"/>
      <c r="H816" s="125"/>
      <c r="I816" s="130"/>
      <c r="J816" s="130"/>
    </row>
    <row r="817" spans="7:10">
      <c r="G817" s="429"/>
      <c r="H817" s="125"/>
      <c r="I817" s="130"/>
      <c r="J817" s="130"/>
    </row>
    <row r="818" spans="7:10">
      <c r="G818" s="429"/>
      <c r="H818" s="125"/>
      <c r="I818" s="130"/>
      <c r="J818" s="130"/>
    </row>
    <row r="819" spans="7:10">
      <c r="G819" s="429"/>
      <c r="H819" s="125"/>
      <c r="I819" s="130"/>
      <c r="J819" s="130"/>
    </row>
    <row r="820" spans="7:10">
      <c r="G820" s="429"/>
      <c r="H820" s="125"/>
      <c r="I820" s="130"/>
      <c r="J820" s="130"/>
    </row>
    <row r="821" spans="7:10">
      <c r="G821" s="429"/>
      <c r="H821" s="125"/>
      <c r="I821" s="130"/>
      <c r="J821" s="130"/>
    </row>
    <row r="822" spans="7:10">
      <c r="G822" s="429"/>
      <c r="H822" s="125"/>
      <c r="I822" s="130"/>
      <c r="J822" s="130"/>
    </row>
    <row r="823" spans="7:10">
      <c r="G823" s="429"/>
      <c r="H823" s="125"/>
      <c r="I823" s="130"/>
      <c r="J823" s="130"/>
    </row>
    <row r="824" spans="7:10">
      <c r="G824" s="429"/>
      <c r="H824" s="125"/>
      <c r="I824" s="130"/>
      <c r="J824" s="130"/>
    </row>
    <row r="825" spans="7:10">
      <c r="G825" s="429"/>
      <c r="H825" s="125"/>
      <c r="I825" s="130"/>
      <c r="J825" s="130"/>
    </row>
    <row r="826" spans="7:10">
      <c r="G826" s="429"/>
      <c r="H826" s="125"/>
      <c r="I826" s="130"/>
      <c r="J826" s="130"/>
    </row>
    <row r="827" spans="7:10">
      <c r="G827" s="429"/>
      <c r="H827" s="125"/>
      <c r="I827" s="130"/>
      <c r="J827" s="130"/>
    </row>
    <row r="828" spans="7:10">
      <c r="G828" s="429"/>
      <c r="H828" s="125"/>
      <c r="I828" s="130"/>
      <c r="J828" s="130"/>
    </row>
    <row r="829" spans="7:10">
      <c r="G829" s="429"/>
      <c r="H829" s="125"/>
      <c r="I829" s="130"/>
      <c r="J829" s="130"/>
    </row>
    <row r="830" spans="7:10">
      <c r="G830" s="429"/>
      <c r="H830" s="125"/>
      <c r="I830" s="130"/>
      <c r="J830" s="130"/>
    </row>
    <row r="831" spans="7:10">
      <c r="G831" s="429"/>
      <c r="H831" s="125"/>
      <c r="I831" s="130"/>
      <c r="J831" s="130"/>
    </row>
    <row r="832" spans="7:10">
      <c r="G832" s="429"/>
      <c r="H832" s="125"/>
      <c r="I832" s="130"/>
      <c r="J832" s="130"/>
    </row>
    <row r="833" spans="7:10">
      <c r="G833" s="429"/>
      <c r="H833" s="125"/>
      <c r="I833" s="130"/>
      <c r="J833" s="130"/>
    </row>
    <row r="834" spans="7:10">
      <c r="G834" s="429"/>
      <c r="H834" s="125"/>
      <c r="I834" s="130"/>
      <c r="J834" s="130"/>
    </row>
    <row r="835" spans="7:10">
      <c r="G835" s="429"/>
      <c r="H835" s="125"/>
      <c r="I835" s="130"/>
      <c r="J835" s="130"/>
    </row>
    <row r="836" spans="7:10">
      <c r="G836" s="429"/>
      <c r="H836" s="125"/>
      <c r="I836" s="130"/>
      <c r="J836" s="130"/>
    </row>
    <row r="837" spans="7:10">
      <c r="G837" s="429"/>
      <c r="H837" s="125"/>
      <c r="I837" s="130"/>
      <c r="J837" s="130"/>
    </row>
    <row r="838" spans="7:10">
      <c r="G838" s="429"/>
      <c r="H838" s="125"/>
      <c r="I838" s="130"/>
      <c r="J838" s="130"/>
    </row>
    <row r="839" spans="7:10">
      <c r="G839" s="429"/>
      <c r="H839" s="125"/>
      <c r="I839" s="130"/>
      <c r="J839" s="130"/>
    </row>
    <row r="840" spans="7:10">
      <c r="G840" s="429"/>
      <c r="H840" s="125"/>
      <c r="I840" s="130"/>
      <c r="J840" s="130"/>
    </row>
    <row r="841" spans="7:10">
      <c r="G841" s="429"/>
      <c r="H841" s="125"/>
      <c r="I841" s="130"/>
      <c r="J841" s="130"/>
    </row>
    <row r="842" spans="7:10">
      <c r="G842" s="429"/>
      <c r="H842" s="125"/>
      <c r="I842" s="130"/>
      <c r="J842" s="130"/>
    </row>
    <row r="843" spans="7:10">
      <c r="G843" s="429"/>
      <c r="H843" s="125"/>
      <c r="I843" s="130"/>
      <c r="J843" s="130"/>
    </row>
    <row r="844" spans="7:10">
      <c r="G844" s="429"/>
      <c r="H844" s="125"/>
      <c r="I844" s="130"/>
      <c r="J844" s="130"/>
    </row>
    <row r="845" spans="7:10">
      <c r="G845" s="429"/>
      <c r="H845" s="125"/>
      <c r="I845" s="130"/>
      <c r="J845" s="130"/>
    </row>
    <row r="846" spans="7:10">
      <c r="G846" s="429"/>
      <c r="H846" s="125"/>
      <c r="I846" s="130"/>
      <c r="J846" s="130"/>
    </row>
    <row r="847" spans="7:10">
      <c r="G847" s="429"/>
      <c r="H847" s="125"/>
      <c r="I847" s="130"/>
      <c r="J847" s="130"/>
    </row>
    <row r="848" spans="7:10">
      <c r="G848" s="429"/>
      <c r="H848" s="125"/>
      <c r="I848" s="130"/>
      <c r="J848" s="130"/>
    </row>
    <row r="849" spans="7:10">
      <c r="G849" s="429"/>
      <c r="H849" s="125"/>
      <c r="I849" s="130"/>
      <c r="J849" s="130"/>
    </row>
    <row r="850" spans="7:10">
      <c r="G850" s="429"/>
      <c r="H850" s="125"/>
      <c r="I850" s="130"/>
      <c r="J850" s="130"/>
    </row>
    <row r="851" spans="7:10">
      <c r="G851" s="429"/>
      <c r="H851" s="125"/>
      <c r="I851" s="130"/>
      <c r="J851" s="130"/>
    </row>
    <row r="852" spans="7:10">
      <c r="G852" s="429"/>
      <c r="H852" s="125"/>
      <c r="I852" s="130"/>
      <c r="J852" s="130"/>
    </row>
    <row r="853" spans="7:10">
      <c r="G853" s="429"/>
      <c r="H853" s="125"/>
      <c r="I853" s="130"/>
      <c r="J853" s="130"/>
    </row>
    <row r="854" spans="7:10">
      <c r="G854" s="429"/>
      <c r="H854" s="125"/>
      <c r="I854" s="130"/>
      <c r="J854" s="130"/>
    </row>
    <row r="855" spans="7:10">
      <c r="G855" s="429"/>
      <c r="H855" s="125"/>
      <c r="I855" s="130"/>
      <c r="J855" s="130"/>
    </row>
    <row r="856" spans="7:10">
      <c r="G856" s="429"/>
      <c r="H856" s="125"/>
      <c r="I856" s="130"/>
      <c r="J856" s="130"/>
    </row>
    <row r="857" spans="7:10">
      <c r="G857" s="429"/>
      <c r="H857" s="125"/>
      <c r="I857" s="130"/>
      <c r="J857" s="130"/>
    </row>
    <row r="858" spans="7:10">
      <c r="G858" s="429"/>
      <c r="H858" s="125"/>
      <c r="I858" s="130"/>
      <c r="J858" s="130"/>
    </row>
    <row r="859" spans="7:10">
      <c r="G859" s="429"/>
      <c r="H859" s="125"/>
      <c r="I859" s="130"/>
      <c r="J859" s="130"/>
    </row>
    <row r="860" spans="7:10">
      <c r="G860" s="429"/>
      <c r="H860" s="125"/>
      <c r="I860" s="130"/>
      <c r="J860" s="130"/>
    </row>
    <row r="861" spans="7:10">
      <c r="G861" s="429"/>
      <c r="H861" s="125"/>
      <c r="I861" s="130"/>
      <c r="J861" s="130"/>
    </row>
    <row r="862" spans="7:10">
      <c r="G862" s="429"/>
      <c r="H862" s="125"/>
      <c r="I862" s="130"/>
      <c r="J862" s="130"/>
    </row>
    <row r="863" spans="7:10">
      <c r="G863" s="429"/>
      <c r="H863" s="125"/>
      <c r="I863" s="130"/>
      <c r="J863" s="130"/>
    </row>
    <row r="864" spans="7:10">
      <c r="G864" s="429"/>
      <c r="H864" s="125"/>
      <c r="I864" s="130"/>
      <c r="J864" s="130"/>
    </row>
    <row r="865" spans="7:10">
      <c r="G865" s="429"/>
      <c r="H865" s="125"/>
      <c r="I865" s="130"/>
      <c r="J865" s="130"/>
    </row>
    <row r="866" spans="7:10">
      <c r="G866" s="429"/>
      <c r="H866" s="125"/>
      <c r="I866" s="130"/>
      <c r="J866" s="130"/>
    </row>
    <row r="867" spans="7:10">
      <c r="G867" s="429"/>
      <c r="H867" s="125"/>
      <c r="I867" s="130"/>
      <c r="J867" s="130"/>
    </row>
    <row r="868" spans="7:10">
      <c r="G868" s="429"/>
      <c r="H868" s="125"/>
      <c r="I868" s="130"/>
      <c r="J868" s="130"/>
    </row>
    <row r="869" spans="7:10">
      <c r="G869" s="429"/>
      <c r="H869" s="125"/>
      <c r="I869" s="130"/>
      <c r="J869" s="130"/>
    </row>
    <row r="870" spans="7:10">
      <c r="G870" s="429"/>
      <c r="H870" s="125"/>
      <c r="I870" s="130"/>
      <c r="J870" s="130"/>
    </row>
    <row r="871" spans="7:10">
      <c r="G871" s="429"/>
      <c r="H871" s="125"/>
      <c r="I871" s="130"/>
      <c r="J871" s="130"/>
    </row>
    <row r="872" spans="7:10">
      <c r="G872" s="429"/>
      <c r="H872" s="125"/>
      <c r="I872" s="130"/>
      <c r="J872" s="130"/>
    </row>
    <row r="873" spans="7:10">
      <c r="G873" s="429"/>
      <c r="H873" s="125"/>
      <c r="I873" s="130"/>
      <c r="J873" s="130"/>
    </row>
    <row r="874" spans="7:10">
      <c r="G874" s="429"/>
      <c r="H874" s="125"/>
      <c r="I874" s="130"/>
      <c r="J874" s="130"/>
    </row>
    <row r="875" spans="7:10">
      <c r="G875" s="429"/>
      <c r="H875" s="125"/>
      <c r="I875" s="130"/>
      <c r="J875" s="130"/>
    </row>
    <row r="876" spans="7:10">
      <c r="G876" s="429"/>
      <c r="H876" s="125"/>
      <c r="I876" s="130"/>
      <c r="J876" s="130"/>
    </row>
    <row r="877" spans="7:10">
      <c r="G877" s="429"/>
      <c r="H877" s="125"/>
      <c r="I877" s="130"/>
      <c r="J877" s="130"/>
    </row>
    <row r="878" spans="7:10">
      <c r="G878" s="429"/>
      <c r="H878" s="125"/>
      <c r="I878" s="130"/>
      <c r="J878" s="130"/>
    </row>
    <row r="879" spans="7:10">
      <c r="G879" s="429"/>
      <c r="H879" s="125"/>
      <c r="I879" s="130"/>
      <c r="J879" s="130"/>
    </row>
    <row r="880" spans="7:10">
      <c r="G880" s="429"/>
      <c r="H880" s="125"/>
      <c r="I880" s="130"/>
      <c r="J880" s="130"/>
    </row>
    <row r="881" spans="7:10">
      <c r="G881" s="429"/>
      <c r="H881" s="125"/>
      <c r="I881" s="130"/>
      <c r="J881" s="130"/>
    </row>
    <row r="882" spans="7:10">
      <c r="G882" s="429"/>
      <c r="H882" s="125"/>
      <c r="I882" s="130"/>
      <c r="J882" s="130"/>
    </row>
    <row r="883" spans="7:10">
      <c r="G883" s="429"/>
      <c r="H883" s="125"/>
      <c r="I883" s="130"/>
      <c r="J883" s="130"/>
    </row>
    <row r="884" spans="7:10">
      <c r="G884" s="429"/>
      <c r="H884" s="125"/>
      <c r="I884" s="130"/>
      <c r="J884" s="130"/>
    </row>
    <row r="885" spans="7:10">
      <c r="G885" s="429"/>
      <c r="H885" s="125"/>
      <c r="I885" s="130"/>
      <c r="J885" s="130"/>
    </row>
    <row r="886" spans="7:10">
      <c r="G886" s="429"/>
      <c r="H886" s="125"/>
      <c r="I886" s="130"/>
      <c r="J886" s="130"/>
    </row>
    <row r="887" spans="7:10">
      <c r="G887" s="429"/>
      <c r="H887" s="125"/>
      <c r="I887" s="130"/>
      <c r="J887" s="130"/>
    </row>
    <row r="888" spans="7:10">
      <c r="G888" s="429"/>
      <c r="H888" s="125"/>
      <c r="I888" s="130"/>
      <c r="J888" s="130"/>
    </row>
    <row r="889" spans="7:10">
      <c r="G889" s="429"/>
      <c r="H889" s="125"/>
      <c r="I889" s="130"/>
      <c r="J889" s="130"/>
    </row>
    <row r="890" spans="7:10">
      <c r="G890" s="429"/>
      <c r="H890" s="125"/>
      <c r="I890" s="130"/>
      <c r="J890" s="130"/>
    </row>
    <row r="891" spans="7:10">
      <c r="G891" s="429"/>
      <c r="H891" s="125"/>
      <c r="I891" s="130"/>
      <c r="J891" s="130"/>
    </row>
    <row r="892" spans="7:10">
      <c r="G892" s="429"/>
      <c r="H892" s="125"/>
      <c r="I892" s="130"/>
      <c r="J892" s="130"/>
    </row>
    <row r="893" spans="7:10">
      <c r="G893" s="429"/>
      <c r="H893" s="125"/>
      <c r="I893" s="130"/>
      <c r="J893" s="130"/>
    </row>
    <row r="894" spans="7:10">
      <c r="G894" s="429"/>
      <c r="H894" s="125"/>
      <c r="I894" s="130"/>
      <c r="J894" s="130"/>
    </row>
    <row r="895" spans="7:10">
      <c r="G895" s="429"/>
      <c r="H895" s="125"/>
      <c r="I895" s="130"/>
      <c r="J895" s="130"/>
    </row>
    <row r="896" spans="7:10">
      <c r="G896" s="429"/>
      <c r="H896" s="125"/>
      <c r="I896" s="130"/>
      <c r="J896" s="130"/>
    </row>
    <row r="897" spans="7:10">
      <c r="G897" s="429"/>
      <c r="H897" s="125"/>
      <c r="I897" s="130"/>
      <c r="J897" s="130"/>
    </row>
    <row r="898" spans="7:10">
      <c r="G898" s="429"/>
      <c r="H898" s="125"/>
      <c r="I898" s="130"/>
      <c r="J898" s="130"/>
    </row>
    <row r="899" spans="7:10">
      <c r="G899" s="429"/>
      <c r="H899" s="125"/>
      <c r="I899" s="130"/>
      <c r="J899" s="130"/>
    </row>
    <row r="900" spans="7:10">
      <c r="G900" s="429"/>
      <c r="H900" s="125"/>
      <c r="I900" s="130"/>
      <c r="J900" s="130"/>
    </row>
    <row r="901" spans="7:10">
      <c r="G901" s="429"/>
      <c r="H901" s="125"/>
      <c r="I901" s="130"/>
      <c r="J901" s="130"/>
    </row>
    <row r="902" spans="7:10">
      <c r="G902" s="429"/>
      <c r="H902" s="125"/>
      <c r="I902" s="130"/>
      <c r="J902" s="130"/>
    </row>
    <row r="903" spans="7:10">
      <c r="G903" s="429"/>
      <c r="H903" s="125"/>
      <c r="I903" s="130"/>
      <c r="J903" s="130"/>
    </row>
    <row r="904" spans="7:10">
      <c r="G904" s="429"/>
      <c r="H904" s="125"/>
      <c r="I904" s="130"/>
      <c r="J904" s="130"/>
    </row>
    <row r="905" spans="7:10">
      <c r="G905" s="429"/>
      <c r="H905" s="125"/>
      <c r="I905" s="130"/>
      <c r="J905" s="130"/>
    </row>
    <row r="906" spans="7:10">
      <c r="G906" s="429"/>
      <c r="H906" s="125"/>
      <c r="I906" s="130"/>
      <c r="J906" s="130"/>
    </row>
    <row r="907" spans="7:10">
      <c r="G907" s="429"/>
      <c r="H907" s="125"/>
      <c r="I907" s="130"/>
      <c r="J907" s="130"/>
    </row>
    <row r="908" spans="7:10">
      <c r="G908" s="429"/>
      <c r="H908" s="125"/>
      <c r="I908" s="130"/>
      <c r="J908" s="130"/>
    </row>
    <row r="909" spans="7:10">
      <c r="G909" s="429"/>
      <c r="H909" s="125"/>
      <c r="I909" s="130"/>
      <c r="J909" s="130"/>
    </row>
    <row r="910" spans="7:10">
      <c r="G910" s="429"/>
      <c r="H910" s="125"/>
      <c r="I910" s="130"/>
      <c r="J910" s="130"/>
    </row>
    <row r="911" spans="7:10">
      <c r="G911" s="429"/>
      <c r="H911" s="125"/>
      <c r="I911" s="130"/>
      <c r="J911" s="130"/>
    </row>
    <row r="912" spans="7:10">
      <c r="G912" s="429"/>
      <c r="H912" s="125"/>
      <c r="I912" s="130"/>
      <c r="J912" s="130"/>
    </row>
    <row r="913" spans="7:10">
      <c r="G913" s="429"/>
      <c r="H913" s="125"/>
      <c r="I913" s="130"/>
      <c r="J913" s="130"/>
    </row>
    <row r="914" spans="7:10">
      <c r="G914" s="429"/>
      <c r="H914" s="125"/>
      <c r="I914" s="130"/>
      <c r="J914" s="130"/>
    </row>
    <row r="915" spans="7:10">
      <c r="G915" s="429"/>
      <c r="H915" s="125"/>
      <c r="I915" s="130"/>
      <c r="J915" s="130"/>
    </row>
    <row r="916" spans="7:10">
      <c r="G916" s="429"/>
      <c r="H916" s="125"/>
      <c r="I916" s="130"/>
      <c r="J916" s="130"/>
    </row>
    <row r="917" spans="7:10">
      <c r="G917" s="429"/>
      <c r="H917" s="125"/>
      <c r="I917" s="130"/>
      <c r="J917" s="130"/>
    </row>
    <row r="918" spans="7:10">
      <c r="G918" s="429"/>
      <c r="H918" s="125"/>
      <c r="I918" s="130"/>
      <c r="J918" s="130"/>
    </row>
    <row r="919" spans="7:10">
      <c r="G919" s="429"/>
      <c r="H919" s="125"/>
      <c r="I919" s="130"/>
      <c r="J919" s="130"/>
    </row>
    <row r="920" spans="7:10">
      <c r="G920" s="429"/>
      <c r="H920" s="125"/>
      <c r="I920" s="130"/>
      <c r="J920" s="130"/>
    </row>
    <row r="921" spans="7:10">
      <c r="G921" s="429"/>
      <c r="H921" s="125"/>
      <c r="I921" s="130"/>
      <c r="J921" s="130"/>
    </row>
    <row r="922" spans="7:10">
      <c r="G922" s="429"/>
      <c r="H922" s="125"/>
      <c r="I922" s="130"/>
      <c r="J922" s="130"/>
    </row>
    <row r="923" spans="7:10">
      <c r="G923" s="429"/>
      <c r="H923" s="125"/>
      <c r="I923" s="130"/>
      <c r="J923" s="130"/>
    </row>
    <row r="924" spans="7:10">
      <c r="G924" s="429"/>
      <c r="H924" s="125"/>
      <c r="I924" s="130"/>
      <c r="J924" s="130"/>
    </row>
    <row r="925" spans="7:10">
      <c r="G925" s="429"/>
      <c r="H925" s="125"/>
      <c r="I925" s="130"/>
      <c r="J925" s="130"/>
    </row>
    <row r="926" spans="7:10">
      <c r="G926" s="429"/>
      <c r="H926" s="125"/>
      <c r="I926" s="130"/>
      <c r="J926" s="130"/>
    </row>
    <row r="927" spans="7:10">
      <c r="G927" s="429"/>
      <c r="H927" s="125"/>
      <c r="I927" s="130"/>
      <c r="J927" s="130"/>
    </row>
    <row r="928" spans="7:10">
      <c r="G928" s="429"/>
      <c r="H928" s="125"/>
      <c r="I928" s="130"/>
      <c r="J928" s="130"/>
    </row>
    <row r="929" spans="7:10">
      <c r="G929" s="429"/>
      <c r="H929" s="125"/>
      <c r="I929" s="130"/>
      <c r="J929" s="130"/>
    </row>
    <row r="930" spans="7:10">
      <c r="G930" s="429"/>
      <c r="H930" s="125"/>
      <c r="I930" s="130"/>
      <c r="J930" s="130"/>
    </row>
    <row r="931" spans="7:10">
      <c r="G931" s="429"/>
      <c r="H931" s="125"/>
      <c r="I931" s="130"/>
      <c r="J931" s="130"/>
    </row>
    <row r="932" spans="7:10">
      <c r="G932" s="429"/>
      <c r="H932" s="125"/>
      <c r="I932" s="130"/>
      <c r="J932" s="130"/>
    </row>
    <row r="933" spans="7:10">
      <c r="G933" s="429"/>
      <c r="H933" s="125"/>
      <c r="I933" s="130"/>
      <c r="J933" s="130"/>
    </row>
    <row r="934" spans="7:10">
      <c r="G934" s="429"/>
      <c r="H934" s="125"/>
      <c r="I934" s="130"/>
      <c r="J934" s="130"/>
    </row>
    <row r="935" spans="7:10">
      <c r="G935" s="429"/>
      <c r="H935" s="125"/>
      <c r="I935" s="130"/>
      <c r="J935" s="130"/>
    </row>
    <row r="936" spans="7:10">
      <c r="G936" s="429"/>
      <c r="H936" s="125"/>
      <c r="I936" s="130"/>
      <c r="J936" s="130"/>
    </row>
    <row r="937" spans="7:10">
      <c r="G937" s="429"/>
      <c r="H937" s="125"/>
      <c r="I937" s="130"/>
      <c r="J937" s="130"/>
    </row>
    <row r="938" spans="7:10">
      <c r="G938" s="429"/>
      <c r="H938" s="125"/>
      <c r="I938" s="130"/>
      <c r="J938" s="130"/>
    </row>
    <row r="939" spans="7:10">
      <c r="G939" s="429"/>
      <c r="H939" s="125"/>
      <c r="I939" s="130"/>
      <c r="J939" s="130"/>
    </row>
    <row r="940" spans="7:10">
      <c r="G940" s="429"/>
      <c r="H940" s="125"/>
      <c r="I940" s="130"/>
      <c r="J940" s="130"/>
    </row>
    <row r="941" spans="7:10">
      <c r="G941" s="429"/>
      <c r="H941" s="125"/>
      <c r="I941" s="130"/>
      <c r="J941" s="130"/>
    </row>
    <row r="942" spans="7:10">
      <c r="G942" s="429"/>
      <c r="H942" s="125"/>
      <c r="I942" s="130"/>
      <c r="J942" s="130"/>
    </row>
    <row r="943" spans="7:10">
      <c r="G943" s="429"/>
      <c r="H943" s="125"/>
      <c r="I943" s="130"/>
      <c r="J943" s="130"/>
    </row>
    <row r="944" spans="7:10">
      <c r="G944" s="429"/>
      <c r="H944" s="125"/>
      <c r="I944" s="130"/>
      <c r="J944" s="130"/>
    </row>
    <row r="945" spans="7:10">
      <c r="G945" s="429"/>
      <c r="H945" s="125"/>
      <c r="I945" s="130"/>
      <c r="J945" s="130"/>
    </row>
    <row r="946" spans="7:10">
      <c r="G946" s="429"/>
      <c r="H946" s="125"/>
      <c r="I946" s="130"/>
      <c r="J946" s="130"/>
    </row>
    <row r="947" spans="7:10">
      <c r="G947" s="429"/>
      <c r="H947" s="125"/>
      <c r="I947" s="130"/>
      <c r="J947" s="130"/>
    </row>
    <row r="948" spans="7:10">
      <c r="G948" s="429"/>
      <c r="H948" s="125"/>
      <c r="I948" s="130"/>
      <c r="J948" s="130"/>
    </row>
    <row r="949" spans="7:10">
      <c r="G949" s="429"/>
      <c r="H949" s="125"/>
      <c r="I949" s="130"/>
      <c r="J949" s="130"/>
    </row>
    <row r="950" spans="7:10">
      <c r="G950" s="429"/>
      <c r="H950" s="125"/>
      <c r="I950" s="130"/>
      <c r="J950" s="130"/>
    </row>
    <row r="951" spans="7:10">
      <c r="G951" s="429"/>
      <c r="H951" s="125"/>
      <c r="I951" s="130"/>
      <c r="J951" s="130"/>
    </row>
    <row r="952" spans="7:10">
      <c r="G952" s="429"/>
      <c r="H952" s="125"/>
      <c r="I952" s="130"/>
      <c r="J952" s="130"/>
    </row>
    <row r="953" spans="7:10">
      <c r="G953" s="429"/>
      <c r="H953" s="125"/>
      <c r="I953" s="130"/>
      <c r="J953" s="130"/>
    </row>
    <row r="954" spans="7:10">
      <c r="G954" s="429"/>
      <c r="H954" s="125"/>
      <c r="I954" s="130"/>
      <c r="J954" s="130"/>
    </row>
    <row r="955" spans="7:10">
      <c r="G955" s="429"/>
      <c r="H955" s="125"/>
      <c r="I955" s="130"/>
      <c r="J955" s="130"/>
    </row>
    <row r="956" spans="7:10">
      <c r="G956" s="429"/>
      <c r="H956" s="125"/>
      <c r="I956" s="130"/>
      <c r="J956" s="130"/>
    </row>
    <row r="957" spans="7:10">
      <c r="G957" s="429"/>
      <c r="H957" s="125"/>
      <c r="I957" s="130"/>
      <c r="J957" s="130"/>
    </row>
    <row r="958" spans="7:10">
      <c r="G958" s="429"/>
      <c r="H958" s="125"/>
      <c r="I958" s="130"/>
      <c r="J958" s="130"/>
    </row>
    <row r="959" spans="7:10">
      <c r="G959" s="429"/>
      <c r="H959" s="125"/>
      <c r="I959" s="130"/>
      <c r="J959" s="130"/>
    </row>
    <row r="960" spans="7:10">
      <c r="G960" s="429"/>
      <c r="H960" s="125"/>
      <c r="I960" s="130"/>
      <c r="J960" s="130"/>
    </row>
    <row r="961" spans="7:10">
      <c r="G961" s="429"/>
      <c r="H961" s="125"/>
      <c r="I961" s="130"/>
      <c r="J961" s="130"/>
    </row>
    <row r="962" spans="7:10">
      <c r="G962" s="429"/>
      <c r="H962" s="125"/>
      <c r="I962" s="130"/>
      <c r="J962" s="130"/>
    </row>
    <row r="963" spans="7:10">
      <c r="G963" s="429"/>
      <c r="H963" s="125"/>
      <c r="I963" s="130"/>
      <c r="J963" s="130"/>
    </row>
    <row r="964" spans="7:10">
      <c r="G964" s="429"/>
      <c r="H964" s="125"/>
      <c r="I964" s="130"/>
      <c r="J964" s="130"/>
    </row>
    <row r="965" spans="7:10">
      <c r="G965" s="429"/>
      <c r="H965" s="125"/>
      <c r="I965" s="130"/>
      <c r="J965" s="130"/>
    </row>
    <row r="966" spans="7:10">
      <c r="G966" s="429"/>
      <c r="H966" s="125"/>
      <c r="I966" s="130"/>
      <c r="J966" s="130"/>
    </row>
    <row r="967" spans="7:10">
      <c r="G967" s="429"/>
      <c r="H967" s="125"/>
      <c r="I967" s="130"/>
      <c r="J967" s="130"/>
    </row>
    <row r="968" spans="7:10">
      <c r="G968" s="429"/>
      <c r="H968" s="125"/>
      <c r="I968" s="130"/>
      <c r="J968" s="130"/>
    </row>
    <row r="969" spans="7:10">
      <c r="G969" s="429"/>
      <c r="H969" s="125"/>
      <c r="I969" s="130"/>
      <c r="J969" s="130"/>
    </row>
    <row r="970" spans="7:10">
      <c r="G970" s="429"/>
      <c r="H970" s="125"/>
      <c r="I970" s="130"/>
      <c r="J970" s="130"/>
    </row>
    <row r="971" spans="7:10">
      <c r="G971" s="429"/>
      <c r="H971" s="125"/>
      <c r="I971" s="130"/>
      <c r="J971" s="130"/>
    </row>
    <row r="972" spans="7:10">
      <c r="G972" s="429"/>
      <c r="H972" s="125"/>
      <c r="I972" s="130"/>
      <c r="J972" s="130"/>
    </row>
    <row r="973" spans="7:10">
      <c r="G973" s="429"/>
      <c r="H973" s="125"/>
      <c r="I973" s="130"/>
      <c r="J973" s="130"/>
    </row>
    <row r="974" spans="7:10">
      <c r="G974" s="429"/>
      <c r="H974" s="125"/>
      <c r="I974" s="130"/>
      <c r="J974" s="130"/>
    </row>
    <row r="975" spans="7:10">
      <c r="G975" s="429"/>
      <c r="H975" s="125"/>
      <c r="I975" s="130"/>
      <c r="J975" s="130"/>
    </row>
    <row r="976" spans="7:10">
      <c r="G976" s="429"/>
      <c r="H976" s="125"/>
      <c r="I976" s="130"/>
      <c r="J976" s="130"/>
    </row>
    <row r="977" spans="7:10">
      <c r="G977" s="429"/>
      <c r="H977" s="125"/>
      <c r="I977" s="130"/>
      <c r="J977" s="130"/>
    </row>
    <row r="978" spans="7:10">
      <c r="G978" s="429"/>
      <c r="H978" s="125"/>
      <c r="I978" s="130"/>
      <c r="J978" s="130"/>
    </row>
    <row r="979" spans="7:10">
      <c r="G979" s="429"/>
      <c r="H979" s="125"/>
      <c r="I979" s="130"/>
      <c r="J979" s="130"/>
    </row>
    <row r="980" spans="7:10">
      <c r="G980" s="429"/>
      <c r="H980" s="125"/>
      <c r="I980" s="130"/>
      <c r="J980" s="130"/>
    </row>
    <row r="981" spans="7:10">
      <c r="G981" s="429"/>
      <c r="H981" s="125"/>
      <c r="I981" s="130"/>
      <c r="J981" s="130"/>
    </row>
    <row r="982" spans="7:10">
      <c r="G982" s="429"/>
      <c r="H982" s="125"/>
      <c r="I982" s="130"/>
      <c r="J982" s="130"/>
    </row>
    <row r="983" spans="7:10">
      <c r="G983" s="429"/>
      <c r="H983" s="125"/>
      <c r="I983" s="130"/>
      <c r="J983" s="130"/>
    </row>
    <row r="984" spans="7:10">
      <c r="G984" s="429"/>
      <c r="H984" s="125"/>
      <c r="I984" s="130"/>
      <c r="J984" s="130"/>
    </row>
    <row r="985" spans="7:10">
      <c r="G985" s="429"/>
      <c r="H985" s="125"/>
      <c r="I985" s="130"/>
      <c r="J985" s="130"/>
    </row>
    <row r="986" spans="7:10">
      <c r="G986" s="429"/>
      <c r="H986" s="125"/>
      <c r="I986" s="130"/>
      <c r="J986" s="130"/>
    </row>
    <row r="987" spans="7:10">
      <c r="G987" s="429"/>
      <c r="H987" s="125"/>
      <c r="I987" s="130"/>
      <c r="J987" s="130"/>
    </row>
    <row r="988" spans="7:10">
      <c r="G988" s="429"/>
      <c r="H988" s="125"/>
      <c r="I988" s="130"/>
      <c r="J988" s="130"/>
    </row>
    <row r="989" spans="7:10">
      <c r="G989" s="429"/>
      <c r="H989" s="125"/>
      <c r="I989" s="130"/>
      <c r="J989" s="130"/>
    </row>
    <row r="990" spans="7:10">
      <c r="G990" s="429"/>
      <c r="H990" s="125"/>
      <c r="I990" s="130"/>
      <c r="J990" s="130"/>
    </row>
    <row r="991" spans="7:10">
      <c r="G991" s="429"/>
      <c r="H991" s="125"/>
      <c r="I991" s="130"/>
      <c r="J991" s="130"/>
    </row>
    <row r="992" spans="7:10">
      <c r="G992" s="429"/>
      <c r="H992" s="125"/>
      <c r="I992" s="130"/>
      <c r="J992" s="130"/>
    </row>
    <row r="993" spans="7:10">
      <c r="G993" s="429"/>
      <c r="H993" s="125"/>
      <c r="I993" s="130"/>
      <c r="J993" s="130"/>
    </row>
    <row r="994" spans="7:10">
      <c r="G994" s="429"/>
      <c r="H994" s="125"/>
      <c r="I994" s="130"/>
      <c r="J994" s="130"/>
    </row>
    <row r="995" spans="7:10">
      <c r="G995" s="429"/>
      <c r="H995" s="125"/>
      <c r="I995" s="130"/>
      <c r="J995" s="130"/>
    </row>
    <row r="996" spans="7:10">
      <c r="G996" s="429"/>
      <c r="H996" s="125"/>
      <c r="I996" s="130"/>
      <c r="J996" s="130"/>
    </row>
    <row r="997" spans="7:10">
      <c r="G997" s="429"/>
      <c r="H997" s="125"/>
      <c r="I997" s="130"/>
      <c r="J997" s="130"/>
    </row>
    <row r="998" spans="7:10">
      <c r="G998" s="429"/>
      <c r="H998" s="125"/>
      <c r="I998" s="130"/>
      <c r="J998" s="130"/>
    </row>
    <row r="999" spans="7:10">
      <c r="G999" s="429"/>
      <c r="H999" s="125"/>
      <c r="I999" s="130"/>
      <c r="J999" s="130"/>
    </row>
    <row r="1000" spans="7:10">
      <c r="G1000" s="429"/>
      <c r="H1000" s="125"/>
      <c r="I1000" s="130"/>
      <c r="J1000" s="130"/>
    </row>
    <row r="1001" spans="7:10">
      <c r="G1001" s="429"/>
      <c r="H1001" s="125"/>
      <c r="I1001" s="130"/>
      <c r="J1001" s="130"/>
    </row>
    <row r="1002" spans="7:10">
      <c r="G1002" s="429"/>
      <c r="H1002" s="125"/>
      <c r="I1002" s="130"/>
      <c r="J1002" s="130"/>
    </row>
    <row r="1003" spans="7:10">
      <c r="G1003" s="429"/>
      <c r="H1003" s="125"/>
      <c r="I1003" s="130"/>
      <c r="J1003" s="130"/>
    </row>
    <row r="1004" spans="7:10">
      <c r="G1004" s="429"/>
      <c r="H1004" s="125"/>
      <c r="I1004" s="130"/>
      <c r="J1004" s="130"/>
    </row>
    <row r="1005" spans="7:10">
      <c r="G1005" s="429"/>
      <c r="H1005" s="125"/>
      <c r="I1005" s="130"/>
      <c r="J1005" s="130"/>
    </row>
    <row r="1006" spans="7:10">
      <c r="G1006" s="429"/>
      <c r="H1006" s="125"/>
      <c r="I1006" s="130"/>
      <c r="J1006" s="130"/>
    </row>
    <row r="1007" spans="7:10">
      <c r="G1007" s="429"/>
      <c r="H1007" s="125"/>
      <c r="I1007" s="130"/>
      <c r="J1007" s="130"/>
    </row>
    <row r="1008" spans="7:10">
      <c r="G1008" s="429"/>
      <c r="H1008" s="125"/>
      <c r="I1008" s="130"/>
      <c r="J1008" s="130"/>
    </row>
    <row r="1009" spans="7:10">
      <c r="G1009" s="429"/>
      <c r="H1009" s="125"/>
      <c r="I1009" s="130"/>
      <c r="J1009" s="130"/>
    </row>
    <row r="1010" spans="7:10">
      <c r="G1010" s="429"/>
      <c r="H1010" s="125"/>
      <c r="I1010" s="130"/>
      <c r="J1010" s="130"/>
    </row>
    <row r="1011" spans="7:10">
      <c r="G1011" s="429"/>
      <c r="H1011" s="125"/>
      <c r="I1011" s="130"/>
      <c r="J1011" s="130"/>
    </row>
    <row r="1012" spans="7:10">
      <c r="G1012" s="429"/>
      <c r="H1012" s="125"/>
      <c r="I1012" s="130"/>
      <c r="J1012" s="130"/>
    </row>
    <row r="1013" spans="7:10">
      <c r="G1013" s="429"/>
      <c r="H1013" s="125"/>
      <c r="I1013" s="130"/>
      <c r="J1013" s="130"/>
    </row>
    <row r="1014" spans="7:10">
      <c r="G1014" s="429"/>
      <c r="H1014" s="125"/>
      <c r="I1014" s="130"/>
      <c r="J1014" s="130"/>
    </row>
    <row r="1015" spans="7:10">
      <c r="G1015" s="429"/>
      <c r="H1015" s="125"/>
      <c r="I1015" s="130"/>
      <c r="J1015" s="130"/>
    </row>
    <row r="1016" spans="7:10">
      <c r="G1016" s="429"/>
      <c r="H1016" s="125"/>
      <c r="I1016" s="130"/>
      <c r="J1016" s="130"/>
    </row>
    <row r="1017" spans="7:10">
      <c r="G1017" s="429"/>
      <c r="H1017" s="125"/>
      <c r="I1017" s="130"/>
      <c r="J1017" s="130"/>
    </row>
    <row r="1018" spans="7:10">
      <c r="G1018" s="429"/>
      <c r="H1018" s="125"/>
      <c r="I1018" s="130"/>
      <c r="J1018" s="130"/>
    </row>
    <row r="1019" spans="7:10">
      <c r="G1019" s="429"/>
      <c r="H1019" s="125"/>
      <c r="I1019" s="130"/>
      <c r="J1019" s="130"/>
    </row>
    <row r="1020" spans="7:10">
      <c r="G1020" s="429"/>
      <c r="H1020" s="125"/>
      <c r="I1020" s="130"/>
      <c r="J1020" s="130"/>
    </row>
    <row r="1021" spans="7:10">
      <c r="G1021" s="429"/>
      <c r="H1021" s="125"/>
      <c r="I1021" s="130"/>
      <c r="J1021" s="130"/>
    </row>
    <row r="1022" spans="7:10">
      <c r="G1022" s="429"/>
      <c r="H1022" s="125"/>
      <c r="I1022" s="130"/>
      <c r="J1022" s="130"/>
    </row>
    <row r="1023" spans="7:10">
      <c r="G1023" s="429"/>
      <c r="H1023" s="125"/>
      <c r="I1023" s="130"/>
      <c r="J1023" s="130"/>
    </row>
    <row r="1024" spans="7:10">
      <c r="G1024" s="429"/>
      <c r="H1024" s="125"/>
      <c r="I1024" s="130"/>
      <c r="J1024" s="130"/>
    </row>
    <row r="1025" spans="7:10">
      <c r="G1025" s="429"/>
      <c r="H1025" s="125"/>
      <c r="I1025" s="130"/>
      <c r="J1025" s="130"/>
    </row>
    <row r="1026" spans="7:10">
      <c r="G1026" s="429"/>
      <c r="H1026" s="125"/>
      <c r="I1026" s="130"/>
      <c r="J1026" s="130"/>
    </row>
    <row r="1027" spans="7:10">
      <c r="G1027" s="429"/>
      <c r="H1027" s="125"/>
      <c r="I1027" s="130"/>
      <c r="J1027" s="130"/>
    </row>
    <row r="1028" spans="7:10">
      <c r="G1028" s="429"/>
      <c r="H1028" s="125"/>
      <c r="I1028" s="130"/>
      <c r="J1028" s="130"/>
    </row>
    <row r="1029" spans="7:10">
      <c r="G1029" s="429"/>
      <c r="H1029" s="125"/>
      <c r="I1029" s="130"/>
      <c r="J1029" s="130"/>
    </row>
    <row r="1030" spans="7:10">
      <c r="G1030" s="429"/>
      <c r="H1030" s="125"/>
      <c r="I1030" s="130"/>
      <c r="J1030" s="130"/>
    </row>
    <row r="1031" spans="7:10">
      <c r="G1031" s="429"/>
      <c r="H1031" s="125"/>
      <c r="I1031" s="130"/>
      <c r="J1031" s="130"/>
    </row>
    <row r="1032" spans="7:10">
      <c r="G1032" s="429"/>
      <c r="H1032" s="125"/>
      <c r="I1032" s="130"/>
      <c r="J1032" s="130"/>
    </row>
    <row r="1033" spans="7:10">
      <c r="G1033" s="429"/>
      <c r="H1033" s="125"/>
      <c r="I1033" s="130"/>
      <c r="J1033" s="130"/>
    </row>
    <row r="1034" spans="7:10">
      <c r="G1034" s="429"/>
      <c r="H1034" s="125"/>
      <c r="I1034" s="130"/>
      <c r="J1034" s="130"/>
    </row>
    <row r="1035" spans="7:10">
      <c r="G1035" s="429"/>
      <c r="H1035" s="125"/>
      <c r="I1035" s="130"/>
      <c r="J1035" s="130"/>
    </row>
    <row r="1036" spans="7:10">
      <c r="G1036" s="429"/>
      <c r="H1036" s="125"/>
      <c r="I1036" s="130"/>
      <c r="J1036" s="130"/>
    </row>
    <row r="1037" spans="7:10">
      <c r="G1037" s="429"/>
      <c r="H1037" s="125"/>
      <c r="I1037" s="130"/>
      <c r="J1037" s="130"/>
    </row>
    <row r="1038" spans="7:10">
      <c r="G1038" s="429"/>
      <c r="H1038" s="125"/>
      <c r="I1038" s="130"/>
      <c r="J1038" s="130"/>
    </row>
    <row r="1039" spans="7:10">
      <c r="G1039" s="429"/>
      <c r="H1039" s="125"/>
      <c r="I1039" s="130"/>
      <c r="J1039" s="130"/>
    </row>
    <row r="1040" spans="7:10">
      <c r="G1040" s="429"/>
      <c r="H1040" s="125"/>
      <c r="I1040" s="130"/>
      <c r="J1040" s="130"/>
    </row>
    <row r="1041" spans="7:10">
      <c r="G1041" s="429"/>
      <c r="H1041" s="125"/>
      <c r="I1041" s="130"/>
      <c r="J1041" s="130"/>
    </row>
    <row r="1042" spans="7:10">
      <c r="G1042" s="429"/>
      <c r="H1042" s="125"/>
      <c r="I1042" s="130"/>
      <c r="J1042" s="130"/>
    </row>
    <row r="1043" spans="7:10">
      <c r="G1043" s="429"/>
      <c r="H1043" s="125"/>
      <c r="I1043" s="130"/>
      <c r="J1043" s="130"/>
    </row>
    <row r="1044" spans="7:10">
      <c r="G1044" s="429"/>
      <c r="H1044" s="125"/>
      <c r="I1044" s="130"/>
      <c r="J1044" s="130"/>
    </row>
    <row r="1045" spans="7:10">
      <c r="G1045" s="429"/>
      <c r="H1045" s="125"/>
      <c r="I1045" s="130"/>
      <c r="J1045" s="130"/>
    </row>
    <row r="1046" spans="7:10">
      <c r="G1046" s="429"/>
      <c r="H1046" s="125"/>
      <c r="I1046" s="130"/>
      <c r="J1046" s="130"/>
    </row>
    <row r="1047" spans="7:10">
      <c r="G1047" s="429"/>
      <c r="H1047" s="125"/>
      <c r="I1047" s="130"/>
      <c r="J1047" s="130"/>
    </row>
    <row r="1048" spans="7:10">
      <c r="G1048" s="429"/>
      <c r="H1048" s="125"/>
      <c r="I1048" s="130"/>
      <c r="J1048" s="130"/>
    </row>
    <row r="1049" spans="7:10">
      <c r="G1049" s="429"/>
      <c r="H1049" s="125"/>
      <c r="I1049" s="130"/>
      <c r="J1049" s="130"/>
    </row>
    <row r="1050" spans="7:10">
      <c r="G1050" s="429"/>
      <c r="H1050" s="125"/>
      <c r="I1050" s="130"/>
      <c r="J1050" s="130"/>
    </row>
    <row r="1051" spans="7:10">
      <c r="G1051" s="429"/>
      <c r="H1051" s="125"/>
      <c r="I1051" s="130"/>
      <c r="J1051" s="130"/>
    </row>
    <row r="1052" spans="7:10">
      <c r="G1052" s="429"/>
      <c r="H1052" s="125"/>
      <c r="I1052" s="130"/>
      <c r="J1052" s="130"/>
    </row>
    <row r="1053" spans="7:10">
      <c r="G1053" s="429"/>
      <c r="H1053" s="125"/>
      <c r="I1053" s="130"/>
      <c r="J1053" s="130"/>
    </row>
    <row r="1054" spans="7:10">
      <c r="G1054" s="429"/>
      <c r="H1054" s="125"/>
      <c r="I1054" s="130"/>
      <c r="J1054" s="130"/>
    </row>
    <row r="1055" spans="7:10">
      <c r="G1055" s="429"/>
      <c r="H1055" s="125"/>
      <c r="I1055" s="130"/>
      <c r="J1055" s="130"/>
    </row>
    <row r="1056" spans="7:10">
      <c r="G1056" s="429"/>
      <c r="H1056" s="125"/>
      <c r="I1056" s="130"/>
      <c r="J1056" s="130"/>
    </row>
    <row r="1057" spans="7:10">
      <c r="G1057" s="429"/>
      <c r="H1057" s="125"/>
      <c r="I1057" s="130"/>
      <c r="J1057" s="130"/>
    </row>
    <row r="1058" spans="7:10">
      <c r="G1058" s="429"/>
      <c r="H1058" s="125"/>
      <c r="I1058" s="130"/>
      <c r="J1058" s="130"/>
    </row>
    <row r="1059" spans="7:10">
      <c r="G1059" s="429"/>
      <c r="H1059" s="125"/>
      <c r="I1059" s="130"/>
      <c r="J1059" s="130"/>
    </row>
    <row r="1060" spans="7:10">
      <c r="G1060" s="429"/>
      <c r="H1060" s="125"/>
      <c r="I1060" s="130"/>
      <c r="J1060" s="130"/>
    </row>
    <row r="1061" spans="7:10">
      <c r="G1061" s="429"/>
      <c r="H1061" s="125"/>
      <c r="I1061" s="130"/>
      <c r="J1061" s="130"/>
    </row>
    <row r="1062" spans="7:10">
      <c r="G1062" s="429"/>
      <c r="H1062" s="125"/>
      <c r="I1062" s="130"/>
      <c r="J1062" s="130"/>
    </row>
    <row r="1063" spans="7:10">
      <c r="G1063" s="429"/>
      <c r="H1063" s="125"/>
      <c r="I1063" s="130"/>
      <c r="J1063" s="130"/>
    </row>
    <row r="1064" spans="7:10">
      <c r="G1064" s="429"/>
      <c r="H1064" s="125"/>
      <c r="I1064" s="130"/>
      <c r="J1064" s="130"/>
    </row>
    <row r="1065" spans="7:10">
      <c r="G1065" s="429"/>
      <c r="H1065" s="125"/>
      <c r="I1065" s="130"/>
      <c r="J1065" s="130"/>
    </row>
    <row r="1066" spans="7:10">
      <c r="G1066" s="429"/>
      <c r="H1066" s="125"/>
      <c r="I1066" s="130"/>
      <c r="J1066" s="130"/>
    </row>
    <row r="1067" spans="7:10">
      <c r="G1067" s="429"/>
      <c r="H1067" s="125"/>
      <c r="I1067" s="130"/>
      <c r="J1067" s="130"/>
    </row>
    <row r="1068" spans="7:10">
      <c r="G1068" s="429"/>
      <c r="H1068" s="125"/>
      <c r="I1068" s="130"/>
      <c r="J1068" s="130"/>
    </row>
    <row r="1069" spans="7:10">
      <c r="G1069" s="429"/>
      <c r="H1069" s="125"/>
      <c r="I1069" s="130"/>
      <c r="J1069" s="130"/>
    </row>
    <row r="1070" spans="7:10">
      <c r="G1070" s="429"/>
      <c r="H1070" s="125"/>
      <c r="I1070" s="130"/>
      <c r="J1070" s="130"/>
    </row>
    <row r="1071" spans="7:10">
      <c r="G1071" s="429"/>
      <c r="H1071" s="125"/>
      <c r="I1071" s="130"/>
      <c r="J1071" s="130"/>
    </row>
    <row r="1072" spans="7:10">
      <c r="G1072" s="429"/>
      <c r="H1072" s="125"/>
      <c r="I1072" s="130"/>
      <c r="J1072" s="130"/>
    </row>
    <row r="1073" spans="7:10">
      <c r="G1073" s="429"/>
      <c r="H1073" s="125"/>
      <c r="I1073" s="130"/>
      <c r="J1073" s="130"/>
    </row>
    <row r="1074" spans="7:10">
      <c r="G1074" s="429"/>
      <c r="H1074" s="125"/>
      <c r="I1074" s="130"/>
      <c r="J1074" s="130"/>
    </row>
    <row r="1075" spans="7:10">
      <c r="G1075" s="429"/>
      <c r="H1075" s="125"/>
      <c r="I1075" s="130"/>
      <c r="J1075" s="130"/>
    </row>
    <row r="1076" spans="7:10">
      <c r="G1076" s="429"/>
      <c r="H1076" s="125"/>
      <c r="I1076" s="130"/>
      <c r="J1076" s="130"/>
    </row>
    <row r="1077" spans="7:10">
      <c r="G1077" s="429"/>
      <c r="H1077" s="125"/>
      <c r="I1077" s="130"/>
      <c r="J1077" s="130"/>
    </row>
    <row r="1078" spans="7:10">
      <c r="G1078" s="429"/>
      <c r="H1078" s="125"/>
      <c r="I1078" s="130"/>
      <c r="J1078" s="130"/>
    </row>
    <row r="1079" spans="7:10">
      <c r="G1079" s="429"/>
      <c r="H1079" s="125"/>
      <c r="I1079" s="130"/>
      <c r="J1079" s="130"/>
    </row>
    <row r="1080" spans="7:10">
      <c r="G1080" s="429"/>
      <c r="H1080" s="125"/>
      <c r="I1080" s="130"/>
      <c r="J1080" s="130"/>
    </row>
    <row r="1081" spans="7:10">
      <c r="G1081" s="429"/>
      <c r="H1081" s="125"/>
      <c r="I1081" s="130"/>
      <c r="J1081" s="130"/>
    </row>
    <row r="1082" spans="7:10">
      <c r="G1082" s="429"/>
      <c r="H1082" s="125"/>
      <c r="I1082" s="130"/>
      <c r="J1082" s="130"/>
    </row>
    <row r="1083" spans="7:10">
      <c r="G1083" s="429"/>
      <c r="H1083" s="125"/>
      <c r="I1083" s="130"/>
      <c r="J1083" s="130"/>
    </row>
    <row r="1084" spans="7:10">
      <c r="G1084" s="429"/>
      <c r="H1084" s="125"/>
      <c r="I1084" s="130"/>
      <c r="J1084" s="130"/>
    </row>
    <row r="1085" spans="7:10">
      <c r="G1085" s="429"/>
      <c r="H1085" s="125"/>
      <c r="I1085" s="130"/>
      <c r="J1085" s="130"/>
    </row>
    <row r="1086" spans="7:10">
      <c r="G1086" s="429"/>
      <c r="H1086" s="125"/>
      <c r="I1086" s="130"/>
      <c r="J1086" s="130"/>
    </row>
    <row r="1087" spans="7:10">
      <c r="G1087" s="429"/>
      <c r="H1087" s="125"/>
      <c r="I1087" s="130"/>
      <c r="J1087" s="130"/>
    </row>
    <row r="1088" spans="7:10">
      <c r="G1088" s="429"/>
      <c r="H1088" s="125"/>
      <c r="I1088" s="130"/>
      <c r="J1088" s="130"/>
    </row>
    <row r="1089" spans="7:10">
      <c r="G1089" s="429"/>
      <c r="H1089" s="125"/>
      <c r="I1089" s="130"/>
      <c r="J1089" s="130"/>
    </row>
    <row r="1090" spans="7:10">
      <c r="G1090" s="429"/>
      <c r="H1090" s="125"/>
      <c r="I1090" s="130"/>
      <c r="J1090" s="130"/>
    </row>
    <row r="1091" spans="7:10">
      <c r="G1091" s="429"/>
      <c r="H1091" s="125"/>
      <c r="I1091" s="130"/>
      <c r="J1091" s="130"/>
    </row>
    <row r="1092" spans="7:10">
      <c r="G1092" s="429"/>
      <c r="H1092" s="125"/>
      <c r="I1092" s="130"/>
      <c r="J1092" s="130"/>
    </row>
    <row r="1093" spans="7:10">
      <c r="G1093" s="429"/>
      <c r="H1093" s="125"/>
      <c r="I1093" s="130"/>
      <c r="J1093" s="130"/>
    </row>
    <row r="1094" spans="7:10">
      <c r="G1094" s="429"/>
      <c r="H1094" s="125"/>
      <c r="I1094" s="130"/>
      <c r="J1094" s="130"/>
    </row>
    <row r="1095" spans="7:10">
      <c r="G1095" s="429"/>
      <c r="H1095" s="125"/>
      <c r="I1095" s="130"/>
      <c r="J1095" s="130"/>
    </row>
    <row r="1096" spans="7:10">
      <c r="G1096" s="429"/>
      <c r="H1096" s="125"/>
      <c r="I1096" s="130"/>
      <c r="J1096" s="130"/>
    </row>
    <row r="1097" spans="7:10">
      <c r="G1097" s="429"/>
      <c r="H1097" s="125"/>
      <c r="I1097" s="130"/>
      <c r="J1097" s="130"/>
    </row>
    <row r="1098" spans="7:10">
      <c r="G1098" s="429"/>
      <c r="H1098" s="125"/>
      <c r="I1098" s="130"/>
      <c r="J1098" s="130"/>
    </row>
    <row r="1099" spans="7:10">
      <c r="G1099" s="429"/>
      <c r="H1099" s="125"/>
      <c r="I1099" s="130"/>
      <c r="J1099" s="130"/>
    </row>
    <row r="1100" spans="7:10">
      <c r="G1100" s="429"/>
      <c r="H1100" s="125"/>
      <c r="I1100" s="130"/>
      <c r="J1100" s="130"/>
    </row>
    <row r="1101" spans="7:10">
      <c r="G1101" s="429"/>
      <c r="H1101" s="125"/>
      <c r="I1101" s="130"/>
      <c r="J1101" s="130"/>
    </row>
    <row r="1102" spans="7:10">
      <c r="G1102" s="429"/>
      <c r="H1102" s="125"/>
      <c r="I1102" s="130"/>
      <c r="J1102" s="130"/>
    </row>
    <row r="1103" spans="7:10">
      <c r="G1103" s="429"/>
      <c r="H1103" s="125"/>
      <c r="I1103" s="130"/>
      <c r="J1103" s="130"/>
    </row>
    <row r="1104" spans="7:10">
      <c r="G1104" s="429"/>
      <c r="H1104" s="125"/>
      <c r="I1104" s="130"/>
      <c r="J1104" s="130"/>
    </row>
    <row r="1105" spans="7:10">
      <c r="G1105" s="429"/>
      <c r="H1105" s="125"/>
      <c r="I1105" s="130"/>
      <c r="J1105" s="130"/>
    </row>
    <row r="1106" spans="7:10">
      <c r="G1106" s="429"/>
      <c r="H1106" s="125"/>
      <c r="I1106" s="130"/>
      <c r="J1106" s="130"/>
    </row>
    <row r="1107" spans="7:10">
      <c r="G1107" s="429"/>
      <c r="H1107" s="125"/>
      <c r="I1107" s="130"/>
      <c r="J1107" s="130"/>
    </row>
    <row r="1108" spans="7:10">
      <c r="G1108" s="429"/>
      <c r="H1108" s="125"/>
      <c r="I1108" s="130"/>
      <c r="J1108" s="130"/>
    </row>
    <row r="1109" spans="7:10">
      <c r="G1109" s="429"/>
      <c r="H1109" s="125"/>
      <c r="I1109" s="130"/>
      <c r="J1109" s="130"/>
    </row>
    <row r="1110" spans="7:10">
      <c r="G1110" s="429"/>
      <c r="H1110" s="125"/>
      <c r="I1110" s="130"/>
      <c r="J1110" s="130"/>
    </row>
    <row r="1111" spans="7:10">
      <c r="G1111" s="429"/>
      <c r="H1111" s="125"/>
      <c r="I1111" s="130"/>
      <c r="J1111" s="130"/>
    </row>
    <row r="1112" spans="7:10">
      <c r="G1112" s="429"/>
      <c r="H1112" s="125"/>
      <c r="I1112" s="130"/>
      <c r="J1112" s="130"/>
    </row>
    <row r="1113" spans="7:10">
      <c r="G1113" s="429"/>
      <c r="H1113" s="125"/>
      <c r="I1113" s="130"/>
      <c r="J1113" s="130"/>
    </row>
    <row r="1114" spans="7:10">
      <c r="G1114" s="429"/>
      <c r="H1114" s="125"/>
      <c r="I1114" s="130"/>
      <c r="J1114" s="130"/>
    </row>
    <row r="1115" spans="7:10">
      <c r="G1115" s="429"/>
      <c r="H1115" s="125"/>
      <c r="I1115" s="130"/>
      <c r="J1115" s="130"/>
    </row>
    <row r="1116" spans="7:10">
      <c r="G1116" s="429"/>
      <c r="H1116" s="125"/>
      <c r="I1116" s="130"/>
      <c r="J1116" s="130"/>
    </row>
    <row r="1117" spans="7:10">
      <c r="G1117" s="429"/>
      <c r="H1117" s="125"/>
      <c r="I1117" s="130"/>
      <c r="J1117" s="130"/>
    </row>
    <row r="1118" spans="7:10">
      <c r="G1118" s="429"/>
      <c r="H1118" s="125"/>
      <c r="I1118" s="130"/>
      <c r="J1118" s="130"/>
    </row>
    <row r="1119" spans="7:10">
      <c r="G1119" s="429"/>
      <c r="H1119" s="125"/>
      <c r="I1119" s="130"/>
      <c r="J1119" s="130"/>
    </row>
    <row r="1120" spans="7:10">
      <c r="G1120" s="429"/>
      <c r="H1120" s="125"/>
      <c r="I1120" s="130"/>
      <c r="J1120" s="130"/>
    </row>
    <row r="1121" spans="7:10">
      <c r="G1121" s="429"/>
      <c r="H1121" s="125"/>
      <c r="I1121" s="130"/>
      <c r="J1121" s="130"/>
    </row>
    <row r="1122" spans="7:10">
      <c r="G1122" s="429"/>
      <c r="H1122" s="125"/>
      <c r="I1122" s="130"/>
      <c r="J1122" s="130"/>
    </row>
    <row r="1123" spans="7:10">
      <c r="G1123" s="429"/>
      <c r="H1123" s="125"/>
      <c r="I1123" s="130"/>
      <c r="J1123" s="130"/>
    </row>
    <row r="1124" spans="7:10">
      <c r="G1124" s="429"/>
      <c r="H1124" s="125"/>
      <c r="I1124" s="130"/>
      <c r="J1124" s="130"/>
    </row>
    <row r="1125" spans="7:10">
      <c r="G1125" s="429"/>
      <c r="H1125" s="125"/>
      <c r="I1125" s="130"/>
      <c r="J1125" s="130"/>
    </row>
    <row r="1126" spans="7:10">
      <c r="G1126" s="429"/>
      <c r="H1126" s="125"/>
      <c r="I1126" s="130"/>
      <c r="J1126" s="130"/>
    </row>
    <row r="1127" spans="7:10">
      <c r="G1127" s="429"/>
      <c r="H1127" s="125"/>
      <c r="I1127" s="130"/>
      <c r="J1127" s="130"/>
    </row>
    <row r="1128" spans="7:10">
      <c r="G1128" s="429"/>
      <c r="H1128" s="125"/>
      <c r="I1128" s="130"/>
      <c r="J1128" s="130"/>
    </row>
    <row r="1129" spans="7:10">
      <c r="G1129" s="429"/>
      <c r="H1129" s="125"/>
      <c r="I1129" s="130"/>
      <c r="J1129" s="130"/>
    </row>
    <row r="1130" spans="7:10">
      <c r="G1130" s="429"/>
      <c r="H1130" s="125"/>
      <c r="I1130" s="130"/>
      <c r="J1130" s="130"/>
    </row>
    <row r="1131" spans="7:10">
      <c r="G1131" s="429"/>
      <c r="H1131" s="125"/>
      <c r="I1131" s="130"/>
      <c r="J1131" s="130"/>
    </row>
    <row r="1132" spans="7:10">
      <c r="G1132" s="429"/>
      <c r="H1132" s="125"/>
      <c r="I1132" s="130"/>
      <c r="J1132" s="130"/>
    </row>
    <row r="1133" spans="7:10">
      <c r="G1133" s="429"/>
      <c r="H1133" s="125"/>
      <c r="I1133" s="130"/>
      <c r="J1133" s="130"/>
    </row>
    <row r="1134" spans="7:10">
      <c r="G1134" s="429"/>
      <c r="H1134" s="125"/>
      <c r="I1134" s="130"/>
      <c r="J1134" s="130"/>
    </row>
    <row r="1135" spans="7:10">
      <c r="G1135" s="429"/>
      <c r="H1135" s="125"/>
      <c r="I1135" s="130"/>
      <c r="J1135" s="130"/>
    </row>
    <row r="1136" spans="7:10">
      <c r="G1136" s="429"/>
      <c r="H1136" s="125"/>
      <c r="I1136" s="130"/>
      <c r="J1136" s="130"/>
    </row>
    <row r="1137" spans="7:10">
      <c r="G1137" s="429"/>
      <c r="H1137" s="125"/>
      <c r="I1137" s="130"/>
      <c r="J1137" s="130"/>
    </row>
    <row r="1138" spans="7:10">
      <c r="G1138" s="429"/>
      <c r="H1138" s="125"/>
      <c r="I1138" s="130"/>
      <c r="J1138" s="130"/>
    </row>
    <row r="1139" spans="7:10">
      <c r="G1139" s="429"/>
      <c r="H1139" s="125"/>
      <c r="I1139" s="130"/>
      <c r="J1139" s="130"/>
    </row>
    <row r="1140" spans="7:10">
      <c r="G1140" s="429"/>
      <c r="H1140" s="125"/>
      <c r="I1140" s="130"/>
      <c r="J1140" s="130"/>
    </row>
    <row r="1141" spans="7:10">
      <c r="G1141" s="429"/>
      <c r="H1141" s="125"/>
      <c r="I1141" s="130"/>
      <c r="J1141" s="130"/>
    </row>
    <row r="1142" spans="7:10">
      <c r="G1142" s="429"/>
      <c r="H1142" s="125"/>
      <c r="I1142" s="130"/>
      <c r="J1142" s="130"/>
    </row>
    <row r="1143" spans="7:10">
      <c r="G1143" s="429"/>
      <c r="H1143" s="125"/>
      <c r="I1143" s="130"/>
      <c r="J1143" s="130"/>
    </row>
    <row r="1144" spans="7:10">
      <c r="G1144" s="429"/>
      <c r="H1144" s="125"/>
      <c r="I1144" s="130"/>
      <c r="J1144" s="130"/>
    </row>
    <row r="1145" spans="7:10">
      <c r="G1145" s="429"/>
      <c r="H1145" s="125"/>
      <c r="I1145" s="130"/>
      <c r="J1145" s="130"/>
    </row>
    <row r="1146" spans="7:10">
      <c r="G1146" s="429"/>
      <c r="H1146" s="125"/>
      <c r="I1146" s="130"/>
      <c r="J1146" s="130"/>
    </row>
    <row r="1147" spans="7:10">
      <c r="G1147" s="429"/>
      <c r="H1147" s="125"/>
      <c r="I1147" s="130"/>
      <c r="J1147" s="130"/>
    </row>
    <row r="1148" spans="7:10">
      <c r="G1148" s="429"/>
      <c r="H1148" s="125"/>
      <c r="I1148" s="130"/>
      <c r="J1148" s="130"/>
    </row>
    <row r="1149" spans="7:10">
      <c r="G1149" s="429"/>
      <c r="H1149" s="125"/>
      <c r="I1149" s="130"/>
      <c r="J1149" s="130"/>
    </row>
    <row r="1150" spans="7:10">
      <c r="G1150" s="429"/>
      <c r="H1150" s="125"/>
      <c r="I1150" s="130"/>
      <c r="J1150" s="130"/>
    </row>
    <row r="1151" spans="7:10">
      <c r="G1151" s="429"/>
      <c r="H1151" s="125"/>
      <c r="I1151" s="130"/>
      <c r="J1151" s="130"/>
    </row>
    <row r="1152" spans="7:10">
      <c r="G1152" s="429"/>
      <c r="H1152" s="125"/>
      <c r="I1152" s="130"/>
      <c r="J1152" s="130"/>
    </row>
    <row r="1153" spans="7:10">
      <c r="G1153" s="429"/>
      <c r="H1153" s="125"/>
      <c r="I1153" s="130"/>
      <c r="J1153" s="130"/>
    </row>
    <row r="1154" spans="7:10">
      <c r="G1154" s="429"/>
      <c r="H1154" s="125"/>
      <c r="I1154" s="130"/>
      <c r="J1154" s="130"/>
    </row>
    <row r="1155" spans="7:10">
      <c r="G1155" s="429"/>
      <c r="H1155" s="125"/>
      <c r="I1155" s="130"/>
      <c r="J1155" s="130"/>
    </row>
    <row r="1156" spans="7:10">
      <c r="G1156" s="429"/>
      <c r="H1156" s="125"/>
      <c r="I1156" s="130"/>
      <c r="J1156" s="130"/>
    </row>
    <row r="1157" spans="7:10">
      <c r="G1157" s="429"/>
      <c r="H1157" s="125"/>
      <c r="I1157" s="130"/>
      <c r="J1157" s="130"/>
    </row>
    <row r="1158" spans="7:10">
      <c r="G1158" s="429"/>
      <c r="H1158" s="125"/>
      <c r="I1158" s="130"/>
      <c r="J1158" s="130"/>
    </row>
    <row r="1159" spans="7:10">
      <c r="G1159" s="429"/>
      <c r="H1159" s="125"/>
      <c r="I1159" s="130"/>
      <c r="J1159" s="130"/>
    </row>
    <row r="1160" spans="7:10">
      <c r="G1160" s="429"/>
      <c r="H1160" s="125"/>
      <c r="I1160" s="130"/>
      <c r="J1160" s="130"/>
    </row>
    <row r="1161" spans="7:10">
      <c r="G1161" s="429"/>
      <c r="H1161" s="125"/>
      <c r="I1161" s="130"/>
      <c r="J1161" s="130"/>
    </row>
    <row r="1162" spans="7:10">
      <c r="G1162" s="429"/>
      <c r="H1162" s="125"/>
      <c r="I1162" s="130"/>
      <c r="J1162" s="130"/>
    </row>
    <row r="1163" spans="7:10">
      <c r="G1163" s="429"/>
      <c r="H1163" s="125"/>
      <c r="I1163" s="130"/>
      <c r="J1163" s="130"/>
    </row>
    <row r="1164" spans="7:10">
      <c r="G1164" s="429"/>
      <c r="H1164" s="125"/>
      <c r="I1164" s="130"/>
      <c r="J1164" s="130"/>
    </row>
    <row r="1165" spans="7:10">
      <c r="G1165" s="429"/>
      <c r="H1165" s="125"/>
      <c r="I1165" s="130"/>
      <c r="J1165" s="130"/>
    </row>
    <row r="1166" spans="7:10">
      <c r="G1166" s="429"/>
      <c r="H1166" s="125"/>
      <c r="I1166" s="130"/>
      <c r="J1166" s="130"/>
    </row>
    <row r="1167" spans="7:10">
      <c r="G1167" s="429"/>
      <c r="H1167" s="125"/>
      <c r="I1167" s="130"/>
      <c r="J1167" s="130"/>
    </row>
    <row r="1168" spans="7:10">
      <c r="G1168" s="429"/>
      <c r="H1168" s="125"/>
      <c r="I1168" s="130"/>
      <c r="J1168" s="130"/>
    </row>
    <row r="1169" spans="7:10">
      <c r="G1169" s="429"/>
      <c r="H1169" s="125"/>
      <c r="I1169" s="130"/>
      <c r="J1169" s="130"/>
    </row>
    <row r="1170" spans="7:10">
      <c r="G1170" s="429"/>
      <c r="H1170" s="125"/>
      <c r="I1170" s="130"/>
      <c r="J1170" s="130"/>
    </row>
    <row r="1171" spans="7:10">
      <c r="G1171" s="429"/>
      <c r="H1171" s="125"/>
      <c r="I1171" s="130"/>
      <c r="J1171" s="130"/>
    </row>
    <row r="1172" spans="7:10">
      <c r="G1172" s="429"/>
      <c r="H1172" s="125"/>
      <c r="I1172" s="130"/>
      <c r="J1172" s="130"/>
    </row>
    <row r="1173" spans="7:10">
      <c r="G1173" s="429"/>
      <c r="H1173" s="125"/>
      <c r="I1173" s="130"/>
      <c r="J1173" s="130"/>
    </row>
    <row r="1174" spans="7:10">
      <c r="G1174" s="429"/>
      <c r="H1174" s="125"/>
      <c r="I1174" s="130"/>
      <c r="J1174" s="130"/>
    </row>
    <row r="1175" spans="7:10">
      <c r="G1175" s="429"/>
      <c r="H1175" s="125"/>
      <c r="I1175" s="130"/>
      <c r="J1175" s="130"/>
    </row>
    <row r="1176" spans="7:10">
      <c r="G1176" s="429"/>
      <c r="H1176" s="125"/>
      <c r="I1176" s="130"/>
      <c r="J1176" s="130"/>
    </row>
    <row r="1177" spans="7:10">
      <c r="G1177" s="429"/>
      <c r="H1177" s="125"/>
      <c r="I1177" s="130"/>
      <c r="J1177" s="130"/>
    </row>
    <row r="1178" spans="7:10">
      <c r="G1178" s="429"/>
      <c r="H1178" s="125"/>
      <c r="I1178" s="130"/>
      <c r="J1178" s="130"/>
    </row>
    <row r="1179" spans="7:10">
      <c r="G1179" s="429"/>
      <c r="H1179" s="125"/>
      <c r="I1179" s="130"/>
      <c r="J1179" s="130"/>
    </row>
    <row r="1180" spans="7:10">
      <c r="G1180" s="429"/>
      <c r="H1180" s="125"/>
      <c r="I1180" s="130"/>
      <c r="J1180" s="130"/>
    </row>
    <row r="1181" spans="7:10">
      <c r="G1181" s="429"/>
      <c r="H1181" s="125"/>
      <c r="I1181" s="130"/>
      <c r="J1181" s="130"/>
    </row>
    <row r="1182" spans="7:10">
      <c r="G1182" s="429"/>
      <c r="H1182" s="125"/>
      <c r="I1182" s="130"/>
      <c r="J1182" s="130"/>
    </row>
    <row r="1183" spans="7:10">
      <c r="G1183" s="429"/>
      <c r="H1183" s="125"/>
      <c r="I1183" s="130"/>
      <c r="J1183" s="130"/>
    </row>
    <row r="1184" spans="7:10">
      <c r="G1184" s="429"/>
      <c r="H1184" s="125"/>
      <c r="I1184" s="130"/>
      <c r="J1184" s="130"/>
    </row>
    <row r="1185" spans="7:10">
      <c r="G1185" s="429"/>
      <c r="H1185" s="125"/>
      <c r="I1185" s="130"/>
      <c r="J1185" s="130"/>
    </row>
    <row r="1186" spans="7:10">
      <c r="G1186" s="429"/>
      <c r="H1186" s="125"/>
      <c r="I1186" s="130"/>
      <c r="J1186" s="130"/>
    </row>
    <row r="1187" spans="7:10">
      <c r="G1187" s="429"/>
      <c r="H1187" s="125"/>
      <c r="I1187" s="130"/>
      <c r="J1187" s="130"/>
    </row>
    <row r="1188" spans="7:10">
      <c r="G1188" s="429"/>
      <c r="H1188" s="125"/>
      <c r="I1188" s="130"/>
      <c r="J1188" s="130"/>
    </row>
    <row r="1189" spans="7:10">
      <c r="G1189" s="429"/>
      <c r="H1189" s="125"/>
      <c r="I1189" s="130"/>
      <c r="J1189" s="130"/>
    </row>
    <row r="1190" spans="7:10">
      <c r="G1190" s="429"/>
      <c r="H1190" s="125"/>
      <c r="I1190" s="130"/>
      <c r="J1190" s="130"/>
    </row>
    <row r="1191" spans="7:10">
      <c r="G1191" s="429"/>
      <c r="H1191" s="125"/>
      <c r="I1191" s="130"/>
      <c r="J1191" s="130"/>
    </row>
    <row r="1192" spans="7:10">
      <c r="G1192" s="429"/>
      <c r="H1192" s="125"/>
      <c r="I1192" s="130"/>
      <c r="J1192" s="130"/>
    </row>
    <row r="1193" spans="7:10">
      <c r="G1193" s="429"/>
      <c r="H1193" s="125"/>
      <c r="I1193" s="130"/>
      <c r="J1193" s="130"/>
    </row>
    <row r="1194" spans="7:10">
      <c r="G1194" s="429"/>
      <c r="H1194" s="125"/>
      <c r="I1194" s="130"/>
      <c r="J1194" s="130"/>
    </row>
    <row r="1195" spans="7:10">
      <c r="G1195" s="429"/>
      <c r="H1195" s="125"/>
      <c r="I1195" s="130"/>
      <c r="J1195" s="130"/>
    </row>
    <row r="1196" spans="7:10">
      <c r="G1196" s="429"/>
      <c r="H1196" s="125"/>
      <c r="I1196" s="130"/>
      <c r="J1196" s="130"/>
    </row>
    <row r="1197" spans="7:10">
      <c r="G1197" s="429"/>
      <c r="H1197" s="125"/>
      <c r="I1197" s="130"/>
      <c r="J1197" s="130"/>
    </row>
    <row r="1198" spans="7:10">
      <c r="G1198" s="429"/>
      <c r="H1198" s="125"/>
      <c r="I1198" s="130"/>
      <c r="J1198" s="130"/>
    </row>
    <row r="1199" spans="7:10">
      <c r="G1199" s="429"/>
      <c r="H1199" s="125"/>
      <c r="I1199" s="130"/>
      <c r="J1199" s="130"/>
    </row>
    <row r="1200" spans="7:10">
      <c r="G1200" s="429"/>
      <c r="H1200" s="125"/>
      <c r="I1200" s="130"/>
      <c r="J1200" s="130"/>
    </row>
    <row r="1201" spans="7:10">
      <c r="G1201" s="429"/>
      <c r="H1201" s="125"/>
      <c r="I1201" s="130"/>
      <c r="J1201" s="130"/>
    </row>
    <row r="1202" spans="7:10">
      <c r="G1202" s="429"/>
      <c r="H1202" s="125"/>
      <c r="I1202" s="130"/>
      <c r="J1202" s="130"/>
    </row>
    <row r="1203" spans="7:10">
      <c r="G1203" s="429"/>
      <c r="H1203" s="125"/>
      <c r="I1203" s="130"/>
      <c r="J1203" s="130"/>
    </row>
    <row r="1204" spans="7:10">
      <c r="G1204" s="429"/>
      <c r="H1204" s="125"/>
      <c r="I1204" s="130"/>
      <c r="J1204" s="130"/>
    </row>
    <row r="1205" spans="7:10">
      <c r="G1205" s="429"/>
      <c r="H1205" s="125"/>
      <c r="I1205" s="130"/>
      <c r="J1205" s="130"/>
    </row>
    <row r="1206" spans="7:10">
      <c r="G1206" s="429"/>
      <c r="H1206" s="125"/>
      <c r="I1206" s="130"/>
      <c r="J1206" s="130"/>
    </row>
    <row r="1207" spans="7:10">
      <c r="G1207" s="429"/>
      <c r="H1207" s="125"/>
      <c r="I1207" s="130"/>
      <c r="J1207" s="130"/>
    </row>
    <row r="1208" spans="7:10">
      <c r="G1208" s="429"/>
      <c r="H1208" s="125"/>
      <c r="I1208" s="130"/>
      <c r="J1208" s="130"/>
    </row>
    <row r="1209" spans="7:10">
      <c r="G1209" s="429"/>
      <c r="H1209" s="125"/>
      <c r="I1209" s="130"/>
      <c r="J1209" s="130"/>
    </row>
    <row r="1210" spans="7:10">
      <c r="G1210" s="429"/>
      <c r="H1210" s="125"/>
      <c r="I1210" s="130"/>
      <c r="J1210" s="130"/>
    </row>
    <row r="1211" spans="7:10">
      <c r="G1211" s="429"/>
      <c r="H1211" s="125"/>
      <c r="I1211" s="130"/>
      <c r="J1211" s="130"/>
    </row>
    <row r="1212" spans="7:10">
      <c r="G1212" s="429"/>
      <c r="H1212" s="125"/>
      <c r="I1212" s="130"/>
      <c r="J1212" s="130"/>
    </row>
    <row r="1213" spans="7:10">
      <c r="G1213" s="429"/>
      <c r="H1213" s="125"/>
      <c r="I1213" s="130"/>
      <c r="J1213" s="130"/>
    </row>
    <row r="1214" spans="7:10">
      <c r="G1214" s="429"/>
      <c r="H1214" s="125"/>
      <c r="I1214" s="130"/>
      <c r="J1214" s="130"/>
    </row>
    <row r="1215" spans="7:10">
      <c r="G1215" s="429"/>
      <c r="H1215" s="125"/>
      <c r="I1215" s="130"/>
      <c r="J1215" s="130"/>
    </row>
    <row r="1216" spans="7:10">
      <c r="G1216" s="429"/>
      <c r="H1216" s="125"/>
      <c r="I1216" s="130"/>
      <c r="J1216" s="130"/>
    </row>
    <row r="1217" spans="7:10">
      <c r="G1217" s="429"/>
      <c r="H1217" s="125"/>
      <c r="I1217" s="130"/>
      <c r="J1217" s="130"/>
    </row>
    <row r="1218" spans="7:10">
      <c r="G1218" s="429"/>
      <c r="H1218" s="125"/>
      <c r="I1218" s="130"/>
      <c r="J1218" s="130"/>
    </row>
    <row r="1219" spans="7:10">
      <c r="G1219" s="429"/>
      <c r="H1219" s="125"/>
      <c r="I1219" s="130"/>
      <c r="J1219" s="130"/>
    </row>
    <row r="1220" spans="7:10">
      <c r="G1220" s="429"/>
      <c r="H1220" s="125"/>
      <c r="I1220" s="130"/>
      <c r="J1220" s="130"/>
    </row>
    <row r="1221" spans="7:10">
      <c r="G1221" s="429"/>
      <c r="H1221" s="125"/>
      <c r="I1221" s="130"/>
      <c r="J1221" s="130"/>
    </row>
    <row r="1222" spans="7:10">
      <c r="G1222" s="429"/>
      <c r="H1222" s="125"/>
      <c r="I1222" s="130"/>
      <c r="J1222" s="130"/>
    </row>
    <row r="1223" spans="7:10">
      <c r="G1223" s="429"/>
      <c r="H1223" s="125"/>
      <c r="I1223" s="130"/>
      <c r="J1223" s="130"/>
    </row>
    <row r="1224" spans="7:10">
      <c r="G1224" s="429"/>
      <c r="H1224" s="125"/>
      <c r="I1224" s="130"/>
      <c r="J1224" s="130"/>
    </row>
    <row r="1225" spans="7:10">
      <c r="G1225" s="429"/>
      <c r="H1225" s="125"/>
      <c r="I1225" s="130"/>
      <c r="J1225" s="130"/>
    </row>
    <row r="1226" spans="7:10">
      <c r="G1226" s="429"/>
      <c r="H1226" s="125"/>
      <c r="I1226" s="130"/>
      <c r="J1226" s="130"/>
    </row>
    <row r="1227" spans="7:10">
      <c r="G1227" s="429"/>
      <c r="H1227" s="125"/>
      <c r="I1227" s="130"/>
      <c r="J1227" s="130"/>
    </row>
    <row r="1228" spans="7:10">
      <c r="G1228" s="429"/>
      <c r="H1228" s="125"/>
      <c r="I1228" s="130"/>
      <c r="J1228" s="130"/>
    </row>
    <row r="1229" spans="7:10">
      <c r="G1229" s="429"/>
      <c r="H1229" s="125"/>
      <c r="I1229" s="130"/>
      <c r="J1229" s="130"/>
    </row>
    <row r="1230" spans="7:10">
      <c r="G1230" s="429"/>
      <c r="H1230" s="125"/>
      <c r="I1230" s="130"/>
      <c r="J1230" s="130"/>
    </row>
    <row r="1231" spans="7:10">
      <c r="G1231" s="429"/>
      <c r="H1231" s="125"/>
      <c r="I1231" s="130"/>
      <c r="J1231" s="130"/>
    </row>
    <row r="1232" spans="7:10">
      <c r="G1232" s="429"/>
      <c r="H1232" s="125"/>
      <c r="I1232" s="130"/>
      <c r="J1232" s="130"/>
    </row>
    <row r="1233" spans="7:10">
      <c r="G1233" s="429"/>
      <c r="H1233" s="125"/>
      <c r="I1233" s="130"/>
      <c r="J1233" s="130"/>
    </row>
    <row r="1234" spans="7:10">
      <c r="G1234" s="429"/>
      <c r="H1234" s="125"/>
      <c r="I1234" s="130"/>
      <c r="J1234" s="130"/>
    </row>
    <row r="1235" spans="7:10">
      <c r="G1235" s="429"/>
      <c r="H1235" s="125"/>
      <c r="I1235" s="130"/>
      <c r="J1235" s="130"/>
    </row>
    <row r="1236" spans="7:10">
      <c r="G1236" s="429"/>
      <c r="H1236" s="125"/>
      <c r="I1236" s="130"/>
      <c r="J1236" s="130"/>
    </row>
    <row r="1237" spans="7:10">
      <c r="G1237" s="429"/>
      <c r="H1237" s="125"/>
      <c r="I1237" s="130"/>
      <c r="J1237" s="130"/>
    </row>
    <row r="1238" spans="7:10">
      <c r="G1238" s="429"/>
      <c r="H1238" s="125"/>
      <c r="I1238" s="130"/>
      <c r="J1238" s="130"/>
    </row>
    <row r="1239" spans="7:10">
      <c r="G1239" s="429"/>
      <c r="H1239" s="125"/>
      <c r="I1239" s="130"/>
      <c r="J1239" s="130"/>
    </row>
    <row r="1240" spans="7:10">
      <c r="G1240" s="429"/>
      <c r="H1240" s="125"/>
      <c r="I1240" s="130"/>
      <c r="J1240" s="130"/>
    </row>
    <row r="1241" spans="7:10">
      <c r="G1241" s="429"/>
      <c r="H1241" s="125"/>
      <c r="I1241" s="130"/>
      <c r="J1241" s="130"/>
    </row>
    <row r="1242" spans="7:10">
      <c r="G1242" s="429"/>
      <c r="H1242" s="125"/>
      <c r="I1242" s="130"/>
      <c r="J1242" s="130"/>
    </row>
    <row r="1243" spans="7:10">
      <c r="G1243" s="429"/>
      <c r="H1243" s="125"/>
      <c r="I1243" s="130"/>
      <c r="J1243" s="130"/>
    </row>
    <row r="1244" spans="7:10">
      <c r="G1244" s="429"/>
      <c r="H1244" s="125"/>
      <c r="I1244" s="130"/>
      <c r="J1244" s="130"/>
    </row>
    <row r="1245" spans="7:10">
      <c r="G1245" s="429"/>
      <c r="H1245" s="125"/>
      <c r="I1245" s="130"/>
      <c r="J1245" s="130"/>
    </row>
    <row r="1246" spans="7:10">
      <c r="G1246" s="429"/>
      <c r="H1246" s="125"/>
      <c r="I1246" s="130"/>
      <c r="J1246" s="130"/>
    </row>
    <row r="1247" spans="7:10">
      <c r="G1247" s="429"/>
      <c r="H1247" s="125"/>
      <c r="I1247" s="130"/>
      <c r="J1247" s="130"/>
    </row>
    <row r="1248" spans="7:10">
      <c r="G1248" s="429"/>
      <c r="H1248" s="125"/>
      <c r="I1248" s="130"/>
      <c r="J1248" s="130"/>
    </row>
    <row r="1249" spans="7:10">
      <c r="G1249" s="429"/>
      <c r="H1249" s="125"/>
      <c r="I1249" s="130"/>
      <c r="J1249" s="130"/>
    </row>
    <row r="1250" spans="7:10">
      <c r="G1250" s="429"/>
      <c r="H1250" s="125"/>
      <c r="I1250" s="130"/>
      <c r="J1250" s="130"/>
    </row>
    <row r="1251" spans="7:10">
      <c r="G1251" s="429"/>
      <c r="H1251" s="125"/>
      <c r="I1251" s="130"/>
      <c r="J1251" s="130"/>
    </row>
    <row r="1252" spans="7:10">
      <c r="G1252" s="429"/>
      <c r="H1252" s="125"/>
      <c r="I1252" s="130"/>
      <c r="J1252" s="130"/>
    </row>
    <row r="1253" spans="7:10">
      <c r="G1253" s="429"/>
      <c r="H1253" s="125"/>
      <c r="I1253" s="130"/>
      <c r="J1253" s="130"/>
    </row>
    <row r="1254" spans="7:10">
      <c r="G1254" s="429"/>
      <c r="H1254" s="125"/>
      <c r="I1254" s="130"/>
      <c r="J1254" s="130"/>
    </row>
    <row r="1255" spans="7:10">
      <c r="G1255" s="429"/>
      <c r="H1255" s="125"/>
      <c r="I1255" s="130"/>
      <c r="J1255" s="130"/>
    </row>
    <row r="1256" spans="7:10">
      <c r="G1256" s="429"/>
      <c r="H1256" s="125"/>
      <c r="I1256" s="130"/>
      <c r="J1256" s="130"/>
    </row>
    <row r="1257" spans="7:10">
      <c r="G1257" s="429"/>
      <c r="H1257" s="125"/>
      <c r="I1257" s="130"/>
      <c r="J1257" s="130"/>
    </row>
    <row r="1258" spans="7:10">
      <c r="G1258" s="429"/>
      <c r="H1258" s="125"/>
      <c r="I1258" s="130"/>
      <c r="J1258" s="130"/>
    </row>
    <row r="1259" spans="7:10">
      <c r="G1259" s="429"/>
      <c r="H1259" s="125"/>
      <c r="I1259" s="130"/>
      <c r="J1259" s="130"/>
    </row>
    <row r="1260" spans="7:10">
      <c r="G1260" s="429"/>
      <c r="H1260" s="125"/>
      <c r="I1260" s="130"/>
      <c r="J1260" s="130"/>
    </row>
    <row r="1261" spans="7:10">
      <c r="G1261" s="429"/>
      <c r="H1261" s="125"/>
      <c r="I1261" s="130"/>
      <c r="J1261" s="130"/>
    </row>
    <row r="1262" spans="7:10">
      <c r="G1262" s="429"/>
      <c r="H1262" s="125"/>
      <c r="I1262" s="130"/>
      <c r="J1262" s="130"/>
    </row>
    <row r="1263" spans="7:10">
      <c r="G1263" s="429"/>
      <c r="H1263" s="125"/>
      <c r="I1263" s="130"/>
      <c r="J1263" s="130"/>
    </row>
    <row r="1264" spans="7:10">
      <c r="G1264" s="429"/>
      <c r="H1264" s="125"/>
      <c r="I1264" s="130"/>
      <c r="J1264" s="130"/>
    </row>
    <row r="1265" spans="7:10">
      <c r="G1265" s="429"/>
      <c r="H1265" s="125"/>
      <c r="I1265" s="130"/>
      <c r="J1265" s="130"/>
    </row>
    <row r="1266" spans="7:10">
      <c r="G1266" s="429"/>
      <c r="H1266" s="125"/>
      <c r="I1266" s="130"/>
      <c r="J1266" s="130"/>
    </row>
    <row r="1267" spans="7:10">
      <c r="G1267" s="429"/>
      <c r="H1267" s="125"/>
      <c r="I1267" s="130"/>
      <c r="J1267" s="130"/>
    </row>
    <row r="1268" spans="7:10">
      <c r="G1268" s="429"/>
      <c r="H1268" s="125"/>
      <c r="I1268" s="130"/>
      <c r="J1268" s="130"/>
    </row>
    <row r="1269" spans="7:10">
      <c r="G1269" s="429"/>
      <c r="H1269" s="125"/>
      <c r="I1269" s="130"/>
      <c r="J1269" s="130"/>
    </row>
    <row r="1270" spans="7:10">
      <c r="G1270" s="429"/>
      <c r="H1270" s="125"/>
      <c r="I1270" s="130"/>
      <c r="J1270" s="130"/>
    </row>
    <row r="1271" spans="7:10">
      <c r="G1271" s="429"/>
      <c r="H1271" s="125"/>
      <c r="I1271" s="130"/>
      <c r="J1271" s="130"/>
    </row>
    <row r="1272" spans="7:10">
      <c r="G1272" s="429"/>
      <c r="H1272" s="125"/>
      <c r="I1272" s="130"/>
      <c r="J1272" s="130"/>
    </row>
    <row r="1273" spans="7:10">
      <c r="G1273" s="429"/>
      <c r="H1273" s="125"/>
      <c r="I1273" s="130"/>
      <c r="J1273" s="130"/>
    </row>
    <row r="1274" spans="7:10">
      <c r="G1274" s="429"/>
      <c r="H1274" s="125"/>
      <c r="I1274" s="130"/>
      <c r="J1274" s="130"/>
    </row>
    <row r="1275" spans="7:10">
      <c r="G1275" s="429"/>
      <c r="H1275" s="125"/>
      <c r="I1275" s="130"/>
      <c r="J1275" s="130"/>
    </row>
    <row r="1276" spans="7:10">
      <c r="G1276" s="429"/>
      <c r="H1276" s="125"/>
      <c r="I1276" s="130"/>
      <c r="J1276" s="130"/>
    </row>
    <row r="1277" spans="7:10">
      <c r="G1277" s="429"/>
      <c r="H1277" s="125"/>
      <c r="I1277" s="130"/>
      <c r="J1277" s="130"/>
    </row>
    <row r="1278" spans="7:10">
      <c r="G1278" s="429"/>
      <c r="H1278" s="125"/>
      <c r="I1278" s="130"/>
      <c r="J1278" s="130"/>
    </row>
    <row r="1279" spans="7:10">
      <c r="G1279" s="429"/>
      <c r="H1279" s="125"/>
      <c r="I1279" s="130"/>
      <c r="J1279" s="130"/>
    </row>
    <row r="1280" spans="7:10">
      <c r="G1280" s="429"/>
      <c r="H1280" s="125"/>
      <c r="I1280" s="130"/>
      <c r="J1280" s="130"/>
    </row>
    <row r="1281" spans="7:10">
      <c r="G1281" s="429"/>
      <c r="H1281" s="125"/>
      <c r="I1281" s="130"/>
      <c r="J1281" s="130"/>
    </row>
    <row r="1282" spans="7:10">
      <c r="G1282" s="429"/>
      <c r="H1282" s="125"/>
      <c r="I1282" s="130"/>
      <c r="J1282" s="130"/>
    </row>
    <row r="1283" spans="7:10">
      <c r="G1283" s="429"/>
      <c r="H1283" s="125"/>
      <c r="I1283" s="130"/>
      <c r="J1283" s="130"/>
    </row>
    <row r="1284" spans="7:10">
      <c r="G1284" s="429"/>
      <c r="H1284" s="125"/>
      <c r="I1284" s="130"/>
      <c r="J1284" s="130"/>
    </row>
    <row r="1285" spans="7:10">
      <c r="G1285" s="429"/>
      <c r="H1285" s="125"/>
      <c r="I1285" s="130"/>
      <c r="J1285" s="130"/>
    </row>
    <row r="1286" spans="7:10">
      <c r="G1286" s="429"/>
      <c r="H1286" s="125"/>
      <c r="I1286" s="130"/>
      <c r="J1286" s="130"/>
    </row>
    <row r="1287" spans="7:10">
      <c r="G1287" s="429"/>
      <c r="H1287" s="125"/>
      <c r="I1287" s="130"/>
      <c r="J1287" s="130"/>
    </row>
    <row r="1288" spans="7:10">
      <c r="G1288" s="429"/>
      <c r="H1288" s="125"/>
      <c r="I1288" s="130"/>
      <c r="J1288" s="130"/>
    </row>
    <row r="1289" spans="7:10">
      <c r="G1289" s="429"/>
      <c r="H1289" s="125"/>
      <c r="I1289" s="130"/>
      <c r="J1289" s="130"/>
    </row>
    <row r="1290" spans="7:10">
      <c r="G1290" s="429"/>
      <c r="H1290" s="125"/>
      <c r="I1290" s="130"/>
      <c r="J1290" s="130"/>
    </row>
    <row r="1291" spans="7:10">
      <c r="G1291" s="429"/>
      <c r="H1291" s="125"/>
      <c r="I1291" s="130"/>
      <c r="J1291" s="130"/>
    </row>
    <row r="1292" spans="7:10">
      <c r="G1292" s="429"/>
      <c r="H1292" s="125"/>
      <c r="I1292" s="130"/>
      <c r="J1292" s="130"/>
    </row>
    <row r="1293" spans="7:10">
      <c r="G1293" s="429"/>
      <c r="H1293" s="125"/>
      <c r="I1293" s="130"/>
      <c r="J1293" s="130"/>
    </row>
    <row r="1294" spans="7:10">
      <c r="G1294" s="429"/>
      <c r="H1294" s="125"/>
      <c r="I1294" s="130"/>
      <c r="J1294" s="130"/>
    </row>
    <row r="1295" spans="7:10">
      <c r="G1295" s="429"/>
      <c r="H1295" s="125"/>
      <c r="I1295" s="130"/>
      <c r="J1295" s="130"/>
    </row>
    <row r="1296" spans="7:10">
      <c r="G1296" s="429"/>
      <c r="H1296" s="125"/>
      <c r="I1296" s="130"/>
      <c r="J1296" s="130"/>
    </row>
    <row r="1297" spans="7:10">
      <c r="G1297" s="429"/>
      <c r="H1297" s="125"/>
      <c r="I1297" s="130"/>
      <c r="J1297" s="130"/>
    </row>
    <row r="1298" spans="7:10">
      <c r="G1298" s="429"/>
      <c r="H1298" s="125"/>
      <c r="I1298" s="130"/>
      <c r="J1298" s="130"/>
    </row>
    <row r="1299" spans="7:10">
      <c r="G1299" s="429"/>
      <c r="H1299" s="125"/>
      <c r="I1299" s="130"/>
      <c r="J1299" s="130"/>
    </row>
    <row r="1300" spans="7:10">
      <c r="G1300" s="429"/>
      <c r="H1300" s="125"/>
      <c r="I1300" s="130"/>
      <c r="J1300" s="130"/>
    </row>
    <row r="1301" spans="7:10">
      <c r="G1301" s="429"/>
      <c r="H1301" s="125"/>
      <c r="I1301" s="130"/>
      <c r="J1301" s="130"/>
    </row>
    <row r="1302" spans="7:10">
      <c r="G1302" s="429"/>
      <c r="H1302" s="125"/>
      <c r="I1302" s="130"/>
      <c r="J1302" s="130"/>
    </row>
    <row r="1303" spans="7:10">
      <c r="G1303" s="429"/>
      <c r="H1303" s="125"/>
      <c r="I1303" s="130"/>
      <c r="J1303" s="130"/>
    </row>
    <row r="1304" spans="7:10">
      <c r="G1304" s="429"/>
      <c r="H1304" s="125"/>
      <c r="I1304" s="130"/>
      <c r="J1304" s="130"/>
    </row>
    <row r="1305" spans="7:10">
      <c r="G1305" s="429"/>
      <c r="H1305" s="125"/>
      <c r="I1305" s="130"/>
      <c r="J1305" s="130"/>
    </row>
    <row r="1306" spans="7:10">
      <c r="G1306" s="429"/>
      <c r="H1306" s="125"/>
      <c r="I1306" s="130"/>
      <c r="J1306" s="130"/>
    </row>
    <row r="1307" spans="7:10">
      <c r="G1307" s="429"/>
      <c r="H1307" s="125"/>
      <c r="I1307" s="130"/>
      <c r="J1307" s="130"/>
    </row>
    <row r="1308" spans="7:10">
      <c r="G1308" s="429"/>
      <c r="H1308" s="125"/>
      <c r="I1308" s="130"/>
      <c r="J1308" s="130"/>
    </row>
    <row r="1309" spans="7:10">
      <c r="G1309" s="429"/>
      <c r="H1309" s="125"/>
      <c r="I1309" s="130"/>
      <c r="J1309" s="130"/>
    </row>
    <row r="1310" spans="7:10">
      <c r="G1310" s="429"/>
      <c r="H1310" s="125"/>
      <c r="I1310" s="130"/>
      <c r="J1310" s="130"/>
    </row>
    <row r="1311" spans="7:10">
      <c r="G1311" s="429"/>
      <c r="H1311" s="125"/>
      <c r="I1311" s="130"/>
      <c r="J1311" s="130"/>
    </row>
    <row r="1312" spans="7:10">
      <c r="G1312" s="429"/>
      <c r="H1312" s="125"/>
      <c r="I1312" s="130"/>
      <c r="J1312" s="130"/>
    </row>
    <row r="1313" spans="7:10">
      <c r="G1313" s="429"/>
      <c r="H1313" s="125"/>
      <c r="I1313" s="130"/>
      <c r="J1313" s="130"/>
    </row>
    <row r="1314" spans="7:10">
      <c r="G1314" s="429"/>
      <c r="H1314" s="125"/>
      <c r="I1314" s="130"/>
      <c r="J1314" s="130"/>
    </row>
    <row r="1315" spans="7:10">
      <c r="G1315" s="429"/>
      <c r="H1315" s="125"/>
      <c r="I1315" s="130"/>
      <c r="J1315" s="130"/>
    </row>
    <row r="1316" spans="7:10">
      <c r="G1316" s="429"/>
      <c r="H1316" s="125"/>
      <c r="I1316" s="130"/>
      <c r="J1316" s="130"/>
    </row>
    <row r="1317" spans="7:10">
      <c r="G1317" s="429"/>
      <c r="H1317" s="125"/>
      <c r="I1317" s="130"/>
      <c r="J1317" s="130"/>
    </row>
    <row r="1318" spans="7:10">
      <c r="G1318" s="429"/>
      <c r="H1318" s="125"/>
      <c r="I1318" s="130"/>
      <c r="J1318" s="130"/>
    </row>
    <row r="1319" spans="7:10">
      <c r="G1319" s="429"/>
      <c r="H1319" s="125"/>
      <c r="I1319" s="130"/>
      <c r="J1319" s="130"/>
    </row>
    <row r="1320" spans="7:10">
      <c r="G1320" s="429"/>
      <c r="H1320" s="125"/>
      <c r="I1320" s="130"/>
      <c r="J1320" s="130"/>
    </row>
    <row r="1321" spans="7:10">
      <c r="G1321" s="429"/>
      <c r="H1321" s="125"/>
      <c r="I1321" s="130"/>
      <c r="J1321" s="130"/>
    </row>
    <row r="1322" spans="7:10">
      <c r="G1322" s="429"/>
      <c r="H1322" s="125"/>
      <c r="I1322" s="130"/>
      <c r="J1322" s="130"/>
    </row>
    <row r="1323" spans="7:10">
      <c r="G1323" s="429"/>
      <c r="H1323" s="125"/>
      <c r="I1323" s="130"/>
      <c r="J1323" s="130"/>
    </row>
    <row r="1324" spans="7:10">
      <c r="G1324" s="429"/>
      <c r="H1324" s="125"/>
      <c r="I1324" s="130"/>
      <c r="J1324" s="130"/>
    </row>
    <row r="1325" spans="7:10">
      <c r="G1325" s="429"/>
      <c r="H1325" s="125"/>
      <c r="I1325" s="130"/>
      <c r="J1325" s="130"/>
    </row>
    <row r="1326" spans="7:10">
      <c r="G1326" s="429"/>
      <c r="H1326" s="125"/>
      <c r="I1326" s="130"/>
      <c r="J1326" s="130"/>
    </row>
    <row r="1327" spans="7:10">
      <c r="G1327" s="429"/>
      <c r="H1327" s="125"/>
      <c r="I1327" s="130"/>
      <c r="J1327" s="130"/>
    </row>
    <row r="1328" spans="7:10">
      <c r="G1328" s="429"/>
      <c r="H1328" s="125"/>
      <c r="I1328" s="130"/>
      <c r="J1328" s="130"/>
    </row>
    <row r="1329" spans="7:10">
      <c r="G1329" s="429"/>
      <c r="H1329" s="125"/>
      <c r="I1329" s="130"/>
      <c r="J1329" s="130"/>
    </row>
    <row r="1330" spans="7:10">
      <c r="G1330" s="429"/>
      <c r="H1330" s="125"/>
      <c r="I1330" s="130"/>
      <c r="J1330" s="130"/>
    </row>
    <row r="1331" spans="7:10">
      <c r="G1331" s="429"/>
      <c r="H1331" s="125"/>
      <c r="I1331" s="130"/>
      <c r="J1331" s="130"/>
    </row>
    <row r="1332" spans="7:10">
      <c r="G1332" s="429"/>
      <c r="H1332" s="125"/>
      <c r="I1332" s="130"/>
      <c r="J1332" s="130"/>
    </row>
    <row r="1333" spans="7:10">
      <c r="G1333" s="429"/>
      <c r="H1333" s="125"/>
      <c r="I1333" s="130"/>
      <c r="J1333" s="130"/>
    </row>
    <row r="1334" spans="7:10">
      <c r="G1334" s="429"/>
      <c r="H1334" s="125"/>
      <c r="I1334" s="130"/>
      <c r="J1334" s="130"/>
    </row>
    <row r="1335" spans="7:10">
      <c r="G1335" s="429"/>
      <c r="H1335" s="125"/>
      <c r="I1335" s="130"/>
      <c r="J1335" s="130"/>
    </row>
    <row r="1336" spans="7:10">
      <c r="G1336" s="429"/>
      <c r="H1336" s="125"/>
      <c r="I1336" s="130"/>
      <c r="J1336" s="130"/>
    </row>
    <row r="1337" spans="7:10">
      <c r="G1337" s="429"/>
      <c r="H1337" s="125"/>
      <c r="I1337" s="130"/>
      <c r="J1337" s="130"/>
    </row>
    <row r="1338" spans="7:10">
      <c r="G1338" s="429"/>
      <c r="H1338" s="125"/>
      <c r="I1338" s="130"/>
      <c r="J1338" s="130"/>
    </row>
    <row r="1339" spans="7:10">
      <c r="G1339" s="429"/>
      <c r="H1339" s="125"/>
      <c r="I1339" s="130"/>
      <c r="J1339" s="130"/>
    </row>
    <row r="1340" spans="7:10">
      <c r="G1340" s="429"/>
      <c r="H1340" s="125"/>
      <c r="I1340" s="130"/>
      <c r="J1340" s="130"/>
    </row>
    <row r="1341" spans="7:10">
      <c r="G1341" s="429"/>
      <c r="H1341" s="125"/>
      <c r="I1341" s="130"/>
      <c r="J1341" s="130"/>
    </row>
    <row r="1342" spans="7:10">
      <c r="G1342" s="429"/>
      <c r="H1342" s="125"/>
      <c r="I1342" s="130"/>
      <c r="J1342" s="130"/>
    </row>
    <row r="1343" spans="7:10">
      <c r="G1343" s="429"/>
      <c r="H1343" s="125"/>
      <c r="I1343" s="130"/>
      <c r="J1343" s="130"/>
    </row>
    <row r="1344" spans="7:10">
      <c r="G1344" s="429"/>
      <c r="H1344" s="125"/>
      <c r="I1344" s="130"/>
      <c r="J1344" s="130"/>
    </row>
    <row r="1345" spans="7:10">
      <c r="G1345" s="429"/>
      <c r="H1345" s="125"/>
      <c r="I1345" s="130"/>
      <c r="J1345" s="130"/>
    </row>
    <row r="1346" spans="7:10">
      <c r="G1346" s="429"/>
      <c r="H1346" s="125"/>
      <c r="I1346" s="130"/>
      <c r="J1346" s="130"/>
    </row>
    <row r="1347" spans="7:10">
      <c r="G1347" s="429"/>
      <c r="H1347" s="125"/>
      <c r="I1347" s="130"/>
      <c r="J1347" s="130"/>
    </row>
    <row r="1348" spans="7:10">
      <c r="G1348" s="429"/>
      <c r="H1348" s="125"/>
      <c r="I1348" s="130"/>
      <c r="J1348" s="130"/>
    </row>
    <row r="1349" spans="7:10">
      <c r="G1349" s="429"/>
      <c r="H1349" s="125"/>
      <c r="I1349" s="130"/>
      <c r="J1349" s="130"/>
    </row>
    <row r="1350" spans="7:10">
      <c r="G1350" s="429"/>
      <c r="H1350" s="125"/>
      <c r="I1350" s="130"/>
      <c r="J1350" s="130"/>
    </row>
    <row r="1351" spans="7:10">
      <c r="G1351" s="429"/>
      <c r="H1351" s="125"/>
      <c r="I1351" s="130"/>
      <c r="J1351" s="130"/>
    </row>
    <row r="1352" spans="7:10">
      <c r="G1352" s="429"/>
      <c r="H1352" s="125"/>
      <c r="I1352" s="130"/>
      <c r="J1352" s="130"/>
    </row>
    <row r="1353" spans="7:10">
      <c r="G1353" s="429"/>
      <c r="H1353" s="125"/>
      <c r="I1353" s="130"/>
      <c r="J1353" s="130"/>
    </row>
    <row r="1354" spans="7:10">
      <c r="G1354" s="429"/>
      <c r="H1354" s="125"/>
      <c r="I1354" s="130"/>
      <c r="J1354" s="130"/>
    </row>
    <row r="1355" spans="7:10">
      <c r="G1355" s="429"/>
      <c r="H1355" s="125"/>
      <c r="I1355" s="130"/>
      <c r="J1355" s="130"/>
    </row>
    <row r="1356" spans="7:10">
      <c r="G1356" s="429"/>
      <c r="H1356" s="125"/>
      <c r="I1356" s="130"/>
      <c r="J1356" s="130"/>
    </row>
    <row r="1357" spans="7:10">
      <c r="G1357" s="429"/>
      <c r="H1357" s="125"/>
      <c r="I1357" s="130"/>
      <c r="J1357" s="130"/>
    </row>
    <row r="1358" spans="7:10">
      <c r="G1358" s="429"/>
      <c r="H1358" s="125"/>
      <c r="I1358" s="130"/>
      <c r="J1358" s="130"/>
    </row>
    <row r="1359" spans="7:10">
      <c r="G1359" s="429"/>
      <c r="H1359" s="125"/>
      <c r="I1359" s="130"/>
      <c r="J1359" s="130"/>
    </row>
    <row r="1360" spans="7:10">
      <c r="G1360" s="429"/>
      <c r="H1360" s="125"/>
      <c r="I1360" s="130"/>
      <c r="J1360" s="130"/>
    </row>
    <row r="1361" spans="7:10">
      <c r="G1361" s="429"/>
      <c r="H1361" s="125"/>
      <c r="I1361" s="130"/>
      <c r="J1361" s="130"/>
    </row>
    <row r="1362" spans="7:10">
      <c r="G1362" s="429"/>
      <c r="H1362" s="125"/>
      <c r="I1362" s="130"/>
      <c r="J1362" s="130"/>
    </row>
    <row r="1363" spans="7:10">
      <c r="G1363" s="429"/>
      <c r="H1363" s="125"/>
      <c r="I1363" s="130"/>
      <c r="J1363" s="130"/>
    </row>
    <row r="1364" spans="7:10">
      <c r="G1364" s="429"/>
      <c r="H1364" s="125"/>
      <c r="I1364" s="130"/>
      <c r="J1364" s="130"/>
    </row>
    <row r="1365" spans="7:10">
      <c r="G1365" s="429"/>
      <c r="H1365" s="125"/>
      <c r="I1365" s="130"/>
      <c r="J1365" s="130"/>
    </row>
    <row r="1366" spans="7:10">
      <c r="G1366" s="429"/>
      <c r="H1366" s="125"/>
      <c r="I1366" s="130"/>
      <c r="J1366" s="130"/>
    </row>
    <row r="1367" spans="7:10">
      <c r="G1367" s="429"/>
      <c r="H1367" s="125"/>
      <c r="I1367" s="130"/>
      <c r="J1367" s="130"/>
    </row>
    <row r="1368" spans="7:10">
      <c r="G1368" s="429"/>
      <c r="H1368" s="125"/>
      <c r="I1368" s="130"/>
      <c r="J1368" s="130"/>
    </row>
    <row r="1369" spans="7:10">
      <c r="G1369" s="429"/>
      <c r="H1369" s="125"/>
      <c r="I1369" s="130"/>
      <c r="J1369" s="130"/>
    </row>
    <row r="1370" spans="7:10">
      <c r="G1370" s="429"/>
      <c r="H1370" s="125"/>
      <c r="I1370" s="130"/>
      <c r="J1370" s="130"/>
    </row>
    <row r="1371" spans="7:10">
      <c r="G1371" s="429"/>
      <c r="H1371" s="125"/>
      <c r="I1371" s="130"/>
      <c r="J1371" s="130"/>
    </row>
    <row r="1372" spans="7:10">
      <c r="G1372" s="429"/>
      <c r="H1372" s="125"/>
      <c r="I1372" s="130"/>
      <c r="J1372" s="130"/>
    </row>
    <row r="1373" spans="7:10">
      <c r="G1373" s="429"/>
      <c r="H1373" s="125"/>
      <c r="I1373" s="130"/>
      <c r="J1373" s="130"/>
    </row>
    <row r="1374" spans="7:10">
      <c r="G1374" s="429"/>
      <c r="H1374" s="125"/>
      <c r="I1374" s="130"/>
      <c r="J1374" s="130"/>
    </row>
    <row r="1375" spans="7:10">
      <c r="G1375" s="429"/>
      <c r="H1375" s="125"/>
      <c r="I1375" s="130"/>
      <c r="J1375" s="130"/>
    </row>
    <row r="1376" spans="7:10">
      <c r="G1376" s="429"/>
      <c r="H1376" s="125"/>
      <c r="I1376" s="130"/>
      <c r="J1376" s="130"/>
    </row>
    <row r="1377" spans="7:10">
      <c r="G1377" s="429"/>
      <c r="H1377" s="125"/>
      <c r="I1377" s="130"/>
      <c r="J1377" s="130"/>
    </row>
    <row r="1378" spans="7:10">
      <c r="G1378" s="429"/>
      <c r="H1378" s="125"/>
      <c r="I1378" s="130"/>
      <c r="J1378" s="130"/>
    </row>
    <row r="1379" spans="7:10">
      <c r="G1379" s="429"/>
      <c r="H1379" s="125"/>
      <c r="I1379" s="130"/>
      <c r="J1379" s="130"/>
    </row>
    <row r="1380" spans="7:10">
      <c r="G1380" s="429"/>
      <c r="H1380" s="125"/>
      <c r="I1380" s="130"/>
      <c r="J1380" s="130"/>
    </row>
    <row r="1381" spans="7:10">
      <c r="G1381" s="429"/>
      <c r="H1381" s="125"/>
      <c r="I1381" s="130"/>
      <c r="J1381" s="130"/>
    </row>
    <row r="1382" spans="7:10">
      <c r="G1382" s="429"/>
      <c r="H1382" s="125"/>
      <c r="I1382" s="130"/>
      <c r="J1382" s="130"/>
    </row>
    <row r="1383" spans="7:10">
      <c r="G1383" s="429"/>
      <c r="H1383" s="125"/>
      <c r="I1383" s="130"/>
      <c r="J1383" s="130"/>
    </row>
    <row r="1384" spans="7:10">
      <c r="G1384" s="429"/>
      <c r="H1384" s="125"/>
      <c r="I1384" s="130"/>
      <c r="J1384" s="130"/>
    </row>
    <row r="1385" spans="7:10">
      <c r="G1385" s="429"/>
      <c r="H1385" s="125"/>
      <c r="I1385" s="130"/>
      <c r="J1385" s="130"/>
    </row>
    <row r="1386" spans="7:10">
      <c r="G1386" s="429"/>
      <c r="H1386" s="125"/>
      <c r="I1386" s="130"/>
      <c r="J1386" s="130"/>
    </row>
    <row r="1387" spans="7:10">
      <c r="G1387" s="429"/>
      <c r="H1387" s="125"/>
      <c r="I1387" s="130"/>
      <c r="J1387" s="130"/>
    </row>
    <row r="1388" spans="7:10">
      <c r="G1388" s="429"/>
      <c r="H1388" s="125"/>
      <c r="I1388" s="130"/>
      <c r="J1388" s="130"/>
    </row>
    <row r="1389" spans="7:10">
      <c r="G1389" s="429"/>
      <c r="H1389" s="125"/>
      <c r="I1389" s="130"/>
      <c r="J1389" s="130"/>
    </row>
    <row r="1390" spans="7:10">
      <c r="G1390" s="429"/>
      <c r="H1390" s="125"/>
      <c r="I1390" s="130"/>
      <c r="J1390" s="130"/>
    </row>
    <row r="1391" spans="7:10">
      <c r="G1391" s="429"/>
      <c r="H1391" s="125"/>
      <c r="I1391" s="130"/>
      <c r="J1391" s="130"/>
    </row>
    <row r="1392" spans="7:10">
      <c r="G1392" s="429"/>
      <c r="H1392" s="125"/>
      <c r="I1392" s="130"/>
      <c r="J1392" s="130"/>
    </row>
    <row r="1393" spans="7:10">
      <c r="G1393" s="429"/>
      <c r="H1393" s="125"/>
      <c r="I1393" s="130"/>
      <c r="J1393" s="130"/>
    </row>
    <row r="1394" spans="7:10">
      <c r="G1394" s="429"/>
      <c r="H1394" s="125"/>
      <c r="I1394" s="130"/>
      <c r="J1394" s="130"/>
    </row>
    <row r="1395" spans="7:10">
      <c r="G1395" s="429"/>
      <c r="H1395" s="125"/>
      <c r="I1395" s="130"/>
      <c r="J1395" s="130"/>
    </row>
    <row r="1396" spans="7:10">
      <c r="G1396" s="429"/>
      <c r="H1396" s="125"/>
      <c r="I1396" s="130"/>
      <c r="J1396" s="130"/>
    </row>
    <row r="1397" spans="7:10">
      <c r="G1397" s="429"/>
      <c r="H1397" s="125"/>
      <c r="I1397" s="130"/>
      <c r="J1397" s="130"/>
    </row>
    <row r="1398" spans="7:10">
      <c r="G1398" s="429"/>
      <c r="H1398" s="125"/>
      <c r="I1398" s="130"/>
      <c r="J1398" s="130"/>
    </row>
    <row r="1399" spans="7:10">
      <c r="G1399" s="429"/>
      <c r="H1399" s="125"/>
      <c r="I1399" s="130"/>
      <c r="J1399" s="130"/>
    </row>
    <row r="1400" spans="7:10">
      <c r="G1400" s="429"/>
      <c r="H1400" s="125"/>
      <c r="I1400" s="130"/>
      <c r="J1400" s="130"/>
    </row>
    <row r="1401" spans="7:10">
      <c r="G1401" s="429"/>
      <c r="H1401" s="125"/>
      <c r="I1401" s="130"/>
      <c r="J1401" s="130"/>
    </row>
    <row r="1402" spans="7:10">
      <c r="G1402" s="429"/>
      <c r="H1402" s="125"/>
      <c r="I1402" s="130"/>
      <c r="J1402" s="130"/>
    </row>
    <row r="1403" spans="7:10">
      <c r="G1403" s="429"/>
      <c r="H1403" s="125"/>
      <c r="I1403" s="130"/>
      <c r="J1403" s="130"/>
    </row>
    <row r="1404" spans="7:10">
      <c r="G1404" s="429"/>
      <c r="H1404" s="125"/>
      <c r="I1404" s="130"/>
      <c r="J1404" s="130"/>
    </row>
    <row r="1405" spans="7:10">
      <c r="G1405" s="429"/>
      <c r="H1405" s="125"/>
      <c r="I1405" s="130"/>
      <c r="J1405" s="130"/>
    </row>
    <row r="1406" spans="7:10">
      <c r="G1406" s="429"/>
      <c r="H1406" s="125"/>
      <c r="I1406" s="130"/>
      <c r="J1406" s="130"/>
    </row>
    <row r="1407" spans="7:10">
      <c r="G1407" s="429"/>
      <c r="H1407" s="125"/>
      <c r="I1407" s="130"/>
      <c r="J1407" s="130"/>
    </row>
    <row r="1408" spans="7:10">
      <c r="G1408" s="429"/>
      <c r="H1408" s="125"/>
      <c r="I1408" s="130"/>
      <c r="J1408" s="130"/>
    </row>
    <row r="1409" spans="7:10">
      <c r="G1409" s="429"/>
      <c r="H1409" s="125"/>
      <c r="I1409" s="130"/>
      <c r="J1409" s="130"/>
    </row>
    <row r="1410" spans="7:10">
      <c r="G1410" s="429"/>
      <c r="H1410" s="125"/>
      <c r="I1410" s="130"/>
      <c r="J1410" s="130"/>
    </row>
    <row r="1411" spans="7:10">
      <c r="G1411" s="429"/>
      <c r="H1411" s="125"/>
      <c r="I1411" s="130"/>
      <c r="J1411" s="130"/>
    </row>
    <row r="1412" spans="7:10">
      <c r="G1412" s="429"/>
      <c r="H1412" s="125"/>
      <c r="I1412" s="130"/>
      <c r="J1412" s="130"/>
    </row>
    <row r="1413" spans="7:10">
      <c r="G1413" s="429"/>
      <c r="H1413" s="125"/>
      <c r="I1413" s="130"/>
      <c r="J1413" s="130"/>
    </row>
    <row r="1414" spans="7:10">
      <c r="G1414" s="429"/>
      <c r="H1414" s="125"/>
      <c r="I1414" s="130"/>
      <c r="J1414" s="130"/>
    </row>
    <row r="1415" spans="7:10">
      <c r="G1415" s="429"/>
      <c r="H1415" s="125"/>
      <c r="I1415" s="130"/>
      <c r="J1415" s="130"/>
    </row>
    <row r="1416" spans="7:10">
      <c r="G1416" s="429"/>
      <c r="H1416" s="125"/>
      <c r="I1416" s="130"/>
      <c r="J1416" s="130"/>
    </row>
    <row r="1417" spans="7:10">
      <c r="G1417" s="429"/>
      <c r="H1417" s="125"/>
      <c r="I1417" s="130"/>
      <c r="J1417" s="130"/>
    </row>
    <row r="1418" spans="7:10">
      <c r="G1418" s="429"/>
      <c r="H1418" s="125"/>
      <c r="I1418" s="130"/>
      <c r="J1418" s="130"/>
    </row>
    <row r="1419" spans="7:10">
      <c r="G1419" s="429"/>
      <c r="H1419" s="125"/>
      <c r="I1419" s="130"/>
      <c r="J1419" s="130"/>
    </row>
    <row r="1420" spans="7:10">
      <c r="G1420" s="429"/>
      <c r="H1420" s="125"/>
      <c r="I1420" s="130"/>
      <c r="J1420" s="130"/>
    </row>
    <row r="1421" spans="7:10">
      <c r="G1421" s="429"/>
      <c r="H1421" s="125"/>
      <c r="I1421" s="130"/>
      <c r="J1421" s="130"/>
    </row>
    <row r="1422" spans="7:10">
      <c r="G1422" s="429"/>
      <c r="H1422" s="125"/>
      <c r="I1422" s="130"/>
      <c r="J1422" s="130"/>
    </row>
    <row r="1423" spans="7:10">
      <c r="G1423" s="429"/>
      <c r="H1423" s="125"/>
      <c r="I1423" s="130"/>
      <c r="J1423" s="130"/>
    </row>
    <row r="1424" spans="7:10">
      <c r="G1424" s="429"/>
      <c r="H1424" s="125"/>
      <c r="I1424" s="130"/>
      <c r="J1424" s="130"/>
    </row>
    <row r="1425" spans="7:10">
      <c r="G1425" s="429"/>
      <c r="H1425" s="125"/>
      <c r="I1425" s="130"/>
      <c r="J1425" s="130"/>
    </row>
    <row r="1426" spans="7:10">
      <c r="G1426" s="429"/>
      <c r="H1426" s="125"/>
      <c r="I1426" s="130"/>
      <c r="J1426" s="130"/>
    </row>
    <row r="1427" spans="7:10">
      <c r="G1427" s="429"/>
      <c r="H1427" s="125"/>
      <c r="I1427" s="130"/>
      <c r="J1427" s="130"/>
    </row>
    <row r="1428" spans="7:10">
      <c r="G1428" s="429"/>
      <c r="H1428" s="125"/>
      <c r="I1428" s="130"/>
      <c r="J1428" s="130"/>
    </row>
    <row r="1429" spans="7:10">
      <c r="G1429" s="429"/>
      <c r="H1429" s="125"/>
      <c r="I1429" s="130"/>
      <c r="J1429" s="130"/>
    </row>
    <row r="1430" spans="7:10">
      <c r="G1430" s="429"/>
      <c r="H1430" s="125"/>
      <c r="I1430" s="130"/>
      <c r="J1430" s="130"/>
    </row>
    <row r="1431" spans="7:10">
      <c r="G1431" s="429"/>
      <c r="H1431" s="125"/>
      <c r="I1431" s="130"/>
      <c r="J1431" s="130"/>
    </row>
    <row r="1432" spans="7:10">
      <c r="G1432" s="429"/>
      <c r="H1432" s="125"/>
      <c r="I1432" s="130"/>
      <c r="J1432" s="130"/>
    </row>
    <row r="1433" spans="7:10">
      <c r="G1433" s="429"/>
      <c r="H1433" s="125"/>
      <c r="I1433" s="130"/>
      <c r="J1433" s="130"/>
    </row>
    <row r="1434" spans="7:10">
      <c r="G1434" s="429"/>
      <c r="H1434" s="125"/>
      <c r="I1434" s="130"/>
      <c r="J1434" s="130"/>
    </row>
    <row r="1435" spans="7:10">
      <c r="G1435" s="429"/>
      <c r="H1435" s="125"/>
      <c r="I1435" s="130"/>
      <c r="J1435" s="130"/>
    </row>
    <row r="1436" spans="7:10">
      <c r="G1436" s="429"/>
      <c r="H1436" s="125"/>
      <c r="I1436" s="130"/>
      <c r="J1436" s="130"/>
    </row>
    <row r="1437" spans="7:10">
      <c r="G1437" s="429"/>
      <c r="H1437" s="125"/>
      <c r="I1437" s="130"/>
      <c r="J1437" s="130"/>
    </row>
    <row r="1438" spans="7:10">
      <c r="G1438" s="429"/>
      <c r="H1438" s="125"/>
      <c r="I1438" s="130"/>
      <c r="J1438" s="130"/>
    </row>
    <row r="1439" spans="7:10">
      <c r="G1439" s="429"/>
      <c r="H1439" s="125"/>
      <c r="I1439" s="130"/>
      <c r="J1439" s="130"/>
    </row>
    <row r="1440" spans="7:10">
      <c r="G1440" s="429"/>
      <c r="H1440" s="125"/>
      <c r="I1440" s="130"/>
      <c r="J1440" s="130"/>
    </row>
    <row r="1441" spans="7:10">
      <c r="G1441" s="429"/>
      <c r="H1441" s="125"/>
      <c r="I1441" s="130"/>
      <c r="J1441" s="130"/>
    </row>
    <row r="1442" spans="7:10">
      <c r="G1442" s="429"/>
      <c r="H1442" s="125"/>
      <c r="I1442" s="130"/>
      <c r="J1442" s="130"/>
    </row>
    <row r="1443" spans="7:10">
      <c r="G1443" s="429"/>
      <c r="H1443" s="125"/>
      <c r="I1443" s="130"/>
      <c r="J1443" s="130"/>
    </row>
    <row r="1444" spans="7:10">
      <c r="G1444" s="429"/>
      <c r="H1444" s="125"/>
      <c r="I1444" s="130"/>
      <c r="J1444" s="130"/>
    </row>
    <row r="1445" spans="7:10">
      <c r="G1445" s="429"/>
      <c r="H1445" s="125"/>
      <c r="I1445" s="130"/>
      <c r="J1445" s="130"/>
    </row>
    <row r="1446" spans="7:10">
      <c r="G1446" s="429"/>
      <c r="H1446" s="125"/>
      <c r="I1446" s="130"/>
      <c r="J1446" s="130"/>
    </row>
    <row r="1447" spans="7:10">
      <c r="G1447" s="429"/>
      <c r="H1447" s="125"/>
      <c r="I1447" s="130"/>
      <c r="J1447" s="130"/>
    </row>
    <row r="1448" spans="7:10">
      <c r="G1448" s="429"/>
      <c r="H1448" s="125"/>
      <c r="I1448" s="130"/>
      <c r="J1448" s="130"/>
    </row>
    <row r="1449" spans="7:10">
      <c r="G1449" s="429"/>
      <c r="H1449" s="125"/>
      <c r="I1449" s="130"/>
      <c r="J1449" s="130"/>
    </row>
    <row r="1450" spans="7:10">
      <c r="G1450" s="429"/>
      <c r="H1450" s="125"/>
      <c r="I1450" s="130"/>
      <c r="J1450" s="130"/>
    </row>
    <row r="1451" spans="7:10">
      <c r="G1451" s="429"/>
      <c r="H1451" s="125"/>
      <c r="I1451" s="130"/>
      <c r="J1451" s="130"/>
    </row>
    <row r="1452" spans="7:10">
      <c r="G1452" s="429"/>
      <c r="H1452" s="125"/>
      <c r="I1452" s="130"/>
      <c r="J1452" s="130"/>
    </row>
    <row r="1453" spans="7:10">
      <c r="G1453" s="429"/>
      <c r="H1453" s="125"/>
      <c r="I1453" s="130"/>
      <c r="J1453" s="130"/>
    </row>
    <row r="1454" spans="7:10">
      <c r="G1454" s="429"/>
      <c r="H1454" s="125"/>
      <c r="I1454" s="130"/>
      <c r="J1454" s="130"/>
    </row>
    <row r="1455" spans="7:10">
      <c r="G1455" s="429"/>
      <c r="H1455" s="125"/>
      <c r="I1455" s="130"/>
      <c r="J1455" s="130"/>
    </row>
    <row r="1456" spans="7:10">
      <c r="G1456" s="429"/>
      <c r="H1456" s="125"/>
      <c r="I1456" s="130"/>
      <c r="J1456" s="130"/>
    </row>
    <row r="1457" spans="7:10">
      <c r="G1457" s="429"/>
      <c r="H1457" s="125"/>
      <c r="I1457" s="130"/>
      <c r="J1457" s="130"/>
    </row>
    <row r="1458" spans="7:10">
      <c r="G1458" s="429"/>
      <c r="H1458" s="125"/>
      <c r="I1458" s="130"/>
      <c r="J1458" s="130"/>
    </row>
    <row r="1459" spans="7:10">
      <c r="G1459" s="429"/>
      <c r="H1459" s="125"/>
      <c r="I1459" s="130"/>
      <c r="J1459" s="130"/>
    </row>
    <row r="1460" spans="7:10">
      <c r="G1460" s="429"/>
      <c r="H1460" s="125"/>
      <c r="I1460" s="130"/>
      <c r="J1460" s="130"/>
    </row>
    <row r="1461" spans="7:10">
      <c r="G1461" s="429"/>
      <c r="H1461" s="125"/>
      <c r="I1461" s="130"/>
      <c r="J1461" s="130"/>
    </row>
    <row r="1462" spans="7:10">
      <c r="G1462" s="429"/>
      <c r="H1462" s="125"/>
      <c r="I1462" s="130"/>
      <c r="J1462" s="130"/>
    </row>
    <row r="1463" spans="7:10">
      <c r="G1463" s="429"/>
      <c r="H1463" s="125"/>
      <c r="I1463" s="130"/>
      <c r="J1463" s="130"/>
    </row>
    <row r="1464" spans="7:10">
      <c r="G1464" s="429"/>
      <c r="H1464" s="125"/>
      <c r="I1464" s="130"/>
      <c r="J1464" s="130"/>
    </row>
    <row r="1465" spans="7:10">
      <c r="G1465" s="429"/>
      <c r="H1465" s="125"/>
      <c r="I1465" s="130"/>
      <c r="J1465" s="130"/>
    </row>
    <row r="1466" spans="7:10">
      <c r="G1466" s="429"/>
      <c r="H1466" s="125"/>
      <c r="I1466" s="130"/>
      <c r="J1466" s="130"/>
    </row>
    <row r="1467" spans="7:10">
      <c r="G1467" s="429"/>
      <c r="H1467" s="125"/>
      <c r="I1467" s="130"/>
      <c r="J1467" s="130"/>
    </row>
    <row r="1468" spans="7:10">
      <c r="G1468" s="429"/>
      <c r="H1468" s="125"/>
      <c r="I1468" s="130"/>
      <c r="J1468" s="130"/>
    </row>
    <row r="1469" spans="7:10">
      <c r="G1469" s="429"/>
      <c r="H1469" s="125"/>
      <c r="I1469" s="130"/>
      <c r="J1469" s="130"/>
    </row>
    <row r="1470" spans="7:10">
      <c r="G1470" s="429"/>
      <c r="H1470" s="125"/>
      <c r="I1470" s="130"/>
      <c r="J1470" s="130"/>
    </row>
    <row r="1471" spans="7:10">
      <c r="G1471" s="429"/>
      <c r="H1471" s="125"/>
      <c r="I1471" s="130"/>
      <c r="J1471" s="130"/>
    </row>
    <row r="1472" spans="7:10">
      <c r="G1472" s="429"/>
      <c r="H1472" s="125"/>
      <c r="I1472" s="130"/>
      <c r="J1472" s="130"/>
    </row>
    <row r="1473" spans="7:10">
      <c r="G1473" s="429"/>
      <c r="H1473" s="125"/>
      <c r="I1473" s="130"/>
      <c r="J1473" s="130"/>
    </row>
    <row r="1474" spans="7:10">
      <c r="G1474" s="429"/>
      <c r="H1474" s="125"/>
      <c r="I1474" s="130"/>
      <c r="J1474" s="130"/>
    </row>
    <row r="1475" spans="7:10">
      <c r="G1475" s="429"/>
      <c r="H1475" s="125"/>
      <c r="I1475" s="130"/>
      <c r="J1475" s="130"/>
    </row>
    <row r="1476" spans="7:10">
      <c r="G1476" s="429"/>
      <c r="H1476" s="125"/>
      <c r="I1476" s="130"/>
      <c r="J1476" s="130"/>
    </row>
    <row r="1477" spans="7:10">
      <c r="G1477" s="429"/>
      <c r="H1477" s="125"/>
      <c r="I1477" s="130"/>
      <c r="J1477" s="130"/>
    </row>
    <row r="1478" spans="7:10">
      <c r="G1478" s="429"/>
      <c r="H1478" s="125"/>
      <c r="I1478" s="130"/>
      <c r="J1478" s="130"/>
    </row>
    <row r="1479" spans="7:10">
      <c r="G1479" s="429"/>
      <c r="H1479" s="125"/>
      <c r="I1479" s="130"/>
      <c r="J1479" s="130"/>
    </row>
    <row r="1480" spans="7:10">
      <c r="G1480" s="429"/>
      <c r="H1480" s="125"/>
      <c r="I1480" s="130"/>
      <c r="J1480" s="130"/>
    </row>
    <row r="1481" spans="7:10">
      <c r="G1481" s="429"/>
      <c r="H1481" s="125"/>
      <c r="I1481" s="130"/>
      <c r="J1481" s="130"/>
    </row>
    <row r="1482" spans="7:10">
      <c r="G1482" s="429"/>
      <c r="H1482" s="125"/>
      <c r="I1482" s="130"/>
      <c r="J1482" s="130"/>
    </row>
    <row r="1483" spans="7:10">
      <c r="G1483" s="429"/>
      <c r="H1483" s="125"/>
      <c r="I1483" s="130"/>
      <c r="J1483" s="130"/>
    </row>
    <row r="1484" spans="7:10">
      <c r="G1484" s="429"/>
      <c r="H1484" s="125"/>
      <c r="I1484" s="130"/>
      <c r="J1484" s="130"/>
    </row>
    <row r="1485" spans="7:10">
      <c r="G1485" s="429"/>
      <c r="H1485" s="125"/>
      <c r="I1485" s="130"/>
      <c r="J1485" s="130"/>
    </row>
    <row r="1486" spans="7:10">
      <c r="G1486" s="429"/>
      <c r="H1486" s="125"/>
      <c r="I1486" s="130"/>
      <c r="J1486" s="130"/>
    </row>
    <row r="1487" spans="7:10">
      <c r="G1487" s="429"/>
      <c r="H1487" s="125"/>
      <c r="I1487" s="130"/>
      <c r="J1487" s="130"/>
    </row>
    <row r="1488" spans="7:10">
      <c r="G1488" s="429"/>
      <c r="H1488" s="125"/>
      <c r="I1488" s="130"/>
      <c r="J1488" s="130"/>
    </row>
    <row r="1489" spans="7:10">
      <c r="G1489" s="429"/>
      <c r="H1489" s="125"/>
      <c r="I1489" s="130"/>
      <c r="J1489" s="130"/>
    </row>
    <row r="1490" spans="7:10">
      <c r="G1490" s="429"/>
      <c r="H1490" s="125"/>
      <c r="I1490" s="130"/>
      <c r="J1490" s="130"/>
    </row>
    <row r="1491" spans="7:10">
      <c r="G1491" s="429"/>
      <c r="H1491" s="125"/>
      <c r="I1491" s="130"/>
      <c r="J1491" s="130"/>
    </row>
    <row r="1492" spans="7:10">
      <c r="G1492" s="429"/>
      <c r="H1492" s="125"/>
      <c r="I1492" s="130"/>
      <c r="J1492" s="130"/>
    </row>
    <row r="1493" spans="7:10">
      <c r="G1493" s="429"/>
      <c r="H1493" s="125"/>
      <c r="I1493" s="130"/>
      <c r="J1493" s="130"/>
    </row>
    <row r="1494" spans="7:10">
      <c r="G1494" s="429"/>
      <c r="H1494" s="125"/>
      <c r="I1494" s="130"/>
      <c r="J1494" s="130"/>
    </row>
    <row r="1495" spans="7:10">
      <c r="G1495" s="429"/>
      <c r="H1495" s="125"/>
      <c r="I1495" s="130"/>
      <c r="J1495" s="130"/>
    </row>
    <row r="1496" spans="7:10">
      <c r="G1496" s="429"/>
      <c r="H1496" s="125"/>
      <c r="I1496" s="130"/>
      <c r="J1496" s="130"/>
    </row>
    <row r="1497" spans="7:10">
      <c r="G1497" s="429"/>
      <c r="H1497" s="125"/>
      <c r="I1497" s="130"/>
      <c r="J1497" s="130"/>
    </row>
    <row r="1498" spans="7:10">
      <c r="G1498" s="429"/>
      <c r="H1498" s="125"/>
      <c r="I1498" s="130"/>
      <c r="J1498" s="130"/>
    </row>
    <row r="1499" spans="7:10">
      <c r="G1499" s="429"/>
      <c r="H1499" s="125"/>
      <c r="I1499" s="130"/>
      <c r="J1499" s="130"/>
    </row>
    <row r="1500" spans="7:10">
      <c r="G1500" s="429"/>
      <c r="H1500" s="125"/>
      <c r="I1500" s="130"/>
      <c r="J1500" s="130"/>
    </row>
    <row r="1501" spans="7:10">
      <c r="G1501" s="429"/>
      <c r="H1501" s="125"/>
      <c r="I1501" s="130"/>
      <c r="J1501" s="130"/>
    </row>
    <row r="1502" spans="7:10">
      <c r="G1502" s="429"/>
      <c r="H1502" s="125"/>
      <c r="I1502" s="130"/>
      <c r="J1502" s="130"/>
    </row>
    <row r="1503" spans="7:10">
      <c r="G1503" s="429"/>
      <c r="H1503" s="125"/>
      <c r="I1503" s="130"/>
      <c r="J1503" s="130"/>
    </row>
    <row r="1504" spans="7:10">
      <c r="G1504" s="429"/>
      <c r="H1504" s="125"/>
      <c r="I1504" s="130"/>
      <c r="J1504" s="130"/>
    </row>
    <row r="1505" spans="7:10">
      <c r="G1505" s="429"/>
      <c r="H1505" s="125"/>
      <c r="I1505" s="130"/>
      <c r="J1505" s="130"/>
    </row>
    <row r="1506" spans="7:10">
      <c r="G1506" s="429"/>
      <c r="H1506" s="125"/>
      <c r="I1506" s="130"/>
      <c r="J1506" s="130"/>
    </row>
    <row r="1507" spans="7:10">
      <c r="G1507" s="429"/>
      <c r="H1507" s="125"/>
      <c r="I1507" s="130"/>
      <c r="J1507" s="130"/>
    </row>
    <row r="1508" spans="7:10">
      <c r="G1508" s="429"/>
      <c r="H1508" s="125"/>
      <c r="I1508" s="130"/>
      <c r="J1508" s="130"/>
    </row>
    <row r="1509" spans="7:10">
      <c r="G1509" s="429"/>
      <c r="H1509" s="125"/>
      <c r="I1509" s="130"/>
      <c r="J1509" s="130"/>
    </row>
    <row r="1510" spans="7:10">
      <c r="G1510" s="429"/>
      <c r="H1510" s="125"/>
      <c r="I1510" s="130"/>
      <c r="J1510" s="130"/>
    </row>
    <row r="1511" spans="7:10">
      <c r="G1511" s="429"/>
      <c r="H1511" s="125"/>
      <c r="I1511" s="130"/>
      <c r="J1511" s="130"/>
    </row>
    <row r="1512" spans="7:10">
      <c r="G1512" s="429"/>
      <c r="H1512" s="125"/>
      <c r="I1512" s="130"/>
      <c r="J1512" s="130"/>
    </row>
    <row r="1513" spans="7:10">
      <c r="G1513" s="429"/>
      <c r="H1513" s="125"/>
      <c r="I1513" s="130"/>
      <c r="J1513" s="130"/>
    </row>
    <row r="1514" spans="7:10">
      <c r="G1514" s="429"/>
      <c r="H1514" s="125"/>
      <c r="I1514" s="130"/>
      <c r="J1514" s="130"/>
    </row>
    <row r="1515" spans="7:10">
      <c r="G1515" s="429"/>
      <c r="H1515" s="125"/>
      <c r="I1515" s="130"/>
      <c r="J1515" s="130"/>
    </row>
    <row r="1516" spans="7:10">
      <c r="G1516" s="429"/>
      <c r="H1516" s="125"/>
      <c r="I1516" s="130"/>
      <c r="J1516" s="130"/>
    </row>
    <row r="1517" spans="7:10">
      <c r="G1517" s="429"/>
      <c r="H1517" s="125"/>
      <c r="I1517" s="130"/>
      <c r="J1517" s="130"/>
    </row>
    <row r="1518" spans="7:10">
      <c r="G1518" s="429"/>
      <c r="H1518" s="125"/>
      <c r="I1518" s="130"/>
      <c r="J1518" s="130"/>
    </row>
    <row r="1519" spans="7:10">
      <c r="G1519" s="429"/>
      <c r="H1519" s="125"/>
      <c r="I1519" s="130"/>
      <c r="J1519" s="130"/>
    </row>
    <row r="1520" spans="7:10">
      <c r="G1520" s="429"/>
      <c r="H1520" s="125"/>
      <c r="I1520" s="130"/>
      <c r="J1520" s="130"/>
    </row>
    <row r="1521" spans="7:10">
      <c r="G1521" s="429"/>
      <c r="H1521" s="125"/>
      <c r="I1521" s="130"/>
      <c r="J1521" s="130"/>
    </row>
    <row r="1522" spans="7:10">
      <c r="G1522" s="429"/>
      <c r="H1522" s="125"/>
      <c r="I1522" s="130"/>
      <c r="J1522" s="130"/>
    </row>
    <row r="1523" spans="7:10">
      <c r="G1523" s="429"/>
      <c r="H1523" s="125"/>
      <c r="I1523" s="130"/>
      <c r="J1523" s="130"/>
    </row>
    <row r="1524" spans="7:10">
      <c r="G1524" s="429"/>
      <c r="H1524" s="125"/>
      <c r="I1524" s="130"/>
      <c r="J1524" s="130"/>
    </row>
    <row r="1525" spans="7:10">
      <c r="G1525" s="429"/>
      <c r="H1525" s="125"/>
      <c r="I1525" s="130"/>
      <c r="J1525" s="130"/>
    </row>
    <row r="1526" spans="7:10">
      <c r="G1526" s="429"/>
      <c r="H1526" s="125"/>
      <c r="I1526" s="130"/>
      <c r="J1526" s="130"/>
    </row>
    <row r="1527" spans="7:10">
      <c r="G1527" s="429"/>
      <c r="H1527" s="125"/>
      <c r="I1527" s="130"/>
      <c r="J1527" s="130"/>
    </row>
    <row r="1528" spans="7:10">
      <c r="G1528" s="429"/>
      <c r="H1528" s="125"/>
      <c r="I1528" s="130"/>
      <c r="J1528" s="130"/>
    </row>
    <row r="1529" spans="7:10">
      <c r="G1529" s="429"/>
      <c r="H1529" s="125"/>
      <c r="I1529" s="130"/>
      <c r="J1529" s="130"/>
    </row>
    <row r="1530" spans="7:10">
      <c r="G1530" s="429"/>
      <c r="H1530" s="125"/>
      <c r="I1530" s="130"/>
      <c r="J1530" s="130"/>
    </row>
    <row r="1531" spans="7:10">
      <c r="G1531" s="429"/>
      <c r="H1531" s="125"/>
      <c r="I1531" s="130"/>
      <c r="J1531" s="130"/>
    </row>
    <row r="1532" spans="7:10">
      <c r="G1532" s="429"/>
      <c r="H1532" s="125"/>
      <c r="I1532" s="130"/>
      <c r="J1532" s="130"/>
    </row>
    <row r="1533" spans="7:10">
      <c r="G1533" s="429"/>
      <c r="H1533" s="125"/>
      <c r="I1533" s="130"/>
      <c r="J1533" s="130"/>
    </row>
    <row r="1534" spans="7:10">
      <c r="G1534" s="429"/>
      <c r="H1534" s="125"/>
      <c r="I1534" s="130"/>
      <c r="J1534" s="130"/>
    </row>
    <row r="1535" spans="7:10">
      <c r="G1535" s="429"/>
      <c r="H1535" s="125"/>
      <c r="I1535" s="130"/>
      <c r="J1535" s="130"/>
    </row>
    <row r="1536" spans="7:10">
      <c r="G1536" s="429"/>
      <c r="H1536" s="125"/>
      <c r="I1536" s="130"/>
      <c r="J1536" s="130"/>
    </row>
    <row r="1537" spans="7:10">
      <c r="G1537" s="429"/>
      <c r="H1537" s="125"/>
      <c r="I1537" s="130"/>
      <c r="J1537" s="130"/>
    </row>
    <row r="1538" spans="7:10">
      <c r="G1538" s="429"/>
      <c r="H1538" s="125"/>
      <c r="I1538" s="130"/>
      <c r="J1538" s="130"/>
    </row>
    <row r="1539" spans="7:10">
      <c r="G1539" s="429"/>
      <c r="H1539" s="125"/>
      <c r="I1539" s="130"/>
      <c r="J1539" s="130"/>
    </row>
    <row r="1540" spans="7:10">
      <c r="G1540" s="429"/>
      <c r="H1540" s="125"/>
      <c r="I1540" s="130"/>
      <c r="J1540" s="130"/>
    </row>
    <row r="1541" spans="7:10">
      <c r="G1541" s="429"/>
      <c r="H1541" s="125"/>
      <c r="I1541" s="130"/>
      <c r="J1541" s="130"/>
    </row>
    <row r="1542" spans="7:10">
      <c r="G1542" s="429"/>
      <c r="H1542" s="125"/>
      <c r="I1542" s="130"/>
      <c r="J1542" s="130"/>
    </row>
    <row r="1543" spans="7:10">
      <c r="G1543" s="429"/>
      <c r="H1543" s="125"/>
      <c r="I1543" s="130"/>
      <c r="J1543" s="130"/>
    </row>
    <row r="1544" spans="7:10">
      <c r="G1544" s="429"/>
      <c r="H1544" s="125"/>
      <c r="I1544" s="130"/>
      <c r="J1544" s="130"/>
    </row>
    <row r="1545" spans="7:10">
      <c r="G1545" s="429"/>
      <c r="H1545" s="125"/>
      <c r="I1545" s="130"/>
      <c r="J1545" s="130"/>
    </row>
    <row r="1546" spans="7:10">
      <c r="G1546" s="429"/>
      <c r="H1546" s="125"/>
      <c r="I1546" s="130"/>
      <c r="J1546" s="130"/>
    </row>
    <row r="1547" spans="7:10">
      <c r="G1547" s="429"/>
      <c r="H1547" s="125"/>
      <c r="I1547" s="130"/>
      <c r="J1547" s="130"/>
    </row>
    <row r="1548" spans="7:10">
      <c r="G1548" s="429"/>
      <c r="H1548" s="125"/>
      <c r="I1548" s="130"/>
      <c r="J1548" s="130"/>
    </row>
    <row r="1549" spans="7:10">
      <c r="G1549" s="429"/>
      <c r="H1549" s="125"/>
      <c r="I1549" s="130"/>
      <c r="J1549" s="130"/>
    </row>
    <row r="1550" spans="7:10">
      <c r="G1550" s="429"/>
      <c r="H1550" s="125"/>
      <c r="I1550" s="130"/>
      <c r="J1550" s="130"/>
    </row>
    <row r="1551" spans="7:10">
      <c r="G1551" s="429"/>
      <c r="H1551" s="125"/>
      <c r="I1551" s="130"/>
      <c r="J1551" s="130"/>
    </row>
    <row r="1552" spans="7:10">
      <c r="G1552" s="429"/>
      <c r="H1552" s="125"/>
      <c r="I1552" s="130"/>
      <c r="J1552" s="130"/>
    </row>
    <row r="1553" spans="7:10">
      <c r="G1553" s="429"/>
      <c r="H1553" s="125"/>
      <c r="I1553" s="130"/>
      <c r="J1553" s="130"/>
    </row>
    <row r="1554" spans="7:10">
      <c r="G1554" s="429"/>
      <c r="H1554" s="125"/>
      <c r="I1554" s="130"/>
      <c r="J1554" s="130"/>
    </row>
    <row r="1555" spans="7:10">
      <c r="G1555" s="429"/>
      <c r="H1555" s="125"/>
      <c r="I1555" s="130"/>
      <c r="J1555" s="130"/>
    </row>
    <row r="1556" spans="7:10">
      <c r="G1556" s="429"/>
      <c r="H1556" s="125"/>
      <c r="I1556" s="130"/>
      <c r="J1556" s="130"/>
    </row>
    <row r="1557" spans="7:10">
      <c r="G1557" s="429"/>
      <c r="H1557" s="125"/>
      <c r="I1557" s="130"/>
      <c r="J1557" s="130"/>
    </row>
    <row r="1558" spans="7:10">
      <c r="G1558" s="429"/>
      <c r="H1558" s="125"/>
      <c r="I1558" s="130"/>
      <c r="J1558" s="130"/>
    </row>
    <row r="1559" spans="7:10">
      <c r="G1559" s="429"/>
      <c r="H1559" s="125"/>
      <c r="I1559" s="130"/>
      <c r="J1559" s="130"/>
    </row>
    <row r="1560" spans="7:10">
      <c r="G1560" s="429"/>
      <c r="H1560" s="125"/>
      <c r="I1560" s="130"/>
      <c r="J1560" s="130"/>
    </row>
    <row r="1561" spans="7:10">
      <c r="G1561" s="429"/>
      <c r="H1561" s="125"/>
      <c r="I1561" s="130"/>
      <c r="J1561" s="130"/>
    </row>
    <row r="1562" spans="7:10">
      <c r="G1562" s="429"/>
      <c r="H1562" s="125"/>
      <c r="I1562" s="130"/>
      <c r="J1562" s="130"/>
    </row>
    <row r="1563" spans="7:10">
      <c r="G1563" s="429"/>
      <c r="H1563" s="125"/>
      <c r="I1563" s="130"/>
      <c r="J1563" s="130"/>
    </row>
    <row r="1564" spans="7:10">
      <c r="G1564" s="429"/>
      <c r="H1564" s="125"/>
      <c r="I1564" s="130"/>
      <c r="J1564" s="130"/>
    </row>
    <row r="1565" spans="7:10">
      <c r="G1565" s="429"/>
      <c r="H1565" s="125"/>
      <c r="I1565" s="130"/>
      <c r="J1565" s="130"/>
    </row>
    <row r="1566" spans="7:10">
      <c r="G1566" s="429"/>
      <c r="H1566" s="125"/>
      <c r="I1566" s="130"/>
      <c r="J1566" s="130"/>
    </row>
    <row r="1567" spans="7:10">
      <c r="G1567" s="429"/>
      <c r="H1567" s="125"/>
      <c r="I1567" s="130"/>
      <c r="J1567" s="130"/>
    </row>
    <row r="1568" spans="7:10">
      <c r="G1568" s="429"/>
      <c r="H1568" s="125"/>
      <c r="I1568" s="130"/>
      <c r="J1568" s="130"/>
    </row>
    <row r="1569" spans="7:10">
      <c r="G1569" s="429"/>
      <c r="H1569" s="125"/>
      <c r="I1569" s="130"/>
      <c r="J1569" s="130"/>
    </row>
    <row r="1570" spans="7:10">
      <c r="G1570" s="429"/>
      <c r="H1570" s="125"/>
      <c r="I1570" s="130"/>
      <c r="J1570" s="130"/>
    </row>
    <row r="1571" spans="7:10">
      <c r="G1571" s="429"/>
      <c r="H1571" s="125"/>
      <c r="I1571" s="130"/>
      <c r="J1571" s="130"/>
    </row>
    <row r="1572" spans="7:10">
      <c r="G1572" s="429"/>
      <c r="H1572" s="125"/>
      <c r="I1572" s="130"/>
      <c r="J1572" s="130"/>
    </row>
    <row r="1573" spans="7:10">
      <c r="G1573" s="429"/>
      <c r="H1573" s="125"/>
      <c r="I1573" s="130"/>
      <c r="J1573" s="130"/>
    </row>
    <row r="1574" spans="7:10">
      <c r="G1574" s="429"/>
      <c r="H1574" s="125"/>
      <c r="I1574" s="130"/>
      <c r="J1574" s="130"/>
    </row>
    <row r="1575" spans="7:10">
      <c r="G1575" s="429"/>
      <c r="H1575" s="125"/>
      <c r="I1575" s="130"/>
      <c r="J1575" s="130"/>
    </row>
    <row r="1576" spans="7:10">
      <c r="G1576" s="429"/>
      <c r="H1576" s="125"/>
      <c r="I1576" s="130"/>
      <c r="J1576" s="130"/>
    </row>
    <row r="1577" spans="7:10">
      <c r="G1577" s="429"/>
      <c r="H1577" s="125"/>
      <c r="I1577" s="130"/>
      <c r="J1577" s="130"/>
    </row>
    <row r="1578" spans="7:10">
      <c r="G1578" s="429"/>
      <c r="H1578" s="125"/>
      <c r="I1578" s="130"/>
      <c r="J1578" s="130"/>
    </row>
    <row r="1579" spans="7:10">
      <c r="G1579" s="429"/>
      <c r="H1579" s="125"/>
      <c r="I1579" s="130"/>
      <c r="J1579" s="130"/>
    </row>
    <row r="1580" spans="7:10">
      <c r="G1580" s="429"/>
      <c r="H1580" s="125"/>
      <c r="I1580" s="130"/>
      <c r="J1580" s="130"/>
    </row>
    <row r="1581" spans="7:10">
      <c r="G1581" s="429"/>
      <c r="H1581" s="125"/>
      <c r="I1581" s="130"/>
      <c r="J1581" s="130"/>
    </row>
    <row r="1582" spans="7:10">
      <c r="G1582" s="429"/>
      <c r="H1582" s="125"/>
      <c r="I1582" s="130"/>
      <c r="J1582" s="130"/>
    </row>
    <row r="1583" spans="7:10">
      <c r="G1583" s="429"/>
      <c r="H1583" s="125"/>
      <c r="I1583" s="130"/>
      <c r="J1583" s="130"/>
    </row>
    <row r="1584" spans="7:10">
      <c r="G1584" s="429"/>
      <c r="H1584" s="125"/>
      <c r="I1584" s="130"/>
      <c r="J1584" s="130"/>
    </row>
    <row r="1585" spans="7:10">
      <c r="G1585" s="429"/>
      <c r="H1585" s="125"/>
      <c r="I1585" s="130"/>
      <c r="J1585" s="130"/>
    </row>
    <row r="1586" spans="7:10">
      <c r="G1586" s="429"/>
      <c r="H1586" s="125"/>
      <c r="I1586" s="130"/>
      <c r="J1586" s="130"/>
    </row>
    <row r="1587" spans="7:10">
      <c r="G1587" s="429"/>
      <c r="H1587" s="125"/>
      <c r="I1587" s="130"/>
      <c r="J1587" s="130"/>
    </row>
    <row r="1588" spans="7:10">
      <c r="G1588" s="429"/>
      <c r="H1588" s="125"/>
      <c r="I1588" s="130"/>
      <c r="J1588" s="130"/>
    </row>
    <row r="1589" spans="7:10">
      <c r="G1589" s="429"/>
      <c r="H1589" s="125"/>
      <c r="I1589" s="130"/>
      <c r="J1589" s="130"/>
    </row>
    <row r="1590" spans="7:10">
      <c r="G1590" s="429"/>
      <c r="H1590" s="125"/>
      <c r="I1590" s="130"/>
      <c r="J1590" s="130"/>
    </row>
    <row r="1591" spans="7:10">
      <c r="G1591" s="429"/>
      <c r="H1591" s="125"/>
      <c r="I1591" s="130"/>
      <c r="J1591" s="130"/>
    </row>
    <row r="1592" spans="7:10">
      <c r="G1592" s="429"/>
      <c r="H1592" s="125"/>
      <c r="I1592" s="130"/>
      <c r="J1592" s="130"/>
    </row>
    <row r="1593" spans="7:10">
      <c r="G1593" s="429"/>
      <c r="H1593" s="125"/>
      <c r="I1593" s="130"/>
      <c r="J1593" s="130"/>
    </row>
    <row r="1594" spans="7:10">
      <c r="G1594" s="429"/>
      <c r="H1594" s="125"/>
      <c r="I1594" s="130"/>
      <c r="J1594" s="130"/>
    </row>
    <row r="1595" spans="7:10">
      <c r="G1595" s="429"/>
      <c r="H1595" s="125"/>
      <c r="I1595" s="130"/>
      <c r="J1595" s="130"/>
    </row>
    <row r="1596" spans="7:10">
      <c r="G1596" s="429"/>
      <c r="H1596" s="125"/>
      <c r="I1596" s="130"/>
      <c r="J1596" s="130"/>
    </row>
    <row r="1597" spans="7:10">
      <c r="G1597" s="429"/>
      <c r="H1597" s="125"/>
      <c r="I1597" s="130"/>
      <c r="J1597" s="130"/>
    </row>
    <row r="1598" spans="7:10">
      <c r="G1598" s="429"/>
      <c r="H1598" s="125"/>
      <c r="I1598" s="130"/>
      <c r="J1598" s="130"/>
    </row>
    <row r="1599" spans="7:10">
      <c r="G1599" s="429"/>
      <c r="H1599" s="125"/>
      <c r="I1599" s="130"/>
      <c r="J1599" s="130"/>
    </row>
    <row r="1600" spans="7:10">
      <c r="G1600" s="429"/>
      <c r="H1600" s="125"/>
      <c r="I1600" s="130"/>
      <c r="J1600" s="130"/>
    </row>
    <row r="1601" spans="7:10">
      <c r="G1601" s="429"/>
      <c r="H1601" s="125"/>
      <c r="I1601" s="130"/>
      <c r="J1601" s="130"/>
    </row>
    <row r="1602" spans="7:10">
      <c r="G1602" s="429"/>
      <c r="H1602" s="125"/>
      <c r="I1602" s="130"/>
      <c r="J1602" s="130"/>
    </row>
    <row r="1603" spans="7:10">
      <c r="G1603" s="429"/>
      <c r="H1603" s="125"/>
      <c r="I1603" s="130"/>
      <c r="J1603" s="130"/>
    </row>
    <row r="1604" spans="7:10">
      <c r="G1604" s="429"/>
      <c r="H1604" s="125"/>
      <c r="I1604" s="130"/>
      <c r="J1604" s="130"/>
    </row>
    <row r="1605" spans="7:10">
      <c r="G1605" s="429"/>
      <c r="H1605" s="125"/>
      <c r="I1605" s="130"/>
      <c r="J1605" s="130"/>
    </row>
    <row r="1606" spans="7:10">
      <c r="G1606" s="429"/>
      <c r="H1606" s="125"/>
      <c r="I1606" s="130"/>
      <c r="J1606" s="130"/>
    </row>
    <row r="1607" spans="7:10">
      <c r="G1607" s="429"/>
      <c r="H1607" s="125"/>
      <c r="I1607" s="130"/>
      <c r="J1607" s="130"/>
    </row>
    <row r="1608" spans="7:10">
      <c r="G1608" s="429"/>
      <c r="H1608" s="125"/>
      <c r="I1608" s="130"/>
      <c r="J1608" s="130"/>
    </row>
    <row r="1609" spans="7:10">
      <c r="G1609" s="429"/>
      <c r="H1609" s="125"/>
      <c r="I1609" s="130"/>
      <c r="J1609" s="130"/>
    </row>
    <row r="1610" spans="7:10">
      <c r="G1610" s="429"/>
      <c r="H1610" s="125"/>
      <c r="I1610" s="130"/>
      <c r="J1610" s="130"/>
    </row>
    <row r="1611" spans="7:10">
      <c r="G1611" s="429"/>
      <c r="H1611" s="125"/>
      <c r="I1611" s="130"/>
      <c r="J1611" s="130"/>
    </row>
    <row r="1612" spans="7:10">
      <c r="G1612" s="429"/>
      <c r="H1612" s="125"/>
      <c r="I1612" s="130"/>
      <c r="J1612" s="130"/>
    </row>
    <row r="1613" spans="7:10">
      <c r="G1613" s="429"/>
      <c r="H1613" s="125"/>
      <c r="I1613" s="130"/>
      <c r="J1613" s="130"/>
    </row>
    <row r="1614" spans="7:10">
      <c r="G1614" s="429"/>
      <c r="H1614" s="125"/>
      <c r="I1614" s="130"/>
      <c r="J1614" s="130"/>
    </row>
    <row r="1615" spans="7:10">
      <c r="G1615" s="429"/>
      <c r="H1615" s="125"/>
      <c r="I1615" s="130"/>
      <c r="J1615" s="130"/>
    </row>
    <row r="1616" spans="7:10">
      <c r="G1616" s="429"/>
      <c r="H1616" s="125"/>
      <c r="I1616" s="130"/>
      <c r="J1616" s="130"/>
    </row>
    <row r="1617" spans="7:10">
      <c r="G1617" s="429"/>
      <c r="H1617" s="125"/>
      <c r="I1617" s="130"/>
      <c r="J1617" s="130"/>
    </row>
    <row r="1618" spans="7:10">
      <c r="G1618" s="429"/>
      <c r="H1618" s="125"/>
      <c r="I1618" s="130"/>
      <c r="J1618" s="130"/>
    </row>
    <row r="1619" spans="7:10">
      <c r="G1619" s="429"/>
      <c r="H1619" s="125"/>
      <c r="I1619" s="130"/>
      <c r="J1619" s="130"/>
    </row>
    <row r="1620" spans="7:10">
      <c r="G1620" s="429"/>
      <c r="H1620" s="125"/>
      <c r="I1620" s="130"/>
      <c r="J1620" s="130"/>
    </row>
    <row r="1621" spans="7:10">
      <c r="G1621" s="429"/>
      <c r="H1621" s="125"/>
      <c r="I1621" s="130"/>
      <c r="J1621" s="130"/>
    </row>
    <row r="1622" spans="7:10">
      <c r="G1622" s="429"/>
      <c r="H1622" s="125"/>
      <c r="I1622" s="130"/>
      <c r="J1622" s="130"/>
    </row>
    <row r="1623" spans="7:10">
      <c r="G1623" s="429"/>
      <c r="H1623" s="125"/>
      <c r="I1623" s="130"/>
      <c r="J1623" s="130"/>
    </row>
    <row r="1624" spans="7:10">
      <c r="G1624" s="429"/>
      <c r="H1624" s="125"/>
      <c r="I1624" s="130"/>
      <c r="J1624" s="130"/>
    </row>
    <row r="1625" spans="7:10">
      <c r="G1625" s="429"/>
      <c r="H1625" s="125"/>
      <c r="I1625" s="130"/>
      <c r="J1625" s="130"/>
    </row>
    <row r="1626" spans="7:10">
      <c r="G1626" s="429"/>
      <c r="H1626" s="125"/>
      <c r="I1626" s="130"/>
      <c r="J1626" s="130"/>
    </row>
    <row r="1627" spans="7:10">
      <c r="G1627" s="429"/>
      <c r="H1627" s="125"/>
      <c r="I1627" s="130"/>
      <c r="J1627" s="130"/>
    </row>
    <row r="1628" spans="7:10">
      <c r="G1628" s="429"/>
      <c r="H1628" s="125"/>
      <c r="I1628" s="130"/>
      <c r="J1628" s="130"/>
    </row>
    <row r="1629" spans="7:10">
      <c r="G1629" s="429"/>
      <c r="H1629" s="125"/>
      <c r="I1629" s="130"/>
      <c r="J1629" s="130"/>
    </row>
    <row r="1630" spans="7:10">
      <c r="G1630" s="429"/>
      <c r="H1630" s="125"/>
      <c r="I1630" s="130"/>
      <c r="J1630" s="130"/>
    </row>
    <row r="1631" spans="7:10">
      <c r="G1631" s="429"/>
      <c r="H1631" s="125"/>
      <c r="I1631" s="130"/>
      <c r="J1631" s="130"/>
    </row>
    <row r="1632" spans="7:10">
      <c r="G1632" s="429"/>
      <c r="H1632" s="125"/>
      <c r="I1632" s="130"/>
      <c r="J1632" s="130"/>
    </row>
    <row r="1633" spans="7:10">
      <c r="G1633" s="429"/>
      <c r="H1633" s="125"/>
      <c r="I1633" s="130"/>
      <c r="J1633" s="130"/>
    </row>
    <row r="1634" spans="7:10">
      <c r="G1634" s="429"/>
      <c r="H1634" s="125"/>
      <c r="I1634" s="130"/>
      <c r="J1634" s="130"/>
    </row>
  </sheetData>
  <sheetProtection algorithmName="SHA-512" hashValue="NrDVkh64gC9oOUTg7EqElgnz94OJ4Z/K4Vo3oJRUyi4by3iY4XS51CJhy5v0WZ4r09UyxzzXARrz4K8J2gSZRw==" saltValue="UhKRGz4GbpBsTcuyf1UVDg==" spinCount="100000" sheet="1" objects="1" scenarios="1" formatRows="0"/>
  <mergeCells count="5">
    <mergeCell ref="G5:G7"/>
    <mergeCell ref="H5:H7"/>
    <mergeCell ref="I5:I7"/>
    <mergeCell ref="J5:J7"/>
    <mergeCell ref="K5:K7"/>
  </mergeCells>
  <printOptions horizontalCentered="1"/>
  <pageMargins left="0.25" right="0.25" top="0.75" bottom="0.75" header="0.3" footer="0.3"/>
  <pageSetup paperSize="9" scale="67" fitToHeight="0" pageOrder="overThenDown" orientation="portrait" cellComments="atEnd"/>
  <headerFooter>
    <oddHeader>&amp;L&amp;K000000Berlin Dahlem - Ethnologisches Museum&amp;C&amp;K000000Ausschreibung Umzugsleistungen &amp;"Arial Fett,Fett"&amp;14
&amp;R&amp;K000000&amp;D</oddHeader>
    <oddFooter>&amp;L&amp;K000000&amp;A&amp;R&amp;K000000&amp;P/&amp;N</oddFooter>
  </headerFooter>
  <ignoredErrors>
    <ignoredError sqref="B97 B78 B110 B121 B127 B185 B196 B202 B216 B250 B269 B282 B293 B299 B312 B350 B369 B382 B393 B399" twoDigitTextYear="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D3B69EB9C405194D8E3CFCBDE3A804DC" ma:contentTypeVersion="19" ma:contentTypeDescription="Ein neues Dokument erstellen." ma:contentTypeScope="" ma:versionID="3bb91ef1ba672fad08bf974268723cc8">
  <xsd:schema xmlns:xsd="http://www.w3.org/2001/XMLSchema" xmlns:xs="http://www.w3.org/2001/XMLSchema" xmlns:p="http://schemas.microsoft.com/office/2006/metadata/properties" xmlns:ns2="fea8b356-93bc-4e57-99cd-0652afedb784" xmlns:ns3="ea5abc4a-1acf-4cb0-b697-62d59a60ffe2" targetNamespace="http://schemas.microsoft.com/office/2006/metadata/properties" ma:root="true" ma:fieldsID="9ecac45f5a2fe3f12bc41d4dbb185fb1" ns2:_="" ns3:_="">
    <xsd:import namespace="fea8b356-93bc-4e57-99cd-0652afedb784"/>
    <xsd:import namespace="ea5abc4a-1acf-4cb0-b697-62d59a60ffe2"/>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Location" minOccurs="0"/>
                <xsd:element ref="ns3:SharedWithUsers" minOccurs="0"/>
                <xsd:element ref="ns3:SharedWithDetails"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ea8b356-93bc-4e57-99cd-0652afedb78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Location" ma:index="15"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Bildmarkierungen" ma:readOnly="false" ma:fieldId="{5cf76f15-5ced-4ddc-b409-7134ff3c332f}" ma:taxonomyMulti="true" ma:sspId="45ff6626-cfd9-477d-b3eb-06d76d93cb19"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a5abc4a-1acf-4cb0-b697-62d59a60ffe2" elementFormDefault="qualified">
    <xsd:import namespace="http://schemas.microsoft.com/office/2006/documentManagement/types"/>
    <xsd:import namespace="http://schemas.microsoft.com/office/infopath/2007/PartnerControls"/>
    <xsd:element name="SharedWithUsers" ma:index="16"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Freigegeben für - Details" ma:internalName="SharedWithDetails" ma:readOnly="true">
      <xsd:simpleType>
        <xsd:restriction base="dms:Note">
          <xsd:maxLength value="255"/>
        </xsd:restriction>
      </xsd:simpleType>
    </xsd:element>
    <xsd:element name="TaxCatchAll" ma:index="23" nillable="true" ma:displayName="Taxonomy Catch All Column" ma:hidden="true" ma:list="{ea548a57-b45f-4d43-b099-18deea854b60}" ma:internalName="TaxCatchAll" ma:showField="CatchAllData" ma:web="ea5abc4a-1acf-4cb0-b697-62d59a60ffe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ea5abc4a-1acf-4cb0-b697-62d59a60ffe2" xsi:nil="true"/>
    <lcf76f155ced4ddcb4097134ff3c332f xmlns="fea8b356-93bc-4e57-99cd-0652afedb784">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7A575869-37DC-4DE7-9B97-ED7B326A4360}">
  <ds:schemaRefs>
    <ds:schemaRef ds:uri="http://schemas.microsoft.com/sharepoint/v3/contenttype/forms"/>
  </ds:schemaRefs>
</ds:datastoreItem>
</file>

<file path=customXml/itemProps2.xml><?xml version="1.0" encoding="utf-8"?>
<ds:datastoreItem xmlns:ds="http://schemas.openxmlformats.org/officeDocument/2006/customXml" ds:itemID="{14F65A15-4294-43F6-BC14-B49FD502778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ea8b356-93bc-4e57-99cd-0652afedb784"/>
    <ds:schemaRef ds:uri="ea5abc4a-1acf-4cb0-b697-62d59a60ffe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9EE740D-EE81-4D5D-A795-A36F6F5048B3}">
  <ds:schemaRefs>
    <ds:schemaRef ds:uri="http://schemas.microsoft.com/office/2006/metadata/properties"/>
    <ds:schemaRef ds:uri="http://www.w3.org/XML/1998/namespace"/>
    <ds:schemaRef ds:uri="http://purl.org/dc/terms/"/>
    <ds:schemaRef ds:uri="http://purl.org/dc/dcmitype/"/>
    <ds:schemaRef ds:uri="http://schemas.microsoft.com/office/2006/documentManagement/types"/>
    <ds:schemaRef ds:uri="http://schemas.microsoft.com/office/infopath/2007/PartnerControls"/>
    <ds:schemaRef ds:uri="http://purl.org/dc/elements/1.1/"/>
    <ds:schemaRef ds:uri="http://schemas.openxmlformats.org/package/2006/metadata/core-properties"/>
    <ds:schemaRef ds:uri="ea5abc4a-1acf-4cb0-b697-62d59a60ffe2"/>
    <ds:schemaRef ds:uri="fea8b356-93bc-4e57-99cd-0652afedb784"/>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3</vt:i4>
      </vt:variant>
    </vt:vector>
  </HeadingPairs>
  <TitlesOfParts>
    <vt:vector size="6" baseType="lpstr">
      <vt:lpstr>VI_a_Referenzen_Depot</vt:lpstr>
      <vt:lpstr>Hinweis zu diesem Dokument</vt:lpstr>
      <vt:lpstr>IV_Leistungsverzeichnis</vt:lpstr>
      <vt:lpstr>IV_Leistungsverzeichnis!Druckbereich</vt:lpstr>
      <vt:lpstr>VI_a_Referenzen_Depot!Druckbereich</vt:lpstr>
      <vt:lpstr>IV_Leistungsverzeichnis!Drucktitel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Ortlieb, Hendryk</dc:creator>
  <cp:keywords/>
  <dc:description/>
  <cp:lastModifiedBy>Schulz, Alica</cp:lastModifiedBy>
  <cp:revision/>
  <cp:lastPrinted>2026-05-19T07:06:49Z</cp:lastPrinted>
  <dcterms:created xsi:type="dcterms:W3CDTF">2022-02-03T12:29:52Z</dcterms:created>
  <dcterms:modified xsi:type="dcterms:W3CDTF">2026-07-29T07:53:38Z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0x010100D3B69EB9C405194D8E3CFCBDE3A804DC</vt:lpwstr>
  </property>
  <property fmtid="{D5CDD505-2E9C-101B-9397-08002B2CF9AE}" pid="3" name="MediaServiceImageTags">
    <vt:lpwstr/>
  </property>
</Properties>
</file>