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K:\ZSE-II\II1\ZVS_II_5\HSD\01_Ausschreibungen\2025\SPK-2025-00009_RV_Schutzverpackungen_SBB\02_Vergabeunterlagen\"/>
    </mc:Choice>
  </mc:AlternateContent>
  <xr:revisionPtr revIDLastSave="0" documentId="13_ncr:1_{C6085FE6-7513-4CD1-BD93-342A7BB755D0}" xr6:coauthVersionLast="47" xr6:coauthVersionMax="47" xr10:uidLastSave="{00000000-0000-0000-0000-000000000000}"/>
  <bookViews>
    <workbookView xWindow="-120" yWindow="-120" windowWidth="29040" windowHeight="15720" xr2:uid="{555CB74C-DC5E-4806-B941-47DBBAEBFDDA}"/>
  </bookViews>
  <sheets>
    <sheet name="Vorbemerkungen" sheetId="1" r:id="rId1"/>
    <sheet name="Los 1" sheetId="2" r:id="rId2"/>
    <sheet name="Los 2" sheetId="4" r:id="rId3"/>
    <sheet name="Los 3" sheetId="5" r:id="rId4"/>
    <sheet name="Los 4" sheetId="6" r:id="rId5"/>
    <sheet name="Los 5" sheetId="7" r:id="rId6"/>
    <sheet name="Los 6" sheetId="8" r:id="rId7"/>
    <sheet name="Los 7" sheetId="9" r:id="rId8"/>
    <sheet name="Los 8" sheetId="10" r:id="rId9"/>
    <sheet name="Los 9" sheetId="11" r:id="rId10"/>
    <sheet name="Los 10" sheetId="12" r:id="rId11"/>
    <sheet name="Los 11" sheetId="13" r:id="rId12"/>
    <sheet name="Los 12" sheetId="14" r:id="rId13"/>
    <sheet name="Los 13" sheetId="15" r:id="rId14"/>
    <sheet name="Los 14" sheetId="16" r:id="rId15"/>
    <sheet name="Los 15" sheetId="17" r:id="rId16"/>
    <sheet name="Los 16" sheetId="18" r:id="rId17"/>
    <sheet name="Los 17" sheetId="19" r:id="rId1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2" l="1"/>
  <c r="L14" i="16"/>
  <c r="L16" i="16" s="1"/>
  <c r="L17" i="16" s="1"/>
  <c r="J6" i="4"/>
  <c r="L6" i="4" s="1"/>
  <c r="J7" i="4"/>
  <c r="J8" i="4"/>
  <c r="J9" i="4"/>
  <c r="J10" i="4"/>
  <c r="J11" i="4"/>
  <c r="L11" i="4" s="1"/>
  <c r="J12" i="4"/>
  <c r="L12" i="4" s="1"/>
  <c r="J13" i="4"/>
  <c r="L13" i="4" s="1"/>
  <c r="J14" i="4"/>
  <c r="L14" i="4" s="1"/>
  <c r="J15" i="4"/>
  <c r="J16" i="4"/>
  <c r="J17" i="4"/>
  <c r="J5" i="4"/>
  <c r="J6" i="5"/>
  <c r="L6" i="5" s="1"/>
  <c r="L10" i="5" s="1"/>
  <c r="L11" i="5" s="1"/>
  <c r="J5" i="5"/>
  <c r="J6" i="6"/>
  <c r="J7" i="6"/>
  <c r="J5" i="6"/>
  <c r="J8" i="7"/>
  <c r="J9" i="7"/>
  <c r="J10" i="7"/>
  <c r="L10" i="7" s="1"/>
  <c r="J11" i="7"/>
  <c r="J7" i="7"/>
  <c r="J6" i="8"/>
  <c r="L6" i="8" s="1"/>
  <c r="J7" i="8"/>
  <c r="J5" i="8"/>
  <c r="J6" i="9"/>
  <c r="L6" i="9" s="1"/>
  <c r="J5" i="9"/>
  <c r="J6" i="10"/>
  <c r="J7" i="10"/>
  <c r="J8" i="10"/>
  <c r="J9" i="10"/>
  <c r="L9" i="10" s="1"/>
  <c r="J10" i="10"/>
  <c r="L10" i="10" s="1"/>
  <c r="J5" i="10"/>
  <c r="J5" i="11"/>
  <c r="L5" i="11" s="1"/>
  <c r="L9" i="11" s="1"/>
  <c r="J5" i="12"/>
  <c r="J5" i="13"/>
  <c r="L5" i="13" s="1"/>
  <c r="L9" i="13" s="1"/>
  <c r="J6" i="14"/>
  <c r="J5" i="14"/>
  <c r="J6" i="15"/>
  <c r="J7" i="15"/>
  <c r="J8" i="15"/>
  <c r="L8" i="15" s="1"/>
  <c r="J9" i="15"/>
  <c r="L9" i="15" s="1"/>
  <c r="J10" i="15"/>
  <c r="L10" i="15" s="1"/>
  <c r="J11" i="15"/>
  <c r="J12" i="15"/>
  <c r="J13" i="15"/>
  <c r="L13" i="15" s="1"/>
  <c r="J14" i="15"/>
  <c r="J15" i="15"/>
  <c r="J16" i="15"/>
  <c r="J17" i="15"/>
  <c r="J5" i="15"/>
  <c r="J6" i="16"/>
  <c r="J7" i="16"/>
  <c r="J8" i="16"/>
  <c r="J9" i="16"/>
  <c r="J10" i="16"/>
  <c r="L10" i="16" s="1"/>
  <c r="J5" i="16"/>
  <c r="J6" i="17"/>
  <c r="J7" i="17"/>
  <c r="J8" i="17"/>
  <c r="J9" i="17"/>
  <c r="L9" i="17" s="1"/>
  <c r="J10" i="17"/>
  <c r="L10" i="17" s="1"/>
  <c r="J5" i="17"/>
  <c r="J6" i="18"/>
  <c r="L6" i="18" s="1"/>
  <c r="J7" i="18"/>
  <c r="L7" i="18" s="1"/>
  <c r="J8" i="18"/>
  <c r="J5" i="18"/>
  <c r="L5" i="18" s="1"/>
  <c r="J6" i="19"/>
  <c r="L6" i="19" s="1"/>
  <c r="J7" i="19"/>
  <c r="J8" i="19"/>
  <c r="J9" i="19"/>
  <c r="J10" i="19"/>
  <c r="L10" i="19" s="1"/>
  <c r="J5" i="19"/>
  <c r="J6" i="2"/>
  <c r="J7" i="2"/>
  <c r="L7" i="2" s="1"/>
  <c r="L8" i="2"/>
  <c r="J9" i="2"/>
  <c r="L9" i="2" s="1"/>
  <c r="J10" i="2"/>
  <c r="L10" i="2" s="1"/>
  <c r="J11" i="2"/>
  <c r="L11" i="2" s="1"/>
  <c r="J12" i="2"/>
  <c r="L12" i="2" s="1"/>
  <c r="J13" i="2"/>
  <c r="L13" i="2" s="1"/>
  <c r="J14" i="2"/>
  <c r="J5" i="2"/>
  <c r="L5" i="2" s="1"/>
  <c r="L15" i="15"/>
  <c r="L16" i="15"/>
  <c r="L17" i="15"/>
  <c r="L15" i="4"/>
  <c r="L17" i="4"/>
  <c r="L16" i="4"/>
  <c r="L9" i="19"/>
  <c r="L8" i="19"/>
  <c r="L7" i="19"/>
  <c r="L5" i="19"/>
  <c r="L8" i="18"/>
  <c r="L8" i="17"/>
  <c r="L7" i="17"/>
  <c r="L6" i="17"/>
  <c r="L5" i="17"/>
  <c r="L14" i="17" s="1"/>
  <c r="L9" i="16"/>
  <c r="L8" i="16"/>
  <c r="L7" i="16"/>
  <c r="L6" i="16"/>
  <c r="L5" i="16"/>
  <c r="L14" i="15"/>
  <c r="L12" i="15"/>
  <c r="L11" i="15"/>
  <c r="L7" i="15"/>
  <c r="L6" i="15"/>
  <c r="L5" i="15"/>
  <c r="L6" i="14"/>
  <c r="L5" i="14"/>
  <c r="L5" i="12"/>
  <c r="L9" i="12" s="1"/>
  <c r="L11" i="12" s="1"/>
  <c r="L12" i="12" s="1"/>
  <c r="L8" i="10"/>
  <c r="L7" i="10"/>
  <c r="L6" i="10"/>
  <c r="L5" i="10"/>
  <c r="L5" i="9"/>
  <c r="L10" i="9" s="1"/>
  <c r="L7" i="8"/>
  <c r="L5" i="8"/>
  <c r="L11" i="7"/>
  <c r="L9" i="7"/>
  <c r="L8" i="7"/>
  <c r="L7" i="7"/>
  <c r="L7" i="6"/>
  <c r="L6" i="6"/>
  <c r="L5" i="6"/>
  <c r="L11" i="6" s="1"/>
  <c r="L5" i="5"/>
  <c r="L10" i="4"/>
  <c r="L9" i="4"/>
  <c r="L8" i="4"/>
  <c r="L7" i="4"/>
  <c r="L5" i="4"/>
  <c r="L6" i="2"/>
  <c r="L14" i="2"/>
  <c r="L14" i="19" l="1"/>
  <c r="L12" i="18"/>
  <c r="L14" i="18" s="1"/>
  <c r="L15" i="18" s="1"/>
  <c r="L21" i="15"/>
  <c r="L22" i="15" s="1"/>
  <c r="L10" i="14"/>
  <c r="L11" i="14" s="1"/>
  <c r="L14" i="10"/>
  <c r="L16" i="10" s="1"/>
  <c r="L17" i="10" s="1"/>
  <c r="L11" i="8"/>
  <c r="L13" i="8" s="1"/>
  <c r="L14" i="8" s="1"/>
  <c r="L15" i="7"/>
  <c r="L17" i="7" s="1"/>
  <c r="L18" i="7" s="1"/>
  <c r="L21" i="4"/>
  <c r="L22" i="4" s="1"/>
  <c r="L11" i="11"/>
  <c r="L12" i="11" s="1"/>
  <c r="L15" i="19"/>
  <c r="L16" i="19"/>
  <c r="L17" i="19" s="1"/>
  <c r="L15" i="17"/>
  <c r="L16" i="17"/>
  <c r="L17" i="17" s="1"/>
  <c r="L15" i="16"/>
  <c r="L18" i="16" s="1"/>
  <c r="L12" i="14"/>
  <c r="L13" i="14" s="1"/>
  <c r="L10" i="13"/>
  <c r="L11" i="13"/>
  <c r="L12" i="13" s="1"/>
  <c r="L10" i="12"/>
  <c r="L13" i="12" s="1"/>
  <c r="L10" i="11"/>
  <c r="L11" i="9"/>
  <c r="L12" i="9"/>
  <c r="L13" i="9" s="1"/>
  <c r="L12" i="6"/>
  <c r="L13" i="6"/>
  <c r="L14" i="6" s="1"/>
  <c r="L12" i="5"/>
  <c r="L13" i="5" s="1"/>
  <c r="L14" i="5"/>
  <c r="L18" i="2"/>
  <c r="L20" i="2" s="1"/>
  <c r="L18" i="19" l="1"/>
  <c r="L13" i="18"/>
  <c r="L16" i="18"/>
  <c r="L23" i="15"/>
  <c r="L24" i="15" s="1"/>
  <c r="L25" i="15"/>
  <c r="L26" i="15" s="1"/>
  <c r="L27" i="15" s="1"/>
  <c r="L13" i="13"/>
  <c r="L14" i="13" s="1"/>
  <c r="L15" i="13" s="1"/>
  <c r="L13" i="11"/>
  <c r="L14" i="11" s="1"/>
  <c r="L15" i="11" s="1"/>
  <c r="L15" i="10"/>
  <c r="L18" i="10" s="1"/>
  <c r="L19" i="10" s="1"/>
  <c r="L20" i="10" s="1"/>
  <c r="L14" i="9"/>
  <c r="L15" i="9" s="1"/>
  <c r="L16" i="9" s="1"/>
  <c r="L12" i="8"/>
  <c r="L15" i="8" s="1"/>
  <c r="L16" i="8" s="1"/>
  <c r="L17" i="8" s="1"/>
  <c r="L16" i="7"/>
  <c r="L19" i="7" s="1"/>
  <c r="L20" i="7" s="1"/>
  <c r="L21" i="7" s="1"/>
  <c r="L23" i="4"/>
  <c r="L24" i="4" s="1"/>
  <c r="L25" i="4"/>
  <c r="L26" i="4" s="1"/>
  <c r="L27" i="4" s="1"/>
  <c r="L15" i="6"/>
  <c r="L14" i="12"/>
  <c r="L15" i="12" s="1"/>
  <c r="L14" i="14"/>
  <c r="L18" i="17"/>
  <c r="L19" i="17" s="1"/>
  <c r="L20" i="17" s="1"/>
  <c r="L17" i="18"/>
  <c r="L18" i="18" s="1"/>
  <c r="L19" i="19"/>
  <c r="L20" i="19" s="1"/>
  <c r="L19" i="16"/>
  <c r="L20" i="16" s="1"/>
  <c r="L15" i="5"/>
  <c r="L16" i="5" s="1"/>
  <c r="L21" i="2"/>
  <c r="L19" i="2"/>
  <c r="L16" i="6" l="1"/>
  <c r="L17" i="6" s="1"/>
  <c r="L15" i="14"/>
  <c r="L16" i="14" s="1"/>
  <c r="L22" i="2"/>
  <c r="L23" i="2" s="1"/>
  <c r="L24" i="2" s="1"/>
</calcChain>
</file>

<file path=xl/sharedStrings.xml><?xml version="1.0" encoding="utf-8"?>
<sst xmlns="http://schemas.openxmlformats.org/spreadsheetml/2006/main" count="936" uniqueCount="340">
  <si>
    <t>Los-nr.</t>
  </si>
  <si>
    <t>Kurzbezeichnung</t>
  </si>
  <si>
    <t>Kurzbeschreibung</t>
  </si>
  <si>
    <t>Archivumschläge und Archivpapier</t>
  </si>
  <si>
    <t>Archivkarton und Jurismappen</t>
  </si>
  <si>
    <t>Kartenmappen</t>
  </si>
  <si>
    <t>Karten-Mappen ohne Klappen in verschiedenen Abmessungen</t>
  </si>
  <si>
    <t>Zuschnitt Wellpappe</t>
  </si>
  <si>
    <t>Zuschnitte aus Wellpappe in unterschiedlichen Stärken und Abmessungen</t>
  </si>
  <si>
    <t>Klappkassetten (individuelle Formate) und Signaturschilder</t>
  </si>
  <si>
    <t>Dichtschließende Klappkassetten aus Wellpappe/Karton in variablen Formaten und Höhen</t>
  </si>
  <si>
    <t>Klappkassetten (festes Maß)</t>
  </si>
  <si>
    <t xml:space="preserve">Standardisierte Klappkassetten in verschiedenen festen Abmessungen </t>
  </si>
  <si>
    <t>Nachlasskisten</t>
  </si>
  <si>
    <t>Nachlasskisten mit klappbarem Deckel in verschiedenen Größen</t>
  </si>
  <si>
    <t>Stülpdeckelboxen</t>
  </si>
  <si>
    <t>Stülpdeckelboxen mit klappbarer Seitenwand als festes Maß in verschiedenen Abmessungen</t>
  </si>
  <si>
    <t>Klappkassette</t>
  </si>
  <si>
    <t>Klappkassette mit 4-fach Abheftmechanik für stehende Aufbewahrung</t>
  </si>
  <si>
    <t>Stehsammler</t>
  </si>
  <si>
    <t>Stehsammler gesteckt mit Griffloch</t>
  </si>
  <si>
    <t>Etikettenpapier</t>
  </si>
  <si>
    <t>Etikettenpapier DIN A4</t>
  </si>
  <si>
    <t>Hülsen</t>
  </si>
  <si>
    <t>alterungsbeständige Hülsen aus spiralgewickeltem, weißem Museumskarton in verschiedenen Abmessungen</t>
  </si>
  <si>
    <t>Fotoarchivhüllen transparent</t>
  </si>
  <si>
    <t>Hülle aus transparentem ungepuffertem Pergaminpapier in verschiedenen Formaten</t>
  </si>
  <si>
    <t>Foto-Hüllen aus Alphacellulose</t>
  </si>
  <si>
    <t>Zwischenlagenpapiere</t>
  </si>
  <si>
    <t>Zwischenlagenpapiere aus Alphacellulose für fotografische Bestände in verschiedenen Formaten</t>
  </si>
  <si>
    <t>Negativhüllen transparent</t>
  </si>
  <si>
    <t>Hüllen aus transparentem ungepuffertem Pergaminpapier zum Abheften in verschiedenen Ausführungen</t>
  </si>
  <si>
    <t>Negativhüllen aus PP/PE</t>
  </si>
  <si>
    <t>Hüllen aus PP/PE für Negativ- und Filmarchivierung in verschiedenen Formaten</t>
  </si>
  <si>
    <t xml:space="preserve">Losübersicht:
</t>
  </si>
  <si>
    <t>Pos.</t>
  </si>
  <si>
    <t>Beschreibung</t>
  </si>
  <si>
    <t>Lieferung</t>
  </si>
  <si>
    <t>Innenmaße (mm)</t>
  </si>
  <si>
    <t>Flächengewicht g/m²</t>
  </si>
  <si>
    <t>Farbe</t>
  </si>
  <si>
    <t>1.1</t>
  </si>
  <si>
    <t>Archiv-Umschlag, mittig gefalzt, (für Nachlasskiste standard)</t>
  </si>
  <si>
    <t>einmal mittig gefalzte Umschläge, Laufrichtung parallel zum Falz</t>
  </si>
  <si>
    <t xml:space="preserve">375 x 265/265
</t>
  </si>
  <si>
    <t>weiß</t>
  </si>
  <si>
    <t>1.2</t>
  </si>
  <si>
    <t>Archiv-Umschlag , 2-Bruch-Wickelfalz, (für Nachlasskiste standard)</t>
  </si>
  <si>
    <t>2-Bruch-Wickelfalz, Laufrichtung parallel zum Falz</t>
  </si>
  <si>
    <t xml:space="preserve">375 x 265/265/120
</t>
  </si>
  <si>
    <t>1.3</t>
  </si>
  <si>
    <t xml:space="preserve">265 x 180/180
</t>
  </si>
  <si>
    <t>1.4</t>
  </si>
  <si>
    <t>515 x 325/325</t>
  </si>
  <si>
    <t>1.6</t>
  </si>
  <si>
    <t>Archiv-Umschlag, mittig gefalzt</t>
  </si>
  <si>
    <t>280 x 195</t>
  </si>
  <si>
    <t>chamois</t>
  </si>
  <si>
    <t>1.7</t>
  </si>
  <si>
    <t>Archiv-Umschlag , 2-Bruch-Wickelfalz</t>
  </si>
  <si>
    <t>280 x 195 x 80</t>
  </si>
  <si>
    <t>1.8</t>
  </si>
  <si>
    <t>365 x 280</t>
  </si>
  <si>
    <t>1.9</t>
  </si>
  <si>
    <t>365 x  280 x 100</t>
  </si>
  <si>
    <t>1.10</t>
  </si>
  <si>
    <t>Endformat DIN A 4, 297 x 210/210</t>
  </si>
  <si>
    <t>1.11</t>
  </si>
  <si>
    <t>Archivpapier</t>
  </si>
  <si>
    <t>DIN A4</t>
  </si>
  <si>
    <t>Produktbezeichnung</t>
  </si>
  <si>
    <t>Archiv-Umschlag, mittig gefalzt (für Nachlasskiste standard)</t>
  </si>
  <si>
    <r>
      <t xml:space="preserve">Archiv-Umschlag, mittig gefalzt, (für </t>
    </r>
    <r>
      <rPr>
        <b/>
        <sz val="11"/>
        <color theme="1"/>
        <rFont val="Aptos Narrow"/>
        <family val="2"/>
        <scheme val="minor"/>
      </rPr>
      <t>Nachlasskiste groß)</t>
    </r>
  </si>
  <si>
    <t xml:space="preserve">Kalk. Stückzahl pro Jahr 
</t>
  </si>
  <si>
    <t>Einzelpreis netto /Stk</t>
  </si>
  <si>
    <t>SPK-2025-00009 Los 1 - Archivumschläge und Archivpapier</t>
  </si>
  <si>
    <t>Gesamtpreis (Einzelpreis x Gesamtmenge), netto</t>
  </si>
  <si>
    <t>Gesamtsumme Vertragjahr 1</t>
  </si>
  <si>
    <t>Gesamtsumme Vertragjahr 2</t>
  </si>
  <si>
    <t>Angabe prozentuale Preisanpassung  Vertragsjahr 3</t>
  </si>
  <si>
    <t>Gesamtsumme Vertragslaufzeit (Nettowertungspreis)</t>
  </si>
  <si>
    <t>USt.</t>
  </si>
  <si>
    <t>Gesamtsumme Vertragslaufzeit (Bruttowertungspreis)</t>
  </si>
  <si>
    <t>SPK-2025-00009 Los 2 - Archivkarton und Jurismappen</t>
  </si>
  <si>
    <t>2.1</t>
  </si>
  <si>
    <t>Archivkarton Umschlag, mittig gefalzt</t>
  </si>
  <si>
    <t>A 4</t>
  </si>
  <si>
    <r>
      <rPr>
        <sz val="11"/>
        <rFont val="Aptos Narrow"/>
        <family val="2"/>
        <scheme val="minor"/>
      </rPr>
      <t>hellgrau</t>
    </r>
    <r>
      <rPr>
        <sz val="11"/>
        <color rgb="FFFF0000"/>
        <rFont val="Aptos Narrow"/>
        <family val="2"/>
        <scheme val="minor"/>
      </rPr>
      <t xml:space="preserve"> </t>
    </r>
  </si>
  <si>
    <t>2.2</t>
  </si>
  <si>
    <t>A 3</t>
  </si>
  <si>
    <t>2.3</t>
  </si>
  <si>
    <t>7 Rillen für individ. Füllhöhe im Abtsand von 5 mm, Laufrichtung parallel zum Falz</t>
  </si>
  <si>
    <t>700 x 520 x 30</t>
  </si>
  <si>
    <t>hellgrau</t>
  </si>
  <si>
    <t>2.6</t>
  </si>
  <si>
    <t>Jurismappe mit drei Klappen (für Nachlasskiste Standard)</t>
  </si>
  <si>
    <r>
      <t xml:space="preserve">7 Rillungen für individ. Füllhöhe im Abstand von 5 mm,  Klappen oben/unten 120 mm, Klappe vorne 100 mm, </t>
    </r>
    <r>
      <rPr>
        <sz val="11"/>
        <color rgb="FFFF0000"/>
        <rFont val="Aptos Narrow"/>
        <family val="2"/>
        <scheme val="minor"/>
      </rPr>
      <t xml:space="preserve"> </t>
    </r>
    <r>
      <rPr>
        <sz val="11"/>
        <rFont val="Aptos Narrow"/>
        <family val="2"/>
        <scheme val="minor"/>
      </rPr>
      <t>Deckel und Klappen exklusive Rillungen, alle Klappen beidseitig abgeschrägt, Ecken abgerundet; Vorderdeckel einfach gefalzt mit Vorderkante abschließend</t>
    </r>
  </si>
  <si>
    <t>geschlossen an der ersten Rillung</t>
  </si>
  <si>
    <t>380 x 270 x 30</t>
  </si>
  <si>
    <t>2.7</t>
  </si>
  <si>
    <t xml:space="preserve">Jurismappe mit drei Klappen </t>
  </si>
  <si>
    <t>3 Rillungen für individ. Füllhöhe im Abstand von 5 mm,  Klappe oben/ unten 90 mm, Klappe vorne 60 mm, Deckel und Klappen exklusive Rillungen, alle Klappen beidseitig abgeschrägt, Ecken abgerundet, Vorderdeckel einfach gefalzt mit Vorderkante abschließend</t>
  </si>
  <si>
    <t>270 x 185 x 10</t>
  </si>
  <si>
    <t>2.8</t>
  </si>
  <si>
    <t>Jurismappen mit drei Klappen (für Nachlasskiste groß)</t>
  </si>
  <si>
    <t>7 Rillungen für individ. Füllhöhe im Abstand von 5 mm,  Klappen oben und unten 120 mm, Klappe vorne 100 mm, alle Klappen beidseitig abgeschrägt, Ecken abgerundet, Vorderdeckel einfach gefalzt mit Vorderkante abschließend, Vorderdeckel einfach gefalzt mit Vorderkante abschließend</t>
  </si>
  <si>
    <t>520 x 330 x 30</t>
  </si>
  <si>
    <t>2.9</t>
  </si>
  <si>
    <t>Jurismappen mit drei Klappen und Einstecklasche</t>
  </si>
  <si>
    <t>4 Rillungen für individ. Füllhöhe, im Abstand von 5 mm,  Klappen oben/ unten 100 mm, Klappe vorne 90 mm, alle Klappen beidseitig abgeschrägt, Ecken abgerundet, Einstecklasche mittig in dem Vorderdeckel mit 3 Einsteckschlitzen in der vorderen Klappe;</t>
  </si>
  <si>
    <t>geschlossen an der ersten Rillung, Lasche nicht eingesteckt</t>
  </si>
  <si>
    <t>285 x 200 x 15</t>
  </si>
  <si>
    <t>blaugrau</t>
  </si>
  <si>
    <t>2.10</t>
  </si>
  <si>
    <t>Jurismappe mit drei Klappen und Einstecklasche</t>
  </si>
  <si>
    <t>4 Rillungen für individ. Füllhöhe, im Abstand von 5 mm,  Klappen oben/ unten 120 mm, Klappe vorne 130 mm, beidseitig abgeschrägt, Ecken abgerundet, Einstecklasche mittig in dem Vorderdeckel mit 3 Einsteckschlitzen in der vorderen Klappe;</t>
  </si>
  <si>
    <t>370 x 285 x 15</t>
  </si>
  <si>
    <t>2.11</t>
  </si>
  <si>
    <t xml:space="preserve">2 Rillungen im Abstand von 5 mm, Klappen oben/ unten 85 mm, Klappe vorne 63 mm, mit Einstecklasche mittig in dem Vorderdeckel, mit 1 Einsteckschlitz in der vorderen Klappe, alle Klappen nicht abgeschrägt, aber mit abgerundeten Ecken;  </t>
  </si>
  <si>
    <t>geschlossen, Lasche nicht eingesteckt</t>
  </si>
  <si>
    <t xml:space="preserve">170 x 115 x 5
</t>
  </si>
  <si>
    <t>2.12</t>
  </si>
  <si>
    <t xml:space="preserve">2 Rillungen im Abstand von 5 mm, Klappen oben/ unten 100 mm, Klappe vorne 82 mm, mit Einstecklasche mittig in dem Vorderdeckel, mit 1 Einsteckschlitz in der vorderen Klappe, alle Klappen nicht abgeschrägt, aber mit abgerundeten Ecken;  </t>
  </si>
  <si>
    <t>200 x 150 x 5</t>
  </si>
  <si>
    <t>2.13</t>
  </si>
  <si>
    <t xml:space="preserve">2 Rillungen im Abstand von 5 mm, Klappen oben/ unten 122 mm, Klappe vorne 102 mm, mit Einstecklasche mittig in dem Vorderdeckel, mit 1 Einsteckschlitz in der vorderen Klappe, alle Klappen nicht abgeschrägt, aber mit abgerundeten Ecken;  </t>
  </si>
  <si>
    <t xml:space="preserve">245 x 185 x 5 </t>
  </si>
  <si>
    <t>2.14</t>
  </si>
  <si>
    <t xml:space="preserve">2 Rillungen im Abstand von 5 mm, Klappen oben/ unten 142 mm, Klappe vorne 121 mm, mit Einstecklasche mittig in dem Vorderdeckel, mit 1 Einsteckschlitz in der vorderen Klappe, alle Klappen nicht abgeschrägt, aber mit abgerundeten Ecken;  </t>
  </si>
  <si>
    <t>285 x 220 x 5</t>
  </si>
  <si>
    <t>2.15</t>
  </si>
  <si>
    <t xml:space="preserve">2 Rillungen im Abstand von 5 mm, Klappen oben/ unten 170 mm, Klappe vorne 132 mm, mit Einstecklasche mittig in dem Vorderdeckel, mit 1 Einsteckschlitz in der vorderen Klappe, alle Klappen nicht abgeschrägt, aber mit abgerundeten Ecken;  </t>
  </si>
  <si>
    <t>340 x 240 x 5</t>
  </si>
  <si>
    <t>SPK-2025-00009 Los 3 - Kartenmappen</t>
  </si>
  <si>
    <t>3.1</t>
  </si>
  <si>
    <t>Karten-Mappe ohne Klappen</t>
  </si>
  <si>
    <t>Mappe ohne Klappen, Archivkarton 1,5 mm blaugrau/ naturweiß, außen: graublau, Montage mit Gewebeband (schwarz) an der Innen- und Außenseite, Breite des Gewebestreifens 90 mm, Füllhöhe variabel bis 20 mm;</t>
  </si>
  <si>
    <t>geschlossen</t>
  </si>
  <si>
    <t xml:space="preserve">600x 600 x 20
</t>
  </si>
  <si>
    <t>blau-weiß</t>
  </si>
  <si>
    <t>3.2</t>
  </si>
  <si>
    <t xml:space="preserve">Mappe ohne Klappen, Archivkarton 1,5 mm blaugrau/ naturweiß, außen: graublau, Montage mit Gewebeband (schwarz) an der Innen- und Außenseite, Breite des Gewebestreifens 90 mm, Füllhöhe variabel bis 20 mm; </t>
  </si>
  <si>
    <t>1050 x 750 x 20</t>
  </si>
  <si>
    <t>4.1</t>
  </si>
  <si>
    <t>Dicke der Wellpappe mind. 2,7 mm, Doppelwelle, kaschiert mit mind. 190 g/m²</t>
  </si>
  <si>
    <t>380 x 270</t>
  </si>
  <si>
    <t>mind. 800</t>
  </si>
  <si>
    <t>4.3</t>
  </si>
  <si>
    <t>Dicke der Wellpappe mind. 1,6 mm Deckschicht kaschiert mit Karton mit mindestens 190 g/m²</t>
  </si>
  <si>
    <t>mind. 480</t>
  </si>
  <si>
    <t>4.4</t>
  </si>
  <si>
    <t>SPK-2025-00009 Los 3 - Zuschnitt Wellpappe</t>
  </si>
  <si>
    <t>5.1</t>
  </si>
  <si>
    <r>
      <t xml:space="preserve">Klappkassette, individuelle  Einzelformate, </t>
    </r>
    <r>
      <rPr>
        <b/>
        <sz val="11"/>
        <rFont val="Aptos Narrow"/>
        <family val="2"/>
        <scheme val="minor"/>
      </rPr>
      <t>oktav</t>
    </r>
  </si>
  <si>
    <t>dichtschließende Klappkassette, Dicke der Wellpappe mind. 1,6 mm, Deckschicht kaschiert mit Karton mit mindestens 190 g/m², seitliche Einklapplaschen mit abgerundeten Ecken</t>
  </si>
  <si>
    <t>aufgebaut</t>
  </si>
  <si>
    <t>oktav (Höhe bis 250) Bsp.-größe 170 x 250 x 60</t>
  </si>
  <si>
    <t xml:space="preserve"> mind. 480</t>
  </si>
  <si>
    <t>5.2</t>
  </si>
  <si>
    <r>
      <t xml:space="preserve">Klappkassette, individuelle  Einzelformate, </t>
    </r>
    <r>
      <rPr>
        <b/>
        <sz val="11"/>
        <rFont val="Aptos Narrow"/>
        <family val="2"/>
        <scheme val="minor"/>
      </rPr>
      <t>quart</t>
    </r>
  </si>
  <si>
    <t>quart (Höhe bis 350) Bsp.-größe 220 x 350 x 80</t>
  </si>
  <si>
    <t>5.3</t>
  </si>
  <si>
    <r>
      <t xml:space="preserve">Klappkassette, individuelle  Einzelformate, </t>
    </r>
    <r>
      <rPr>
        <b/>
        <sz val="11"/>
        <rFont val="Aptos Narrow"/>
        <family val="2"/>
        <scheme val="minor"/>
      </rPr>
      <t>folio</t>
    </r>
  </si>
  <si>
    <t>dichtschließende Klappkassette, Dicke der Wellpappe mind. 1,7 mm, Deckschicht kaschiert mit Karton mit mindestens 240 g/m², alle Seitenwände doppelte Wandstärke, seitliche Einklapplaschen mit abgerundeten Ecken</t>
  </si>
  <si>
    <t>folio (Höhe bis 450) Bsp.-größe 290 x 450 x 120</t>
  </si>
  <si>
    <t xml:space="preserve">mind.  600  </t>
  </si>
  <si>
    <t>5.4</t>
  </si>
  <si>
    <r>
      <t xml:space="preserve">Klappkassette, individuelle  Einzelformate, </t>
    </r>
    <r>
      <rPr>
        <b/>
        <sz val="11"/>
        <rFont val="Aptos Narrow"/>
        <family val="2"/>
        <scheme val="minor"/>
      </rPr>
      <t>großfolio</t>
    </r>
  </si>
  <si>
    <t>dichtschließende Klappkassette, Dicke der Wellpappe mind. 1,7 mm, Deckschicht kaschiert mit Karton mit mind. 240 g/m², Seitenwände ringsrum doppelte Wandstärke, Einlegeböden im Deckel und Boden, doppelte Stärke im Rücken, außen keine Einsteckschlitze sichtbar, seitliche Einklapplaschen mit abgerundeten Ecken</t>
  </si>
  <si>
    <t xml:space="preserve">großfolio (Höhe bis 700) Bsp.-größe 350 x 700 x 150
</t>
  </si>
  <si>
    <t>5.5</t>
  </si>
  <si>
    <t>Signaturschilder, individuell beschriftet, aufgeklebt</t>
  </si>
  <si>
    <t xml:space="preserve">Größe nach Auftragsvergabe
</t>
  </si>
  <si>
    <t>100 - 110</t>
  </si>
  <si>
    <t>SPK-2025-00009 Los 5 - Klappkassetten (individuelle Formate) und Signaturschilder</t>
  </si>
  <si>
    <t>Schild auf Kassette geklebt, aus Papier, archivgerecht nach DIN EN 9706:2010-02, weichmacherfreier Kleber, genaue Position/ Schriftart/ Schriftgröße nach unseren Vorgaben bei Auftragsvergabe
Für die Position „Signaturschilder“ stehen die konkreten Maße zum Zeitpunkt der Ausschreibung noch nicht fest, da diese von den jeweiligen individuell anzufertigenden Klappkassetten abhängen. Die Kalkulation hat daher auf Basis üblicher Durchschnittsmaße zu erfolgen. Etwaige Größenabweichungen innerhalb des üblichen Bedarfs sind mit den angebotenen Einheitspreis abgegolten.</t>
  </si>
  <si>
    <t>Hinweis: Die für die individuellen Klappkassetten in Los 5 angegebenen Maße stellen ausschließlich Beispielgrößen zur Kalkulation und zur Sicherstellung der Vergleichbarkeit der Angebote dar.
Die tatsächlichen Abmessungen der zu liefernden Verpackungen werden erst nach Auftragserteilung auf Grundlage des konkreten Bedarfs durch die Auftraggeberin festgelegt und können von den angegebenen Beispielmaßen abweichen. Etwaige Größenabweichungen innerhalb des üblichen Bedarfs sind mit den angebotenen Einheitspreisen abgegolten.</t>
  </si>
  <si>
    <t>6.1</t>
  </si>
  <si>
    <t>Klappkassette, festes Maß</t>
  </si>
  <si>
    <t>dichtschließende Klappkassette, Dicke der Wellpappe mind. 2,7 mm, Deckschicht kaschiert mit Karton mit mindestens 240 g/m², seitliche Einklapplaschen mit abgerundeten Ecken</t>
  </si>
  <si>
    <t xml:space="preserve">520 x 400 x 60 </t>
  </si>
  <si>
    <t>mind. 600</t>
  </si>
  <si>
    <t>6.2</t>
  </si>
  <si>
    <t>480 x 330 x 60</t>
  </si>
  <si>
    <t>6.3</t>
  </si>
  <si>
    <t xml:space="preserve">590 x 430 x 60 </t>
  </si>
  <si>
    <t>SPK-2025-00009 Los 6 -Klappkassetten (festes Maß)</t>
  </si>
  <si>
    <t>7.1</t>
  </si>
  <si>
    <t>Nachlasskiste Standard mit klappbarem Deckel</t>
  </si>
  <si>
    <t>zweiteilige Stülpbox, ringsum vierfache Wandstärke, Wellpappe 1,6 - 1,8 mm, kaschiert mit Karton 240 -300 g/m², sehr stabil, Klappe an der Längsseite im Bodenteil, Deckel zweiteilig zum hälftigen Aufklappen an der Längsseite;</t>
  </si>
  <si>
    <t xml:space="preserve"> Innenformat 385 x 275 x 105/105 mm (verbindlich), Außenformat 415 x 305 x 112 mm</t>
  </si>
  <si>
    <t>mind. 620</t>
  </si>
  <si>
    <t>7.2</t>
  </si>
  <si>
    <t>Nachlasskiste groß mit klappbarem Deckel</t>
  </si>
  <si>
    <t>Innenformat 525 x 335 x 105, Außenformat 550 x 360 x 112</t>
  </si>
  <si>
    <t>SPK-2025-00009 Los 7 - Nachlasskisten</t>
  </si>
  <si>
    <t>8.1</t>
  </si>
  <si>
    <t>Stülpdeckelbox mit klappbarer Seitenwand, festes Maß</t>
  </si>
  <si>
    <t>Stülpbox mit ausklappbarer Seitenwand an der kurzen Seite im Unterteil der Box, Führungsschiene an beiden Seiten, Deckelhöhe Seitenwand 30 mm, Wellpappe mind. 1,6 mm, Deckschicht 190 g/m²</t>
  </si>
  <si>
    <t>190 x 140 x 70</t>
  </si>
  <si>
    <t>8.2</t>
  </si>
  <si>
    <t>250 x 190 x 70</t>
  </si>
  <si>
    <t>8.3</t>
  </si>
  <si>
    <t>315 x 250 x 70</t>
  </si>
  <si>
    <t>8.5</t>
  </si>
  <si>
    <t>Stülpbox mit ausklappbarer Seitenwand an der kurzen Seite im Unterteil der Box, Führungsschiene an den Seiten, Deckelhöhe Seitenwand mind. 30 mm, doppelter Boden, Wellpappe mind. 1,7 mm, Deckschicht 240 g/m²</t>
  </si>
  <si>
    <t>420 x 320 x 70</t>
  </si>
  <si>
    <t>8.6</t>
  </si>
  <si>
    <t>Stülpbox mit ausklappbarer Seitenwand an der kurzen Seite im Unterteil der Box, Führungsschiene an den Seiten, Deckelhöhe Seitenwand mind. 30 mm, doppelter Boden, Wellpappe mind. 1,7 mm, Deckschicht 240 g/m</t>
  </si>
  <si>
    <t>520 x 420 x 70</t>
  </si>
  <si>
    <t>8.7</t>
  </si>
  <si>
    <t>620 x 520 x 70</t>
  </si>
  <si>
    <t>SPK-2025-00009 Los 8 - Stülpdeckelboxen</t>
  </si>
  <si>
    <t>SPK-2025-00009 Los 9 - Klappkassette</t>
  </si>
  <si>
    <t>9.1</t>
  </si>
  <si>
    <t>Klappkassette mit 4-fach Abheftmechanik, für stehende Aufbewahrung</t>
  </si>
  <si>
    <r>
      <t>Klappkassette mit 4-fach- Abheftmechanik. Passend für vierfach gelochte Hüllen</t>
    </r>
    <r>
      <rPr>
        <b/>
        <sz val="11"/>
        <rFont val="Aptos Narrow"/>
        <family val="2"/>
        <scheme val="minor"/>
      </rPr>
      <t>, dünne</t>
    </r>
    <r>
      <rPr>
        <sz val="11"/>
        <rFont val="Aptos Narrow"/>
        <family val="2"/>
        <scheme val="minor"/>
      </rPr>
      <t xml:space="preserve"> Wellpappe mind. 1,6 und mind. 190 g/m²</t>
    </r>
  </si>
  <si>
    <t>315 x 290 x 55, für Din A4 Format</t>
  </si>
  <si>
    <t>Stehsammler mit Griffloch</t>
  </si>
  <si>
    <t>315 x 238 x 70 (Hochformat)</t>
  </si>
  <si>
    <t>Stehsammler gesteckt mit Griffloch an der langen Seite, Boden mind. zweifache Wellpappe u. innen glatte Fläche, Boden darf sich beim Heben des Stehsammlers nicht durch das Gewicht des Inhalts öffnen, Dicke der Wellpappe mind. 2,7 mm, Deckschicht kaschiert mit Karton mit mindestens 250 g/m²</t>
  </si>
  <si>
    <t>SPK-2025-00009 Los 10 - Stehsammler</t>
  </si>
  <si>
    <t>SPK-2025-00009 Los 11 - Etikettenpapier</t>
  </si>
  <si>
    <t>Etikettenpapier, gummiert und perforiert</t>
  </si>
  <si>
    <t>DIN A 4</t>
  </si>
  <si>
    <t>Etikettenpapier DIN A 4, weiß, mit Gummierung und Perforierung, zum Bedrucken geeignet; Etikettenformat H x B (mm): 33 x 90
Etikettenzuschnitt: 16</t>
  </si>
  <si>
    <t>700</t>
  </si>
  <si>
    <t>12.1</t>
  </si>
  <si>
    <t>alterungsbeständige Hülsen aus spiralgewickeltem, weißem Museumskarton</t>
  </si>
  <si>
    <t>Länge 1000 mm, Durchmesser 100 mm</t>
  </si>
  <si>
    <t>12.2</t>
  </si>
  <si>
    <t>Länge 2100 mm, Durchmesser 100 mm</t>
  </si>
  <si>
    <t>SPK-2025-00009 Los 12 - Hülsen</t>
  </si>
  <si>
    <t>SPK-2025-00009 Los 13 - Fotoarchivhüllen transparent</t>
  </si>
  <si>
    <t>13.1</t>
  </si>
  <si>
    <t>Fotoarchivhüllen, transparent</t>
  </si>
  <si>
    <t xml:space="preserve">Hülle aus transparentem ungepuffertem Pergaminpapier, dreiseitig geschlossen, Öffnung an der breiten Seite mit Nachfalz;
</t>
  </si>
  <si>
    <t>für Format 60 x 90</t>
  </si>
  <si>
    <t>40-50</t>
  </si>
  <si>
    <t>transparent</t>
  </si>
  <si>
    <t>13.2</t>
  </si>
  <si>
    <t>für Format 90 x 120</t>
  </si>
  <si>
    <t>13.3</t>
  </si>
  <si>
    <t>für Format 130 x 180</t>
  </si>
  <si>
    <t>13.4</t>
  </si>
  <si>
    <t>für Format 100 x 150</t>
  </si>
  <si>
    <t>13.5</t>
  </si>
  <si>
    <t>für Format 120 x 165</t>
  </si>
  <si>
    <t>13.6</t>
  </si>
  <si>
    <t>für Format 180 x 240</t>
  </si>
  <si>
    <t>13.7</t>
  </si>
  <si>
    <t>für Format 300 x 400</t>
  </si>
  <si>
    <t>13.8</t>
  </si>
  <si>
    <r>
      <rPr>
        <b/>
        <sz val="11"/>
        <rFont val="Aptos Narrow"/>
        <family val="2"/>
        <scheme val="minor"/>
      </rPr>
      <t>für</t>
    </r>
    <r>
      <rPr>
        <sz val="11"/>
        <rFont val="Aptos Narrow"/>
        <family val="2"/>
        <scheme val="minor"/>
      </rPr>
      <t xml:space="preserve"> DIN A5</t>
    </r>
  </si>
  <si>
    <t>13.9</t>
  </si>
  <si>
    <r>
      <rPr>
        <b/>
        <sz val="11"/>
        <rFont val="Aptos Narrow"/>
        <family val="2"/>
        <scheme val="minor"/>
      </rPr>
      <t>für</t>
    </r>
    <r>
      <rPr>
        <sz val="11"/>
        <rFont val="Aptos Narrow"/>
        <family val="2"/>
        <scheme val="minor"/>
      </rPr>
      <t xml:space="preserve"> DIN A4</t>
    </r>
  </si>
  <si>
    <t>13.10</t>
  </si>
  <si>
    <t>für Format 240 x 300</t>
  </si>
  <si>
    <t>13.11</t>
  </si>
  <si>
    <t xml:space="preserve">für Format 400 x 500 
</t>
  </si>
  <si>
    <t>50-60</t>
  </si>
  <si>
    <t>13.12</t>
  </si>
  <si>
    <r>
      <rPr>
        <b/>
        <sz val="11"/>
        <color theme="1"/>
        <rFont val="Aptos Narrow"/>
        <family val="2"/>
        <scheme val="minor"/>
      </rPr>
      <t>für</t>
    </r>
    <r>
      <rPr>
        <sz val="11"/>
        <color theme="1"/>
        <rFont val="Aptos Narrow"/>
        <family val="2"/>
        <scheme val="minor"/>
      </rPr>
      <t xml:space="preserve"> DIN A3  
</t>
    </r>
  </si>
  <si>
    <t>13.13</t>
  </si>
  <si>
    <t xml:space="preserve">für Format 500 x 600 
</t>
  </si>
  <si>
    <t>14.1</t>
  </si>
  <si>
    <t>Foto-Hüllen aus Alphacellulose, mit Klappe und Nachfalz</t>
  </si>
  <si>
    <t>2-Bruch-Wickelfalz, mit Nachfalz, Laufrichtung parallel zum Falz, Fotoarchivpapier ungepuffert aus 100% Alphacellulose</t>
  </si>
  <si>
    <t>185 x 125/135/50</t>
  </si>
  <si>
    <t>100 - 120</t>
  </si>
  <si>
    <t>14.2</t>
  </si>
  <si>
    <t>245 x 175/185/50</t>
  </si>
  <si>
    <t>14.3</t>
  </si>
  <si>
    <t>310 x 235/245/50</t>
  </si>
  <si>
    <t>14.4</t>
  </si>
  <si>
    <t>410 x 300/310/50</t>
  </si>
  <si>
    <t>14.5</t>
  </si>
  <si>
    <t xml:space="preserve">515 x 400/410/50 </t>
  </si>
  <si>
    <t>14.6</t>
  </si>
  <si>
    <t>615 x 505/515/50</t>
  </si>
  <si>
    <t>SPK-2025-00009 Los 14 - Foto-Hüllen aus Alphacellulose</t>
  </si>
  <si>
    <t>SPK-2025-00009 Los 15 - Zwischenlagenpapiere</t>
  </si>
  <si>
    <t>15.1</t>
  </si>
  <si>
    <t>Foto-Zwischenlagenpapiere aus Alphacellulose</t>
  </si>
  <si>
    <t>Zwischenlagepapier als Zuschnitt, Fotoarchivpapier ungepuffert aus 100% Alphacellulose</t>
  </si>
  <si>
    <t>130 x 180</t>
  </si>
  <si>
    <t>15.2</t>
  </si>
  <si>
    <t>180 x 240</t>
  </si>
  <si>
    <t>15.3</t>
  </si>
  <si>
    <t>240 x 305</t>
  </si>
  <si>
    <t>15.4</t>
  </si>
  <si>
    <t>305 x 406</t>
  </si>
  <si>
    <t>15.5</t>
  </si>
  <si>
    <t>406 x 508</t>
  </si>
  <si>
    <t>15.6</t>
  </si>
  <si>
    <t>508 x 610</t>
  </si>
  <si>
    <t>16.1</t>
  </si>
  <si>
    <t>Hülle aus transparentem ungepuffertem Pergaminpapier, für 7 Negativstreifen Kleinbild, Taschen beidseitig befüllbar, mit Lochrand (4-fach) zum Abheften</t>
  </si>
  <si>
    <t xml:space="preserve"> 7 Streifen pro Hülle bis 35 mm Höhe, Außenformat 310 x 250</t>
  </si>
  <si>
    <t>16.2</t>
  </si>
  <si>
    <t>Hülle aus transparentem ungepuffertem Pergaminpapier,  4 Taschen für Mittelformat 6 x 6 (auch 6x7/6 x 9 cm 
Taschen format H x B (mm): 70 x 185, mit Lochrand (4-fach) zum Abheften</t>
  </si>
  <si>
    <t xml:space="preserve"> 4 Taschen für 6 x 7/6 x 9 cm, Außenformat 310 x 250</t>
  </si>
  <si>
    <t>16.3</t>
  </si>
  <si>
    <t xml:space="preserve"> 4 Streifen pro Hülle a 3 Aufnahmen bis 72 mm Höhe , Außenformat 310 x 250</t>
  </si>
  <si>
    <t>16.4</t>
  </si>
  <si>
    <t>Hülle aus transparentem ungepuffertem Pergaminpapier,4 Taschen für 9 x 12/9 x 13/10x15
Taschen format H x B (mm): 105 x 149, mit Lochrand (4-fach) zum Abheften</t>
  </si>
  <si>
    <t xml:space="preserve"> 4 Taschen pro Hülle, Taschenformat 105 x 149, Außenformat 310 x 250</t>
  </si>
  <si>
    <t>Hülle aus transparentem ungepuffertem Pergaminpapier, Rollfilmstreifen (4 Streifen pro Hülle), mit Lochrand (4-fach) zum Abheften</t>
  </si>
  <si>
    <t>SPK-2025-00009 Los 16 - Negativhüllen transparent</t>
  </si>
  <si>
    <t>SPK-2025-00009 Los 17 - Negativhüllen aus PP/PE</t>
  </si>
  <si>
    <t>17.1</t>
  </si>
  <si>
    <r>
      <t>für 7 KB-Negativstreifen a 6 Aufnahmen</t>
    </r>
    <r>
      <rPr>
        <b/>
        <sz val="11"/>
        <color rgb="FFFF0000"/>
        <rFont val="Aptos Narrow"/>
        <family val="2"/>
        <scheme val="minor"/>
      </rPr>
      <t>,</t>
    </r>
    <r>
      <rPr>
        <sz val="11"/>
        <rFont val="Aptos Narrow"/>
        <family val="2"/>
        <scheme val="minor"/>
      </rPr>
      <t xml:space="preserve"> Taschenformat 233 x 40 mm, transparent, weichmacherfrei, Taschenbeidseitig befüllbar, mit 4-fach-Lochrand</t>
    </r>
  </si>
  <si>
    <t>für 7 KB-Negativstreifen a 6 Aufnahmen, Taschenformat 233 x 40, Blattmaß max. 260x310</t>
  </si>
  <si>
    <t>17.2</t>
  </si>
  <si>
    <t>für Mittelformat 6 x 6 (auch für 5 x 5 ), Einzelnegative/Dias (12 pro Hülle), transparent, weichmacherfrei, mit 4-fach-Lochrand</t>
  </si>
  <si>
    <t>für 6 x 6 (auch für 5 x 5 ), 12 pro Hülle , Blattmaß max. 260 x 310</t>
  </si>
  <si>
    <t>17.3</t>
  </si>
  <si>
    <t>für Mittelformat 6 x 7 bis 6 x 9, Einzelnegative/Dias (9 pro Hülle), transparent, weichmacherfrei, mit 4-fach-Lochrand</t>
  </si>
  <si>
    <t>für 6 x7 bis 6x9, 9 pro Hülle , Blattmaß max. 260 x 310</t>
  </si>
  <si>
    <t>17.4</t>
  </si>
  <si>
    <t>Mittelformat 6x6 (auch für 6x7, 6x9) Rollfilm (4 Streifen pro Hülle),  transparent, weichmacherfrei, Taschen beidseitig befüllbar, mit 4-fach-Lochrand</t>
  </si>
  <si>
    <t>für 6x6, 6x7, 6x9, Rollfimstreifen, Blattmaß max. 260 x 310</t>
  </si>
  <si>
    <t>17.5</t>
  </si>
  <si>
    <t>für Planfilm 9x12, Einzelnegative (4 pro Hülle), transparent, weichmacherfrei, mit 4-fach-Lochrand</t>
  </si>
  <si>
    <t>für 9x12, 4 pro Hülle, Blattmaß max. 260 x 310</t>
  </si>
  <si>
    <t>17.6</t>
  </si>
  <si>
    <t>für 13x18, Einzelnegative, 2 pro Hülle transparent, weichmacherfrei, mit 4-fach-Lochrand</t>
  </si>
  <si>
    <t>für 13x18, 2 pro Hülle, Blattmaß max. 260 x 310</t>
  </si>
  <si>
    <t>Kalk. Gesamtmenge Vertragslaufzeit inkl. Verlängerungsoption (Stückzahl pro Jahr x 4)</t>
  </si>
  <si>
    <t>Angabe prozentuale Preisanpassung  Vertragsjahr 4</t>
  </si>
  <si>
    <t>Gesamtsumme Vertragsjahr  3 (inkl. Preisanpassung)</t>
  </si>
  <si>
    <t>Gesamtsumme Vertragsjahr  4 (inkl. Preisanpassung)</t>
  </si>
  <si>
    <r>
      <rPr>
        <b/>
        <sz val="12"/>
        <color theme="1"/>
        <rFont val="Aptos Narrow"/>
        <family val="2"/>
        <scheme val="minor"/>
      </rPr>
      <t>Vergabenr. SPK-2025-00009</t>
    </r>
    <r>
      <rPr>
        <b/>
        <sz val="11"/>
        <color theme="1"/>
        <rFont val="Aptos Narrow"/>
        <family val="2"/>
        <scheme val="minor"/>
      </rPr>
      <t xml:space="preserve">
Preisblatt zur Rahmenvereinbarung zur Lieferung von Schutzverpackungen für die Staatsbibliothek zu Berlin - Preußischer Kulturbesitz</t>
    </r>
    <r>
      <rPr>
        <sz val="11"/>
        <color theme="1"/>
        <rFont val="Aptos Narrow"/>
        <family val="2"/>
        <scheme val="minor"/>
      </rPr>
      <t xml:space="preserve">
Ich/Wir biete(n) die ausgeschriebene Leistung zu den von mir/uns angebotenen Preisen an. Die angegebenen Einheitspreise gelten als Festpreise. Verbindliche Währungseinheit ist der Euro. Sämtliche Preisangaben verstehen sich als Netto-Preise.
</t>
    </r>
    <r>
      <rPr>
        <b/>
        <sz val="11"/>
        <color theme="1"/>
        <rFont val="Aptos Narrow"/>
        <family val="2"/>
        <scheme val="minor"/>
      </rPr>
      <t>Hinweise zum Preisblatt:</t>
    </r>
    <r>
      <rPr>
        <sz val="11"/>
        <color theme="1"/>
        <rFont val="Aptos Narrow"/>
        <family val="2"/>
        <scheme val="minor"/>
      </rPr>
      <t xml:space="preserve">
- Der in diesem Preisblatt benannte Leistungsumfang wurde auf Grundlage der Erfahrungen der Auftraggeberin geschätzt und für dieses Vergabeverfahren fiktiv festgelegt. Diese fiktiven Mengenangaben dienen der Sicherstellung einer einheitlichen Kalkulation und damit der Vergleichbarkeit der Angebote.
- Der Gesamtangebotspreis je Los wird zur Wertung des Angebots herangezogen. Im Falle einer Beauftragung sind die genannten Mengen unverbindlich.
- Die angegebenen Einzelpreise sind für die ersten zwei Vertragsjahre verbindlich.
 -Im dritten Vertragsjahr sowie im vierten Vertragsjahr (Verlängerungsjahr) ist jeweils eine einmalige Preisanpassung auf Grundlage der im Preisblatt angegebenen prozentualen Preissteigerung zulässig. Darüber hinausgehende Preissteigerungen sind ausgeschlossen.
- Sämtliche Lieferkosten sowie alle sonstigen zur Vertragserfüllung erforderlichen Nebenkosten sind in die angegebenen Einzelpreise einzukalkulieren.
- Die angegebenen kalkulatorischen Jahresmengen beziehen sich bei Positionen mit der Angabe „gebündelt je 100 Stk“ auf die Anzahl der 100er-Bündel.
Hinweise zum Befüllen des Preisblattes:
- Alle Preisangaben sind vollständig anzugeben.
- Änderungen oder Ergänzungen an den Vorgaben des Leistungsverzeichnisses (z. B. Streichungen, Änderungen oder Hinzufügungen) sind unzulässig.
- Preisangaben dürfen nicht durch Striche oder sonstige Platzhalter ersetzt werden. Es werden ausschließlich ordnungsgemäß ausgefüllte Preisangaben berücksichtigt.
- Preise sind mit maximal zwei Nachkommastellen anzugeben.
- Es sind nur die Tabellenblätter derjenigen Lose auszufüllen, für die ein Angebot abgegeben wird.
Sollte Ihr Angebot diesen Vorgaben nicht entsprechen, kann es vom Vergabeverfahren ausgeschlossen werden.</t>
    </r>
  </si>
  <si>
    <t>geschlossen, gebündelt je 100 Stk
(1 Stück = 1 Bündel)</t>
  </si>
  <si>
    <t>gebündelt je 500 Stk.
(1 Stück = 1 Bündel)</t>
  </si>
  <si>
    <t>gebündelt je 100 Stk.
(1 Stück = 1 Bündel)</t>
  </si>
  <si>
    <t>Archivische Umschläge und Papierformate aus Archivpapier in verschiedenen Falz- und Formatvarianten</t>
  </si>
  <si>
    <t>Archivkarton in unterschiedlichen Formaten und Jurismappen in unterschiedlichen Rillungen und Formaten</t>
  </si>
  <si>
    <t>Hüllen aus Alphacellulose für Fotografien mit Klappe und Nachfalz in verschiedenen Formaten</t>
  </si>
  <si>
    <t>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</si>
</sst>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9"/>
      <color rgb="FF000000"/>
      <name val="Arial"/>
      <family val="2"/>
    </font>
    <font>
      <sz val="9"/>
      <color theme="1"/>
      <name val="Arial"/>
      <family val="2"/>
    </font>
    <font>
      <b/>
      <sz val="12"/>
      <color theme="1"/>
      <name val="Aptos Narrow"/>
      <family val="2"/>
      <scheme val="minor"/>
    </font>
    <font>
      <b/>
      <sz val="11"/>
      <name val="Aptos Narrow"/>
      <family val="2"/>
      <scheme val="minor"/>
    </font>
    <font>
      <sz val="11"/>
      <name val="Aptos Narrow"/>
      <family val="2"/>
      <scheme val="minor"/>
    </font>
    <font>
      <sz val="12"/>
      <color theme="1"/>
      <name val="Aptos Narrow"/>
      <family val="2"/>
      <scheme val="minor"/>
    </font>
    <font>
      <b/>
      <sz val="11"/>
      <color rgb="FFFF0000"/>
      <name val="Aptos Narrow"/>
      <family val="2"/>
      <scheme val="minor"/>
    </font>
  </fonts>
  <fills count="7">
    <fill>
      <patternFill patternType="none"/>
    </fill>
    <fill>
      <patternFill patternType="gray125"/>
    </fill>
    <fill>
      <patternFill patternType="solid">
        <fgColor rgb="FF548DD4"/>
        <bgColor indexed="64"/>
      </patternFill>
    </fill>
    <fill>
      <patternFill patternType="solid">
        <fgColor theme="3" tint="0.89999084444715716"/>
        <bgColor indexed="64"/>
      </patternFill>
    </fill>
    <fill>
      <patternFill patternType="solid">
        <fgColor theme="3" tint="0.749992370372631"/>
        <bgColor indexed="64"/>
      </patternFill>
    </fill>
    <fill>
      <patternFill patternType="solid">
        <fgColor theme="0"/>
        <bgColor indexed="64"/>
      </patternFill>
    </fill>
    <fill>
      <patternFill patternType="solid">
        <fgColor rgb="FFFFC00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rgb="FFFF0000"/>
      </left>
      <right style="thin">
        <color indexed="64"/>
      </right>
      <top/>
      <bottom/>
      <diagonal/>
    </border>
    <border>
      <left style="thin">
        <color rgb="FFFF0000"/>
      </left>
      <right style="medium">
        <color rgb="FFFF0000"/>
      </right>
      <top style="thin">
        <color rgb="FFFF0000"/>
      </top>
      <bottom style="thin">
        <color rgb="FFFF0000"/>
      </bottom>
      <diagonal/>
    </border>
    <border>
      <left style="medium">
        <color rgb="FFFF0000"/>
      </left>
      <right style="thin">
        <color indexed="64"/>
      </right>
      <top style="thin">
        <color rgb="FFFF0000"/>
      </top>
      <bottom style="medium">
        <color rgb="FFFF0000"/>
      </bottom>
      <diagonal/>
    </border>
    <border>
      <left style="thin">
        <color indexed="64"/>
      </left>
      <right style="thin">
        <color rgb="FFFF0000"/>
      </right>
      <top style="thin">
        <color rgb="FFFF0000"/>
      </top>
      <bottom style="medium">
        <color rgb="FFFF0000"/>
      </bottom>
      <diagonal/>
    </border>
    <border>
      <left style="thin">
        <color rgb="FFFF0000"/>
      </left>
      <right style="medium">
        <color rgb="FFFF0000"/>
      </right>
      <top style="thin">
        <color rgb="FFFF0000"/>
      </top>
      <bottom style="medium">
        <color rgb="FFFF0000"/>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rgb="FFFF0000"/>
      </left>
      <right style="thin">
        <color indexed="64"/>
      </right>
      <top/>
      <bottom style="thin">
        <color rgb="FFFF0000"/>
      </bottom>
      <diagonal/>
    </border>
    <border>
      <left style="thin">
        <color indexed="64"/>
      </left>
      <right style="thin">
        <color rgb="FFFF0000"/>
      </right>
      <top/>
      <bottom style="thin">
        <color rgb="FFFF0000"/>
      </bottom>
      <diagonal/>
    </border>
    <border>
      <left style="thin">
        <color rgb="FFFF0000"/>
      </left>
      <right style="medium">
        <color rgb="FFFF0000"/>
      </right>
      <top/>
      <bottom style="thin">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right style="thin">
        <color indexed="64"/>
      </right>
      <top style="thin">
        <color indexed="64"/>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170">
    <xf numFmtId="0" fontId="0" fillId="0" borderId="0" xfId="0"/>
    <xf numFmtId="0" fontId="0" fillId="0" borderId="0" xfId="0" applyAlignment="1">
      <alignment wrapText="1"/>
    </xf>
    <xf numFmtId="0" fontId="3" fillId="2" borderId="2" xfId="0" applyFont="1" applyFill="1" applyBorder="1" applyAlignment="1">
      <alignment horizontal="justify" vertical="center" wrapText="1"/>
    </xf>
    <xf numFmtId="0" fontId="4" fillId="0" borderId="4" xfId="0" applyFont="1" applyBorder="1" applyAlignment="1">
      <alignment vertical="center" wrapText="1"/>
    </xf>
    <xf numFmtId="0" fontId="4" fillId="0" borderId="4" xfId="0" applyFont="1" applyBorder="1" applyAlignment="1">
      <alignment horizontal="justify" vertical="center" wrapText="1"/>
    </xf>
    <xf numFmtId="0" fontId="4" fillId="0" borderId="3"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4" fillId="3" borderId="4" xfId="0" applyFont="1" applyFill="1" applyBorder="1" applyAlignment="1">
      <alignment horizontal="justify" vertical="center" wrapText="1"/>
    </xf>
    <xf numFmtId="0" fontId="3" fillId="2" borderId="1" xfId="0" applyFont="1" applyFill="1" applyBorder="1" applyAlignment="1">
      <alignment horizontal="center" vertical="center" wrapText="1"/>
    </xf>
    <xf numFmtId="49" fontId="6" fillId="5" borderId="6" xfId="0" applyNumberFormat="1" applyFont="1" applyFill="1" applyBorder="1" applyAlignment="1">
      <alignment vertical="center" wrapText="1"/>
    </xf>
    <xf numFmtId="49" fontId="6" fillId="5" borderId="7" xfId="0" applyNumberFormat="1" applyFont="1" applyFill="1" applyBorder="1" applyAlignment="1">
      <alignment vertical="center" wrapText="1"/>
    </xf>
    <xf numFmtId="49" fontId="6" fillId="5" borderId="8" xfId="0" applyNumberFormat="1" applyFont="1" applyFill="1" applyBorder="1" applyAlignment="1">
      <alignment vertical="center" wrapText="1"/>
    </xf>
    <xf numFmtId="49" fontId="6" fillId="5" borderId="9" xfId="0" applyNumberFormat="1" applyFont="1" applyFill="1" applyBorder="1" applyAlignment="1">
      <alignment vertical="center" wrapText="1"/>
    </xf>
    <xf numFmtId="49" fontId="7" fillId="0" borderId="6" xfId="0" applyNumberFormat="1" applyFont="1" applyBorder="1" applyAlignment="1">
      <alignment vertical="top" wrapText="1"/>
    </xf>
    <xf numFmtId="49" fontId="7" fillId="0" borderId="6" xfId="0" applyNumberFormat="1" applyFont="1" applyBorder="1" applyAlignment="1">
      <alignment horizontal="center" vertical="top" wrapText="1"/>
    </xf>
    <xf numFmtId="0" fontId="7" fillId="0" borderId="6" xfId="0" applyFont="1" applyBorder="1" applyAlignment="1">
      <alignment horizontal="right" vertical="top" wrapText="1"/>
    </xf>
    <xf numFmtId="49" fontId="7" fillId="0" borderId="7" xfId="0" applyNumberFormat="1" applyFont="1" applyFill="1" applyBorder="1" applyAlignment="1">
      <alignment vertical="top" wrapText="1"/>
    </xf>
    <xf numFmtId="49" fontId="7" fillId="0" borderId="7" xfId="0" applyNumberFormat="1" applyFont="1" applyFill="1" applyBorder="1" applyAlignment="1">
      <alignment horizontal="center" vertical="top" wrapText="1"/>
    </xf>
    <xf numFmtId="0" fontId="0" fillId="0" borderId="7" xfId="0" applyFill="1" applyBorder="1" applyAlignment="1">
      <alignment horizontal="right" vertical="top" wrapText="1"/>
    </xf>
    <xf numFmtId="49" fontId="0" fillId="0" borderId="7" xfId="0" applyNumberFormat="1" applyFill="1" applyBorder="1" applyAlignment="1">
      <alignment vertical="top" wrapText="1"/>
    </xf>
    <xf numFmtId="49" fontId="7" fillId="0" borderId="8" xfId="0" applyNumberFormat="1" applyFont="1" applyFill="1" applyBorder="1" applyAlignment="1">
      <alignment vertical="top" wrapText="1"/>
    </xf>
    <xf numFmtId="49" fontId="7" fillId="0" borderId="8" xfId="0" applyNumberFormat="1" applyFont="1" applyFill="1" applyBorder="1" applyAlignment="1">
      <alignment horizontal="center" vertical="top" wrapText="1"/>
    </xf>
    <xf numFmtId="0" fontId="0" fillId="0" borderId="8" xfId="0" applyFill="1" applyBorder="1" applyAlignment="1">
      <alignment horizontal="right" vertical="top" wrapText="1"/>
    </xf>
    <xf numFmtId="49" fontId="0" fillId="0" borderId="8" xfId="0" applyNumberFormat="1" applyFill="1" applyBorder="1" applyAlignment="1">
      <alignment vertical="top" wrapText="1"/>
    </xf>
    <xf numFmtId="49" fontId="0" fillId="0" borderId="7" xfId="0" applyNumberFormat="1" applyFill="1" applyBorder="1" applyAlignment="1">
      <alignment horizontal="center" vertical="top" wrapText="1"/>
    </xf>
    <xf numFmtId="0" fontId="7" fillId="0" borderId="7" xfId="0" applyFont="1" applyFill="1" applyBorder="1" applyAlignment="1">
      <alignment horizontal="right" vertical="top" wrapText="1"/>
    </xf>
    <xf numFmtId="0" fontId="7" fillId="0" borderId="8" xfId="0" applyFont="1" applyFill="1" applyBorder="1" applyAlignment="1">
      <alignment horizontal="right" vertical="top" wrapText="1"/>
    </xf>
    <xf numFmtId="49" fontId="7" fillId="0" borderId="9" xfId="0" applyNumberFormat="1" applyFont="1" applyFill="1" applyBorder="1" applyAlignment="1">
      <alignment vertical="top" wrapText="1"/>
    </xf>
    <xf numFmtId="49" fontId="7" fillId="0" borderId="9" xfId="0" applyNumberFormat="1" applyFont="1" applyFill="1" applyBorder="1" applyAlignment="1">
      <alignment horizontal="center" vertical="top" wrapText="1"/>
    </xf>
    <xf numFmtId="0" fontId="7" fillId="0" borderId="9" xfId="0" applyFont="1" applyFill="1" applyBorder="1" applyAlignment="1">
      <alignment horizontal="right" vertical="top" wrapText="1"/>
    </xf>
    <xf numFmtId="49" fontId="0" fillId="0" borderId="9" xfId="0" applyNumberFormat="1" applyFill="1" applyBorder="1" applyAlignment="1">
      <alignment vertical="top" wrapText="1"/>
    </xf>
    <xf numFmtId="49" fontId="7" fillId="0" borderId="6" xfId="0" applyNumberFormat="1" applyFont="1" applyFill="1" applyBorder="1" applyAlignment="1">
      <alignment vertical="top" wrapText="1"/>
    </xf>
    <xf numFmtId="49" fontId="1" fillId="0" borderId="6" xfId="0" applyNumberFormat="1" applyFont="1" applyFill="1" applyBorder="1" applyAlignment="1">
      <alignment vertical="top" wrapText="1"/>
    </xf>
    <xf numFmtId="49" fontId="7" fillId="0" borderId="6" xfId="0" applyNumberFormat="1" applyFont="1" applyFill="1" applyBorder="1" applyAlignment="1">
      <alignment horizontal="center" vertical="top" wrapText="1"/>
    </xf>
    <xf numFmtId="0" fontId="7" fillId="0" borderId="6" xfId="0" applyFont="1" applyFill="1" applyBorder="1" applyAlignment="1">
      <alignment horizontal="right" vertical="top" wrapText="1"/>
    </xf>
    <xf numFmtId="0" fontId="5" fillId="0" borderId="0" xfId="0" applyFont="1"/>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7" fillId="0" borderId="7"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6" xfId="0" applyFont="1" applyFill="1" applyBorder="1" applyAlignment="1">
      <alignment horizontal="center" vertical="top" wrapText="1"/>
    </xf>
    <xf numFmtId="0" fontId="0" fillId="0" borderId="7" xfId="0" applyNumberFormat="1" applyFill="1" applyBorder="1" applyAlignment="1">
      <alignment horizontal="center" vertical="top" wrapText="1"/>
    </xf>
    <xf numFmtId="164" fontId="0" fillId="0" borderId="7" xfId="0" applyNumberFormat="1" applyFill="1" applyBorder="1" applyAlignment="1">
      <alignment horizontal="center" vertical="top" wrapText="1"/>
    </xf>
    <xf numFmtId="0" fontId="2" fillId="4" borderId="6" xfId="0" applyFont="1" applyFill="1" applyBorder="1" applyAlignment="1">
      <alignment horizontal="left" vertical="top" wrapText="1"/>
    </xf>
    <xf numFmtId="49" fontId="6" fillId="4" borderId="6"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164" fontId="0" fillId="0" borderId="8" xfId="0" applyNumberFormat="1" applyBorder="1" applyAlignment="1">
      <alignment horizontal="right" vertical="center"/>
    </xf>
    <xf numFmtId="164" fontId="0" fillId="0" borderId="10" xfId="0" applyNumberFormat="1" applyBorder="1" applyAlignment="1">
      <alignment horizontal="right" vertical="center"/>
    </xf>
    <xf numFmtId="0" fontId="0" fillId="0" borderId="0" xfId="0" applyBorder="1"/>
    <xf numFmtId="164" fontId="0" fillId="0" borderId="13" xfId="0" applyNumberFormat="1" applyBorder="1" applyAlignment="1">
      <alignment horizontal="right" vertical="center"/>
    </xf>
    <xf numFmtId="164" fontId="0" fillId="0" borderId="16" xfId="0" applyNumberFormat="1" applyBorder="1" applyAlignment="1">
      <alignment horizontal="right" vertical="center"/>
    </xf>
    <xf numFmtId="49" fontId="0" fillId="0" borderId="8" xfId="0" applyNumberFormat="1" applyFill="1" applyBorder="1" applyAlignment="1">
      <alignment horizontal="center" vertical="top" wrapText="1"/>
    </xf>
    <xf numFmtId="49" fontId="0" fillId="0" borderId="6" xfId="0" applyNumberFormat="1" applyFill="1" applyBorder="1" applyAlignment="1">
      <alignment horizontal="center" vertical="top" wrapText="1"/>
    </xf>
    <xf numFmtId="0" fontId="0" fillId="0" borderId="17" xfId="0" applyBorder="1"/>
    <xf numFmtId="164" fontId="0" fillId="0" borderId="6" xfId="0" applyNumberFormat="1" applyFill="1" applyBorder="1" applyAlignment="1">
      <alignment horizontal="center" vertical="top" wrapText="1"/>
    </xf>
    <xf numFmtId="49" fontId="7" fillId="0" borderId="7" xfId="0" applyNumberFormat="1" applyFont="1" applyBorder="1" applyAlignment="1">
      <alignment vertical="top" wrapText="1"/>
    </xf>
    <xf numFmtId="49" fontId="7" fillId="0" borderId="7" xfId="0" applyNumberFormat="1" applyFont="1" applyBorder="1" applyAlignment="1">
      <alignment horizontal="center" vertical="top" wrapText="1"/>
    </xf>
    <xf numFmtId="0" fontId="7" fillId="0" borderId="7" xfId="0" applyFont="1" applyBorder="1" applyAlignment="1">
      <alignment horizontal="right" vertical="top" wrapText="1"/>
    </xf>
    <xf numFmtId="49" fontId="6" fillId="0" borderId="7" xfId="0" applyNumberFormat="1" applyFont="1" applyBorder="1" applyAlignment="1">
      <alignment vertical="center" wrapText="1"/>
    </xf>
    <xf numFmtId="49" fontId="6" fillId="0" borderId="8" xfId="0" applyNumberFormat="1" applyFont="1" applyBorder="1" applyAlignment="1">
      <alignment vertical="center" wrapText="1"/>
    </xf>
    <xf numFmtId="49" fontId="7" fillId="0" borderId="8" xfId="0" applyNumberFormat="1" applyFont="1" applyBorder="1" applyAlignment="1">
      <alignment vertical="top" wrapText="1"/>
    </xf>
    <xf numFmtId="49" fontId="7" fillId="0" borderId="8" xfId="0" applyNumberFormat="1" applyFont="1" applyBorder="1" applyAlignment="1">
      <alignment horizontal="center" vertical="top" wrapText="1"/>
    </xf>
    <xf numFmtId="0" fontId="7" fillId="0" borderId="8" xfId="0" applyFont="1" applyBorder="1" applyAlignment="1">
      <alignment horizontal="right" vertical="top" wrapText="1"/>
    </xf>
    <xf numFmtId="49" fontId="7" fillId="5" borderId="7" xfId="0" applyNumberFormat="1" applyFont="1" applyFill="1" applyBorder="1" applyAlignment="1">
      <alignment vertical="top" wrapText="1"/>
    </xf>
    <xf numFmtId="0" fontId="7" fillId="0" borderId="7" xfId="0" applyFont="1" applyBorder="1" applyAlignment="1">
      <alignment vertical="top" wrapText="1"/>
    </xf>
    <xf numFmtId="0" fontId="0" fillId="0" borderId="7" xfId="0" applyBorder="1" applyAlignment="1">
      <alignment horizontal="right" vertical="top" wrapText="1"/>
    </xf>
    <xf numFmtId="49" fontId="0" fillId="0" borderId="7" xfId="0" applyNumberFormat="1" applyBorder="1" applyAlignment="1">
      <alignment vertical="top" wrapText="1"/>
    </xf>
    <xf numFmtId="49" fontId="6" fillId="0" borderId="6" xfId="0" applyNumberFormat="1" applyFont="1" applyBorder="1" applyAlignment="1">
      <alignment vertical="center" wrapText="1"/>
    </xf>
    <xf numFmtId="49" fontId="7" fillId="5" borderId="6" xfId="0" applyNumberFormat="1" applyFont="1" applyFill="1" applyBorder="1" applyAlignment="1">
      <alignment vertical="top" wrapText="1"/>
    </xf>
    <xf numFmtId="0" fontId="0" fillId="0" borderId="6" xfId="0" applyBorder="1" applyAlignment="1">
      <alignment horizontal="right" vertical="top" wrapText="1"/>
    </xf>
    <xf numFmtId="49" fontId="0" fillId="0" borderId="6" xfId="0" applyNumberFormat="1" applyBorder="1" applyAlignment="1">
      <alignment vertical="top" wrapText="1"/>
    </xf>
    <xf numFmtId="49" fontId="1" fillId="0" borderId="7" xfId="0" applyNumberFormat="1" applyFont="1" applyFill="1" applyBorder="1" applyAlignment="1">
      <alignment horizontal="left" vertical="top" wrapText="1"/>
    </xf>
    <xf numFmtId="49" fontId="6" fillId="0" borderId="7" xfId="0" applyNumberFormat="1" applyFont="1" applyFill="1" applyBorder="1" applyAlignment="1">
      <alignment vertical="center" wrapText="1"/>
    </xf>
    <xf numFmtId="49" fontId="1" fillId="0" borderId="9" xfId="0" applyNumberFormat="1" applyFont="1" applyFill="1" applyBorder="1" applyAlignment="1">
      <alignment horizontal="left" vertical="top" wrapText="1"/>
    </xf>
    <xf numFmtId="49" fontId="6" fillId="0" borderId="8" xfId="0" applyNumberFormat="1" applyFont="1" applyFill="1" applyBorder="1" applyAlignment="1">
      <alignment vertical="center" wrapText="1"/>
    </xf>
    <xf numFmtId="49" fontId="7" fillId="0" borderId="8" xfId="0" applyNumberFormat="1" applyFont="1" applyFill="1" applyBorder="1" applyAlignment="1">
      <alignment horizontal="left" vertical="top" wrapText="1"/>
    </xf>
    <xf numFmtId="0" fontId="7" fillId="0" borderId="7" xfId="0" applyFont="1" applyFill="1" applyBorder="1" applyAlignment="1">
      <alignment vertical="top" wrapText="1"/>
    </xf>
    <xf numFmtId="0" fontId="7" fillId="0" borderId="8" xfId="0" applyFont="1" applyFill="1" applyBorder="1" applyAlignment="1">
      <alignment vertical="top" wrapText="1"/>
    </xf>
    <xf numFmtId="49" fontId="6" fillId="0" borderId="6" xfId="0" applyNumberFormat="1" applyFont="1" applyFill="1" applyBorder="1" applyAlignment="1">
      <alignment vertical="center" wrapText="1"/>
    </xf>
    <xf numFmtId="0" fontId="7" fillId="0" borderId="6" xfId="0" applyFont="1" applyFill="1" applyBorder="1" applyAlignment="1">
      <alignment vertical="top" wrapText="1"/>
    </xf>
    <xf numFmtId="0" fontId="0" fillId="0" borderId="6" xfId="0" applyFill="1" applyBorder="1" applyAlignment="1">
      <alignment horizontal="right" vertical="top" wrapText="1"/>
    </xf>
    <xf numFmtId="49" fontId="0" fillId="0" borderId="6" xfId="0" applyNumberFormat="1" applyFill="1" applyBorder="1" applyAlignment="1">
      <alignment vertical="top" wrapText="1"/>
    </xf>
    <xf numFmtId="0" fontId="2" fillId="4" borderId="10" xfId="0" applyFont="1" applyFill="1" applyBorder="1" applyAlignment="1">
      <alignment horizontal="left" vertical="top" wrapText="1"/>
    </xf>
    <xf numFmtId="0" fontId="0" fillId="0" borderId="8" xfId="0" applyBorder="1" applyAlignment="1">
      <alignment horizontal="center" vertical="top"/>
    </xf>
    <xf numFmtId="164" fontId="0" fillId="0" borderId="8" xfId="0" applyNumberFormat="1" applyFill="1" applyBorder="1" applyAlignment="1">
      <alignment horizontal="center" vertical="top" wrapText="1"/>
    </xf>
    <xf numFmtId="0" fontId="0" fillId="0" borderId="6" xfId="0" applyBorder="1" applyAlignment="1">
      <alignment horizontal="center" vertical="top"/>
    </xf>
    <xf numFmtId="0" fontId="0" fillId="0" borderId="18" xfId="0" applyBorder="1" applyAlignment="1">
      <alignment vertical="top" wrapText="1"/>
    </xf>
    <xf numFmtId="0" fontId="0" fillId="0" borderId="6" xfId="0" applyNumberFormat="1" applyFill="1" applyBorder="1" applyAlignment="1">
      <alignment horizontal="center" vertical="top" wrapText="1"/>
    </xf>
    <xf numFmtId="0" fontId="0" fillId="0" borderId="7" xfId="0" applyFill="1" applyBorder="1" applyAlignment="1">
      <alignment vertical="top" wrapText="1"/>
    </xf>
    <xf numFmtId="49" fontId="7" fillId="0" borderId="7" xfId="0" applyNumberFormat="1" applyFont="1" applyFill="1" applyBorder="1" applyAlignment="1">
      <alignment horizontal="left" vertical="top" wrapText="1"/>
    </xf>
    <xf numFmtId="0" fontId="0" fillId="0" borderId="7" xfId="0" applyFill="1" applyBorder="1" applyAlignment="1">
      <alignment horizontal="center" vertical="top"/>
    </xf>
    <xf numFmtId="0" fontId="0" fillId="0" borderId="6" xfId="0" applyFill="1" applyBorder="1" applyAlignment="1">
      <alignment vertical="top" wrapText="1"/>
    </xf>
    <xf numFmtId="0" fontId="0" fillId="0" borderId="6" xfId="0" applyFill="1" applyBorder="1" applyAlignment="1">
      <alignment horizontal="center" vertical="top"/>
    </xf>
    <xf numFmtId="0" fontId="7" fillId="0" borderId="6" xfId="0" applyFont="1" applyFill="1" applyBorder="1" applyAlignment="1">
      <alignment horizontal="right" vertical="top"/>
    </xf>
    <xf numFmtId="49" fontId="7" fillId="0" borderId="6" xfId="0" applyNumberFormat="1" applyFont="1" applyFill="1" applyBorder="1" applyAlignment="1">
      <alignment horizontal="left" vertical="top" wrapText="1"/>
    </xf>
    <xf numFmtId="0" fontId="7" fillId="5" borderId="7" xfId="0" applyFont="1" applyFill="1" applyBorder="1" applyAlignment="1">
      <alignment horizontal="right" vertical="top" wrapText="1"/>
    </xf>
    <xf numFmtId="0" fontId="0" fillId="0" borderId="7" xfId="0" applyBorder="1" applyAlignment="1">
      <alignment horizontal="left" vertical="top"/>
    </xf>
    <xf numFmtId="0" fontId="7" fillId="5" borderId="8" xfId="0" applyFont="1" applyFill="1" applyBorder="1" applyAlignment="1">
      <alignment horizontal="right" vertical="top" wrapText="1"/>
    </xf>
    <xf numFmtId="0" fontId="0" fillId="0" borderId="8" xfId="0" applyBorder="1" applyAlignment="1">
      <alignment vertical="top"/>
    </xf>
    <xf numFmtId="0" fontId="0" fillId="0" borderId="6" xfId="0" applyBorder="1" applyAlignment="1">
      <alignment vertical="top" wrapText="1"/>
    </xf>
    <xf numFmtId="0" fontId="0" fillId="0" borderId="6" xfId="0" applyBorder="1" applyAlignment="1">
      <alignment horizontal="center" vertical="top" wrapText="1"/>
    </xf>
    <xf numFmtId="0" fontId="7" fillId="0" borderId="6" xfId="0" applyFont="1" applyBorder="1" applyAlignment="1">
      <alignment horizontal="right" vertical="top"/>
    </xf>
    <xf numFmtId="0" fontId="7" fillId="5" borderId="6" xfId="0" applyFont="1" applyFill="1" applyBorder="1" applyAlignment="1">
      <alignment horizontal="left" vertical="top" wrapText="1"/>
    </xf>
    <xf numFmtId="49" fontId="7" fillId="5" borderId="6" xfId="0" applyNumberFormat="1" applyFont="1" applyFill="1" applyBorder="1" applyAlignment="1">
      <alignment horizontal="center" vertical="top" wrapText="1"/>
    </xf>
    <xf numFmtId="0" fontId="7" fillId="0" borderId="7" xfId="0" applyFont="1" applyFill="1" applyBorder="1" applyAlignment="1">
      <alignment horizontal="right" vertical="top"/>
    </xf>
    <xf numFmtId="0" fontId="0" fillId="0" borderId="7" xfId="0" applyFill="1" applyBorder="1" applyAlignment="1">
      <alignment vertical="top"/>
    </xf>
    <xf numFmtId="0" fontId="0" fillId="0" borderId="6" xfId="0" applyFill="1" applyBorder="1" applyAlignment="1">
      <alignment vertical="top"/>
    </xf>
    <xf numFmtId="0" fontId="7" fillId="0" borderId="8" xfId="0" applyFont="1" applyFill="1" applyBorder="1" applyAlignment="1">
      <alignment horizontal="right" vertical="top"/>
    </xf>
    <xf numFmtId="49" fontId="6" fillId="0" borderId="19" xfId="0" applyNumberFormat="1" applyFont="1" applyBorder="1" applyAlignment="1">
      <alignment vertical="center" wrapText="1"/>
    </xf>
    <xf numFmtId="49" fontId="7" fillId="0" borderId="19" xfId="0" applyNumberFormat="1" applyFont="1" applyBorder="1" applyAlignment="1">
      <alignment vertical="top" wrapText="1"/>
    </xf>
    <xf numFmtId="49" fontId="7" fillId="0" borderId="19" xfId="0" applyNumberFormat="1" applyFont="1" applyBorder="1" applyAlignment="1">
      <alignment horizontal="center" vertical="top" wrapText="1"/>
    </xf>
    <xf numFmtId="0" fontId="7" fillId="0" borderId="19" xfId="0" applyFont="1" applyBorder="1" applyAlignment="1">
      <alignment horizontal="right" vertical="top"/>
    </xf>
    <xf numFmtId="49" fontId="0" fillId="0" borderId="19" xfId="0" applyNumberFormat="1" applyFill="1" applyBorder="1" applyAlignment="1">
      <alignment horizontal="center" vertical="top" wrapText="1"/>
    </xf>
    <xf numFmtId="164" fontId="0" fillId="0" borderId="19" xfId="0" applyNumberFormat="1" applyFill="1" applyBorder="1" applyAlignment="1">
      <alignment horizontal="center" vertical="top" wrapText="1"/>
    </xf>
    <xf numFmtId="0" fontId="6" fillId="0" borderId="19" xfId="0" applyFont="1" applyBorder="1" applyAlignment="1">
      <alignment horizontal="left" vertical="center" wrapText="1"/>
    </xf>
    <xf numFmtId="0" fontId="7" fillId="0" borderId="19" xfId="0" applyFont="1" applyBorder="1" applyAlignment="1">
      <alignment horizontal="right" vertical="top" wrapText="1"/>
    </xf>
    <xf numFmtId="0" fontId="0" fillId="0" borderId="19" xfId="0" applyNumberFormat="1" applyFill="1" applyBorder="1" applyAlignment="1">
      <alignment horizontal="center" vertical="top" wrapText="1"/>
    </xf>
    <xf numFmtId="0" fontId="0" fillId="0" borderId="7" xfId="0" applyBorder="1" applyAlignment="1">
      <alignment horizontal="center" vertical="top" wrapText="1"/>
    </xf>
    <xf numFmtId="0" fontId="0" fillId="5" borderId="7" xfId="0" applyFill="1" applyBorder="1" applyAlignment="1">
      <alignment vertical="top"/>
    </xf>
    <xf numFmtId="0" fontId="0" fillId="5" borderId="6" xfId="0" applyFill="1" applyBorder="1" applyAlignment="1">
      <alignment vertical="top"/>
    </xf>
    <xf numFmtId="0" fontId="7" fillId="5" borderId="6" xfId="0" applyFont="1" applyFill="1" applyBorder="1" applyAlignment="1">
      <alignment horizontal="right" vertical="top" wrapText="1"/>
    </xf>
    <xf numFmtId="49" fontId="0" fillId="5" borderId="6" xfId="0" applyNumberFormat="1" applyFill="1" applyBorder="1" applyAlignment="1">
      <alignment horizontal="left" vertical="top" wrapText="1"/>
    </xf>
    <xf numFmtId="0" fontId="7" fillId="0" borderId="10" xfId="0" applyFont="1" applyFill="1" applyBorder="1" applyAlignment="1">
      <alignment horizontal="right" vertical="top" wrapText="1"/>
    </xf>
    <xf numFmtId="49" fontId="0" fillId="0" borderId="7" xfId="0" applyNumberFormat="1" applyFill="1" applyBorder="1" applyAlignment="1">
      <alignment horizontal="left" vertical="top" wrapText="1"/>
    </xf>
    <xf numFmtId="49" fontId="0" fillId="0" borderId="8" xfId="0" applyNumberFormat="1" applyFill="1" applyBorder="1" applyAlignment="1">
      <alignment horizontal="left" vertical="top" wrapText="1"/>
    </xf>
    <xf numFmtId="49" fontId="0" fillId="0" borderId="6" xfId="0" applyNumberFormat="1" applyFill="1" applyBorder="1" applyAlignment="1">
      <alignment horizontal="left" vertical="top" wrapText="1"/>
    </xf>
    <xf numFmtId="0" fontId="7" fillId="0" borderId="8" xfId="0" applyNumberFormat="1" applyFont="1" applyFill="1" applyBorder="1" applyAlignment="1">
      <alignment horizontal="center" vertical="top" wrapText="1"/>
    </xf>
    <xf numFmtId="0" fontId="0" fillId="0" borderId="8" xfId="0" applyNumberFormat="1" applyBorder="1" applyAlignment="1">
      <alignment horizontal="center" vertical="top"/>
    </xf>
    <xf numFmtId="0" fontId="0" fillId="0" borderId="6" xfId="0" applyNumberFormat="1" applyBorder="1" applyAlignment="1">
      <alignment horizontal="center" vertical="top"/>
    </xf>
    <xf numFmtId="49" fontId="7" fillId="5" borderId="7" xfId="0" applyNumberFormat="1" applyFont="1" applyFill="1" applyBorder="1" applyAlignment="1">
      <alignment horizontal="center" vertical="top" wrapText="1"/>
    </xf>
    <xf numFmtId="49" fontId="7" fillId="5" borderId="8" xfId="0" applyNumberFormat="1" applyFont="1" applyFill="1" applyBorder="1" applyAlignment="1">
      <alignment vertical="top" wrapText="1"/>
    </xf>
    <xf numFmtId="49" fontId="7" fillId="5" borderId="8" xfId="0" applyNumberFormat="1" applyFont="1" applyFill="1" applyBorder="1" applyAlignment="1">
      <alignment horizontal="center" vertical="top" wrapText="1"/>
    </xf>
    <xf numFmtId="0" fontId="1" fillId="5" borderId="9" xfId="0" applyFont="1" applyFill="1" applyBorder="1" applyAlignment="1">
      <alignment horizontal="right" vertical="top" wrapText="1"/>
    </xf>
    <xf numFmtId="49" fontId="0" fillId="5" borderId="9" xfId="0" applyNumberFormat="1" applyFill="1" applyBorder="1" applyAlignment="1">
      <alignment horizontal="left" vertical="top" wrapText="1"/>
    </xf>
    <xf numFmtId="0" fontId="1" fillId="5" borderId="10" xfId="0" applyFont="1" applyFill="1" applyBorder="1" applyAlignment="1">
      <alignment horizontal="right" vertical="top" wrapText="1"/>
    </xf>
    <xf numFmtId="49" fontId="0" fillId="5" borderId="10" xfId="0" applyNumberFormat="1" applyFill="1" applyBorder="1" applyAlignment="1">
      <alignment horizontal="left" vertical="top" wrapText="1"/>
    </xf>
    <xf numFmtId="0" fontId="1" fillId="5" borderId="6" xfId="0" applyFont="1" applyFill="1" applyBorder="1" applyAlignment="1">
      <alignment horizontal="right" vertical="top" wrapText="1"/>
    </xf>
    <xf numFmtId="0" fontId="1" fillId="5" borderId="7" xfId="0" applyFont="1" applyFill="1" applyBorder="1" applyAlignment="1">
      <alignment horizontal="right" vertical="top" wrapText="1"/>
    </xf>
    <xf numFmtId="49" fontId="7" fillId="5" borderId="7" xfId="0" applyNumberFormat="1" applyFont="1" applyFill="1" applyBorder="1" applyAlignment="1">
      <alignment horizontal="left" vertical="top" wrapText="1"/>
    </xf>
    <xf numFmtId="49" fontId="7" fillId="5" borderId="8" xfId="0" applyNumberFormat="1" applyFont="1" applyFill="1" applyBorder="1" applyAlignment="1">
      <alignment horizontal="left" vertical="top" wrapText="1"/>
    </xf>
    <xf numFmtId="49" fontId="7" fillId="5" borderId="6" xfId="0" applyNumberFormat="1" applyFont="1" applyFill="1" applyBorder="1" applyAlignment="1">
      <alignment horizontal="left" vertical="top" wrapText="1"/>
    </xf>
    <xf numFmtId="164" fontId="0" fillId="0" borderId="22" xfId="0" applyNumberFormat="1" applyBorder="1" applyAlignment="1">
      <alignment horizontal="right" vertical="center"/>
    </xf>
    <xf numFmtId="164" fontId="0" fillId="0" borderId="25" xfId="0" applyNumberFormat="1" applyBorder="1" applyAlignment="1">
      <alignment horizontal="right" vertical="center"/>
    </xf>
    <xf numFmtId="0" fontId="0" fillId="0" borderId="28" xfId="0" applyNumberFormat="1" applyFill="1" applyBorder="1" applyAlignment="1">
      <alignment horizontal="center" vertical="top" wrapText="1"/>
    </xf>
    <xf numFmtId="0" fontId="0" fillId="0" borderId="29" xfId="0" applyNumberFormat="1" applyFill="1" applyBorder="1" applyAlignment="1">
      <alignment horizontal="center" vertical="top" wrapText="1"/>
    </xf>
    <xf numFmtId="164" fontId="0" fillId="6" borderId="7" xfId="0" applyNumberFormat="1" applyFill="1" applyBorder="1" applyAlignment="1" applyProtection="1">
      <alignment horizontal="center" vertical="top" wrapText="1"/>
      <protection locked="0"/>
    </xf>
    <xf numFmtId="164" fontId="0" fillId="6" borderId="6" xfId="0" applyNumberFormat="1" applyFill="1" applyBorder="1" applyAlignment="1" applyProtection="1">
      <alignment horizontal="center" vertical="top" wrapText="1"/>
      <protection locked="0"/>
    </xf>
    <xf numFmtId="10" fontId="0" fillId="6" borderId="8" xfId="0" applyNumberFormat="1" applyFill="1" applyBorder="1" applyAlignment="1" applyProtection="1">
      <alignment horizontal="right" vertical="center"/>
      <protection locked="0"/>
    </xf>
    <xf numFmtId="164" fontId="0" fillId="6" borderId="8" xfId="0" applyNumberFormat="1" applyFill="1" applyBorder="1" applyAlignment="1" applyProtection="1">
      <alignment horizontal="center" vertical="top" wrapText="1"/>
      <protection locked="0"/>
    </xf>
    <xf numFmtId="164" fontId="0" fillId="6" borderId="19" xfId="0" applyNumberFormat="1" applyFill="1" applyBorder="1" applyAlignment="1" applyProtection="1">
      <alignment horizontal="center" vertical="top" wrapText="1"/>
      <protection locked="0"/>
    </xf>
    <xf numFmtId="164" fontId="0" fillId="0" borderId="22" xfId="0" applyNumberFormat="1" applyBorder="1" applyAlignment="1" applyProtection="1">
      <alignment horizontal="right" vertical="center"/>
      <protection locked="0"/>
    </xf>
    <xf numFmtId="0" fontId="2" fillId="0" borderId="5" xfId="0" applyFont="1" applyBorder="1" applyAlignment="1">
      <alignment horizontal="left" wrapText="1"/>
    </xf>
    <xf numFmtId="0" fontId="0" fillId="0" borderId="0" xfId="0" applyAlignment="1">
      <alignment horizontal="left" wrapText="1"/>
    </xf>
    <xf numFmtId="0" fontId="2" fillId="3" borderId="14" xfId="0" applyFont="1" applyFill="1" applyBorder="1" applyAlignment="1">
      <alignment horizontal="right" vertical="center"/>
    </xf>
    <xf numFmtId="0" fontId="2" fillId="3" borderId="15" xfId="0" applyFont="1" applyFill="1" applyBorder="1" applyAlignment="1">
      <alignment horizontal="right" vertical="center"/>
    </xf>
    <xf numFmtId="0" fontId="2" fillId="3" borderId="8" xfId="0" applyFont="1" applyFill="1" applyBorder="1" applyAlignment="1">
      <alignment horizontal="right" vertical="center"/>
    </xf>
    <xf numFmtId="0" fontId="2" fillId="3" borderId="10" xfId="0" applyFont="1" applyFill="1" applyBorder="1" applyAlignment="1">
      <alignment horizontal="right" vertical="center"/>
    </xf>
    <xf numFmtId="0" fontId="2" fillId="3" borderId="20" xfId="0" applyFont="1" applyFill="1" applyBorder="1" applyAlignment="1">
      <alignment horizontal="right" vertical="center"/>
    </xf>
    <xf numFmtId="0" fontId="2" fillId="3" borderId="21" xfId="0" applyFont="1" applyFill="1" applyBorder="1" applyAlignment="1">
      <alignment horizontal="right" vertical="center"/>
    </xf>
    <xf numFmtId="0" fontId="2" fillId="3" borderId="12" xfId="0" applyFont="1" applyFill="1" applyBorder="1" applyAlignment="1">
      <alignment horizontal="right" vertical="center"/>
    </xf>
    <xf numFmtId="0" fontId="2" fillId="3" borderId="11" xfId="0" applyFont="1" applyFill="1" applyBorder="1" applyAlignment="1">
      <alignment horizontal="right" vertical="center"/>
    </xf>
    <xf numFmtId="0" fontId="2" fillId="3" borderId="26" xfId="0" applyFont="1" applyFill="1" applyBorder="1" applyAlignment="1">
      <alignment horizontal="right" vertical="center"/>
    </xf>
    <xf numFmtId="0" fontId="2" fillId="3" borderId="27" xfId="0" applyFont="1" applyFill="1" applyBorder="1" applyAlignment="1">
      <alignment horizontal="right" vertical="center"/>
    </xf>
    <xf numFmtId="0" fontId="2" fillId="3" borderId="23" xfId="0" applyFont="1" applyFill="1" applyBorder="1" applyAlignment="1">
      <alignment horizontal="right" vertical="center"/>
    </xf>
    <xf numFmtId="0" fontId="2" fillId="3" borderId="24" xfId="0" applyFont="1" applyFill="1" applyBorder="1" applyAlignment="1">
      <alignment horizontal="right" vertical="center"/>
    </xf>
    <xf numFmtId="0" fontId="8" fillId="0" borderId="0" xfId="0" applyFont="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D57FA-6B64-45AF-B790-31306F40BAE8}">
  <dimension ref="B1:J20"/>
  <sheetViews>
    <sheetView tabSelected="1" workbookViewId="0">
      <selection activeCell="B1" sqref="B1:D1"/>
    </sheetView>
  </sheetViews>
  <sheetFormatPr baseColWidth="10" defaultRowHeight="15" x14ac:dyDescent="0.25"/>
  <cols>
    <col min="2" max="2" width="8.42578125" customWidth="1"/>
    <col min="3" max="3" width="28.140625" customWidth="1"/>
    <col min="4" max="4" width="96.5703125" customWidth="1"/>
    <col min="5" max="7" width="11.42578125" customWidth="1"/>
  </cols>
  <sheetData>
    <row r="1" spans="2:10" ht="409.5" customHeight="1" x14ac:dyDescent="0.25">
      <c r="B1" s="156" t="s">
        <v>332</v>
      </c>
      <c r="C1" s="156"/>
      <c r="D1" s="156"/>
      <c r="E1" s="1"/>
      <c r="F1" s="1"/>
      <c r="G1" s="1"/>
      <c r="H1" s="1"/>
      <c r="I1" s="1"/>
      <c r="J1" s="1"/>
    </row>
    <row r="2" spans="2:10" ht="45.75" customHeight="1" thickBot="1" x14ac:dyDescent="0.3">
      <c r="B2" s="155" t="s">
        <v>34</v>
      </c>
      <c r="C2" s="155"/>
    </row>
    <row r="3" spans="2:10" ht="30" customHeight="1" thickBot="1" x14ac:dyDescent="0.3">
      <c r="B3" s="11" t="s">
        <v>0</v>
      </c>
      <c r="C3" s="2" t="s">
        <v>1</v>
      </c>
      <c r="D3" s="2" t="s">
        <v>2</v>
      </c>
    </row>
    <row r="4" spans="2:10" ht="30" customHeight="1" thickBot="1" x14ac:dyDescent="0.3">
      <c r="B4" s="8">
        <v>1</v>
      </c>
      <c r="C4" s="9" t="s">
        <v>3</v>
      </c>
      <c r="D4" s="9" t="s">
        <v>336</v>
      </c>
    </row>
    <row r="5" spans="2:10" ht="30" customHeight="1" thickBot="1" x14ac:dyDescent="0.3">
      <c r="B5" s="6">
        <v>2</v>
      </c>
      <c r="C5" s="7" t="s">
        <v>4</v>
      </c>
      <c r="D5" s="7" t="s">
        <v>337</v>
      </c>
    </row>
    <row r="6" spans="2:10" ht="30" customHeight="1" thickBot="1" x14ac:dyDescent="0.3">
      <c r="B6" s="5">
        <v>3</v>
      </c>
      <c r="C6" s="3" t="s">
        <v>5</v>
      </c>
      <c r="D6" s="3" t="s">
        <v>6</v>
      </c>
    </row>
    <row r="7" spans="2:10" ht="30" customHeight="1" thickBot="1" x14ac:dyDescent="0.3">
      <c r="B7" s="6">
        <v>4</v>
      </c>
      <c r="C7" s="7" t="s">
        <v>7</v>
      </c>
      <c r="D7" s="7" t="s">
        <v>8</v>
      </c>
    </row>
    <row r="8" spans="2:10" ht="30" customHeight="1" thickBot="1" x14ac:dyDescent="0.3">
      <c r="B8" s="5">
        <v>5</v>
      </c>
      <c r="C8" s="3" t="s">
        <v>9</v>
      </c>
      <c r="D8" s="3" t="s">
        <v>10</v>
      </c>
    </row>
    <row r="9" spans="2:10" ht="30" customHeight="1" thickBot="1" x14ac:dyDescent="0.3">
      <c r="B9" s="6">
        <v>6</v>
      </c>
      <c r="C9" s="10" t="s">
        <v>11</v>
      </c>
      <c r="D9" s="10" t="s">
        <v>12</v>
      </c>
    </row>
    <row r="10" spans="2:10" ht="30" customHeight="1" thickBot="1" x14ac:dyDescent="0.3">
      <c r="B10" s="5">
        <v>7</v>
      </c>
      <c r="C10" s="4" t="s">
        <v>13</v>
      </c>
      <c r="D10" s="4" t="s">
        <v>14</v>
      </c>
    </row>
    <row r="11" spans="2:10" ht="30" customHeight="1" thickBot="1" x14ac:dyDescent="0.3">
      <c r="B11" s="6">
        <v>8</v>
      </c>
      <c r="C11" s="10" t="s">
        <v>15</v>
      </c>
      <c r="D11" s="7" t="s">
        <v>16</v>
      </c>
    </row>
    <row r="12" spans="2:10" ht="30" customHeight="1" thickBot="1" x14ac:dyDescent="0.3">
      <c r="B12" s="5">
        <v>9</v>
      </c>
      <c r="C12" s="4" t="s">
        <v>17</v>
      </c>
      <c r="D12" s="3" t="s">
        <v>18</v>
      </c>
    </row>
    <row r="13" spans="2:10" ht="30" customHeight="1" thickBot="1" x14ac:dyDescent="0.3">
      <c r="B13" s="6">
        <v>10</v>
      </c>
      <c r="C13" s="10" t="s">
        <v>19</v>
      </c>
      <c r="D13" s="7" t="s">
        <v>20</v>
      </c>
    </row>
    <row r="14" spans="2:10" ht="30" customHeight="1" thickBot="1" x14ac:dyDescent="0.3">
      <c r="B14" s="5">
        <v>11</v>
      </c>
      <c r="C14" s="4" t="s">
        <v>21</v>
      </c>
      <c r="D14" s="3" t="s">
        <v>22</v>
      </c>
    </row>
    <row r="15" spans="2:10" ht="30" customHeight="1" thickBot="1" x14ac:dyDescent="0.3">
      <c r="B15" s="6">
        <v>12</v>
      </c>
      <c r="C15" s="7" t="s">
        <v>23</v>
      </c>
      <c r="D15" s="7" t="s">
        <v>24</v>
      </c>
    </row>
    <row r="16" spans="2:10" ht="30" customHeight="1" thickBot="1" x14ac:dyDescent="0.3">
      <c r="B16" s="5">
        <v>13</v>
      </c>
      <c r="C16" s="3" t="s">
        <v>25</v>
      </c>
      <c r="D16" s="3" t="s">
        <v>26</v>
      </c>
    </row>
    <row r="17" spans="2:4" ht="30" customHeight="1" thickBot="1" x14ac:dyDescent="0.3">
      <c r="B17" s="6">
        <v>14</v>
      </c>
      <c r="C17" s="7" t="s">
        <v>27</v>
      </c>
      <c r="D17" s="7" t="s">
        <v>338</v>
      </c>
    </row>
    <row r="18" spans="2:4" ht="30" customHeight="1" thickBot="1" x14ac:dyDescent="0.3">
      <c r="B18" s="5">
        <v>15</v>
      </c>
      <c r="C18" s="4" t="s">
        <v>28</v>
      </c>
      <c r="D18" s="3" t="s">
        <v>29</v>
      </c>
    </row>
    <row r="19" spans="2:4" ht="30" customHeight="1" thickBot="1" x14ac:dyDescent="0.3">
      <c r="B19" s="6">
        <v>16</v>
      </c>
      <c r="C19" s="10" t="s">
        <v>30</v>
      </c>
      <c r="D19" s="7" t="s">
        <v>31</v>
      </c>
    </row>
    <row r="20" spans="2:4" ht="30" customHeight="1" thickBot="1" x14ac:dyDescent="0.3">
      <c r="B20" s="5">
        <v>17</v>
      </c>
      <c r="C20" s="4" t="s">
        <v>32</v>
      </c>
      <c r="D20" s="3" t="s">
        <v>33</v>
      </c>
    </row>
  </sheetData>
  <sheetProtection algorithmName="SHA-512" hashValue="SJLsbaBs1RSDU7uY5+Krz0XhViEiDtnbrZ7ETUL/dj13GkAKoCAP+5vtKpzuwnYGg416AR+s2LJxsGyhA9aVZw==" saltValue="w0KXt/d4u/odXo9SDmLd5w==" spinCount="100000" sheet="1" objects="1" scenarios="1"/>
  <mergeCells count="2">
    <mergeCell ref="B2:C2"/>
    <mergeCell ref="B1:D1"/>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4615B-00E5-444B-B18C-1EE087149736}">
  <dimension ref="B2:M25"/>
  <sheetViews>
    <sheetView zoomScale="90" zoomScaleNormal="90" workbookViewId="0">
      <selection activeCell="J5" sqref="J5:K5"/>
    </sheetView>
  </sheetViews>
  <sheetFormatPr baseColWidth="10" defaultRowHeight="15" x14ac:dyDescent="0.25"/>
  <cols>
    <col min="3" max="3" width="27.5703125" customWidth="1"/>
    <col min="4" max="4" width="26.8554687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2" ht="15.75" x14ac:dyDescent="0.25">
      <c r="B2" s="38" t="s">
        <v>75</v>
      </c>
    </row>
    <row r="4" spans="2:12" ht="66"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2" ht="50.1" customHeight="1" x14ac:dyDescent="0.25">
      <c r="B5" s="13" t="s">
        <v>41</v>
      </c>
      <c r="C5" s="19" t="s">
        <v>42</v>
      </c>
      <c r="D5" s="19" t="s">
        <v>43</v>
      </c>
      <c r="E5" s="19" t="s">
        <v>333</v>
      </c>
      <c r="F5" s="20" t="s">
        <v>44</v>
      </c>
      <c r="G5" s="39">
        <v>160</v>
      </c>
      <c r="H5" s="22" t="s">
        <v>45</v>
      </c>
      <c r="I5" s="27">
        <v>13030</v>
      </c>
      <c r="J5" s="27">
        <f>I5*4</f>
        <v>52120</v>
      </c>
      <c r="K5" s="149">
        <v>0</v>
      </c>
      <c r="L5" s="46">
        <f>K5*J5</f>
        <v>0</v>
      </c>
    </row>
    <row r="6" spans="2:12" ht="50.1" customHeight="1" x14ac:dyDescent="0.25">
      <c r="B6" s="13" t="s">
        <v>46</v>
      </c>
      <c r="C6" s="19" t="s">
        <v>47</v>
      </c>
      <c r="D6" s="19" t="s">
        <v>48</v>
      </c>
      <c r="E6" s="19" t="s">
        <v>333</v>
      </c>
      <c r="F6" s="20" t="s">
        <v>49</v>
      </c>
      <c r="G6" s="39">
        <v>160</v>
      </c>
      <c r="H6" s="22" t="s">
        <v>45</v>
      </c>
      <c r="I6" s="27">
        <v>2300</v>
      </c>
      <c r="J6" s="27">
        <f t="shared" ref="J6:J14" si="0">I6*4</f>
        <v>9200</v>
      </c>
      <c r="K6" s="149">
        <v>0</v>
      </c>
      <c r="L6" s="46">
        <f t="shared" ref="L6:L14" si="1">K6*J6</f>
        <v>0</v>
      </c>
    </row>
    <row r="7" spans="2:12" ht="50.1" customHeight="1" x14ac:dyDescent="0.25">
      <c r="B7" s="13" t="s">
        <v>50</v>
      </c>
      <c r="C7" s="23" t="s">
        <v>71</v>
      </c>
      <c r="D7" s="23" t="s">
        <v>43</v>
      </c>
      <c r="E7" s="19" t="s">
        <v>333</v>
      </c>
      <c r="F7" s="24" t="s">
        <v>51</v>
      </c>
      <c r="G7" s="40">
        <v>160</v>
      </c>
      <c r="H7" s="26" t="s">
        <v>45</v>
      </c>
      <c r="I7" s="27">
        <v>800</v>
      </c>
      <c r="J7" s="27">
        <f t="shared" si="0"/>
        <v>3200</v>
      </c>
      <c r="K7" s="149">
        <v>0</v>
      </c>
      <c r="L7" s="46">
        <f t="shared" si="1"/>
        <v>0</v>
      </c>
    </row>
    <row r="8" spans="2:12" ht="50.1" customHeight="1" x14ac:dyDescent="0.25">
      <c r="B8" s="13" t="s">
        <v>52</v>
      </c>
      <c r="C8" s="22" t="s">
        <v>72</v>
      </c>
      <c r="D8" s="22" t="s">
        <v>43</v>
      </c>
      <c r="E8" s="19" t="s">
        <v>333</v>
      </c>
      <c r="F8" s="27" t="s">
        <v>53</v>
      </c>
      <c r="G8" s="39">
        <v>160</v>
      </c>
      <c r="H8" s="22" t="s">
        <v>45</v>
      </c>
      <c r="I8" s="27">
        <v>500</v>
      </c>
      <c r="J8" s="27">
        <f t="shared" si="0"/>
        <v>2000</v>
      </c>
      <c r="K8" s="149">
        <v>0</v>
      </c>
      <c r="L8" s="46">
        <f t="shared" si="1"/>
        <v>0</v>
      </c>
    </row>
    <row r="9" spans="2:12" ht="50.1" customHeight="1" x14ac:dyDescent="0.25">
      <c r="B9" s="13" t="s">
        <v>54</v>
      </c>
      <c r="C9" s="19" t="s">
        <v>55</v>
      </c>
      <c r="D9" s="19" t="s">
        <v>43</v>
      </c>
      <c r="E9" s="19" t="s">
        <v>333</v>
      </c>
      <c r="F9" s="24" t="s">
        <v>56</v>
      </c>
      <c r="G9" s="41">
        <v>130</v>
      </c>
      <c r="H9" s="26" t="s">
        <v>57</v>
      </c>
      <c r="I9" s="27">
        <v>500</v>
      </c>
      <c r="J9" s="27">
        <f t="shared" si="0"/>
        <v>2000</v>
      </c>
      <c r="K9" s="149">
        <v>0</v>
      </c>
      <c r="L9" s="46">
        <f t="shared" si="1"/>
        <v>0</v>
      </c>
    </row>
    <row r="10" spans="2:12" ht="50.1" customHeight="1" x14ac:dyDescent="0.25">
      <c r="B10" s="13" t="s">
        <v>58</v>
      </c>
      <c r="C10" s="19" t="s">
        <v>59</v>
      </c>
      <c r="D10" s="19" t="s">
        <v>48</v>
      </c>
      <c r="E10" s="19" t="s">
        <v>333</v>
      </c>
      <c r="F10" s="20" t="s">
        <v>60</v>
      </c>
      <c r="G10" s="41">
        <v>130</v>
      </c>
      <c r="H10" s="26" t="s">
        <v>57</v>
      </c>
      <c r="I10" s="27">
        <v>750</v>
      </c>
      <c r="J10" s="27">
        <f t="shared" si="0"/>
        <v>3000</v>
      </c>
      <c r="K10" s="149">
        <v>0</v>
      </c>
      <c r="L10" s="46">
        <f t="shared" si="1"/>
        <v>0</v>
      </c>
    </row>
    <row r="11" spans="2:12" ht="50.1" customHeight="1" x14ac:dyDescent="0.25">
      <c r="B11" s="13" t="s">
        <v>61</v>
      </c>
      <c r="C11" s="19" t="s">
        <v>55</v>
      </c>
      <c r="D11" s="19" t="s">
        <v>43</v>
      </c>
      <c r="E11" s="19" t="s">
        <v>333</v>
      </c>
      <c r="F11" s="20" t="s">
        <v>62</v>
      </c>
      <c r="G11" s="42">
        <v>130</v>
      </c>
      <c r="H11" s="26" t="s">
        <v>57</v>
      </c>
      <c r="I11" s="27">
        <v>750</v>
      </c>
      <c r="J11" s="27">
        <f t="shared" si="0"/>
        <v>3000</v>
      </c>
      <c r="K11" s="149">
        <v>0</v>
      </c>
      <c r="L11" s="46">
        <f t="shared" si="1"/>
        <v>0</v>
      </c>
    </row>
    <row r="12" spans="2:12" ht="50.1" customHeight="1" x14ac:dyDescent="0.25">
      <c r="B12" s="14" t="s">
        <v>63</v>
      </c>
      <c r="C12" s="23" t="s">
        <v>59</v>
      </c>
      <c r="D12" s="23" t="s">
        <v>48</v>
      </c>
      <c r="E12" s="19" t="s">
        <v>333</v>
      </c>
      <c r="F12" s="24" t="s">
        <v>64</v>
      </c>
      <c r="G12" s="42">
        <v>130</v>
      </c>
      <c r="H12" s="26" t="s">
        <v>57</v>
      </c>
      <c r="I12" s="27">
        <v>750</v>
      </c>
      <c r="J12" s="27">
        <f t="shared" si="0"/>
        <v>3000</v>
      </c>
      <c r="K12" s="149">
        <v>0</v>
      </c>
      <c r="L12" s="46">
        <f t="shared" si="1"/>
        <v>0</v>
      </c>
    </row>
    <row r="13" spans="2:12" ht="50.1" customHeight="1" x14ac:dyDescent="0.25">
      <c r="B13" s="15" t="s">
        <v>65</v>
      </c>
      <c r="C13" s="30" t="s">
        <v>55</v>
      </c>
      <c r="D13" s="30" t="s">
        <v>43</v>
      </c>
      <c r="E13" s="19" t="s">
        <v>333</v>
      </c>
      <c r="F13" s="31" t="s">
        <v>66</v>
      </c>
      <c r="G13" s="43">
        <v>120</v>
      </c>
      <c r="H13" s="33" t="s">
        <v>45</v>
      </c>
      <c r="I13" s="27">
        <v>1000</v>
      </c>
      <c r="J13" s="27">
        <f t="shared" si="0"/>
        <v>4000</v>
      </c>
      <c r="K13" s="149">
        <v>0</v>
      </c>
      <c r="L13" s="46">
        <f t="shared" si="1"/>
        <v>0</v>
      </c>
    </row>
    <row r="14" spans="2:12" ht="50.1" customHeight="1" thickBot="1" x14ac:dyDescent="0.3">
      <c r="B14" s="12" t="s">
        <v>67</v>
      </c>
      <c r="C14" s="34" t="s">
        <v>68</v>
      </c>
      <c r="D14" s="35"/>
      <c r="E14" s="34" t="s">
        <v>334</v>
      </c>
      <c r="F14" s="36" t="s">
        <v>69</v>
      </c>
      <c r="G14" s="44">
        <v>90</v>
      </c>
      <c r="H14" s="34" t="s">
        <v>45</v>
      </c>
      <c r="I14" s="44">
        <v>500</v>
      </c>
      <c r="J14" s="56">
        <f t="shared" si="0"/>
        <v>2000</v>
      </c>
      <c r="K14" s="150">
        <v>0</v>
      </c>
      <c r="L14" s="58">
        <f t="shared" si="1"/>
        <v>0</v>
      </c>
    </row>
    <row r="15" spans="2:12" ht="32.25" customHeight="1" x14ac:dyDescent="0.25">
      <c r="L15" s="57"/>
    </row>
    <row r="16" spans="2:12" ht="24.95" customHeight="1" x14ac:dyDescent="0.25">
      <c r="J16" s="159" t="s">
        <v>79</v>
      </c>
      <c r="K16" s="159"/>
      <c r="L16" s="151">
        <v>0</v>
      </c>
    </row>
    <row r="17" spans="9:13" ht="24.95" customHeight="1" x14ac:dyDescent="0.25">
      <c r="J17" s="167" t="s">
        <v>329</v>
      </c>
      <c r="K17" s="168"/>
      <c r="L17" s="151">
        <v>0</v>
      </c>
    </row>
    <row r="18" spans="9:13" ht="24.95" customHeight="1" x14ac:dyDescent="0.25">
      <c r="J18" s="159" t="s">
        <v>77</v>
      </c>
      <c r="K18" s="159"/>
      <c r="L18" s="50">
        <f>SUM(L5:L14)</f>
        <v>0</v>
      </c>
    </row>
    <row r="19" spans="9:13" ht="24.95" customHeight="1" x14ac:dyDescent="0.25">
      <c r="J19" s="159" t="s">
        <v>78</v>
      </c>
      <c r="K19" s="159"/>
      <c r="L19" s="50">
        <f>L18</f>
        <v>0</v>
      </c>
    </row>
    <row r="20" spans="9:13" ht="24.95" customHeight="1" x14ac:dyDescent="0.25">
      <c r="J20" s="160" t="s">
        <v>330</v>
      </c>
      <c r="K20" s="160"/>
      <c r="L20" s="51">
        <f>L18+(L18*L16)</f>
        <v>0</v>
      </c>
    </row>
    <row r="21" spans="9:13" ht="24.95" customHeight="1" thickBot="1" x14ac:dyDescent="0.3">
      <c r="J21" s="165" t="s">
        <v>331</v>
      </c>
      <c r="K21" s="166"/>
      <c r="L21" s="146">
        <f>L20+(L20*L17)</f>
        <v>0</v>
      </c>
    </row>
    <row r="22" spans="9:13" ht="24.95" customHeight="1" x14ac:dyDescent="0.25">
      <c r="I22" s="52"/>
      <c r="J22" s="161" t="s">
        <v>80</v>
      </c>
      <c r="K22" s="162"/>
      <c r="L22" s="145">
        <f>SUM(L18:L21)</f>
        <v>0</v>
      </c>
      <c r="M22" s="52"/>
    </row>
    <row r="23" spans="9:13" ht="24.95" customHeight="1" x14ac:dyDescent="0.25">
      <c r="I23" s="52"/>
      <c r="J23" s="163" t="s">
        <v>81</v>
      </c>
      <c r="K23" s="164"/>
      <c r="L23" s="53">
        <f>L22*0.19</f>
        <v>0</v>
      </c>
      <c r="M23" s="52"/>
    </row>
    <row r="24" spans="9:13" ht="24.95" customHeight="1" thickBot="1" x14ac:dyDescent="0.3">
      <c r="I24" s="52"/>
      <c r="J24" s="157" t="s">
        <v>82</v>
      </c>
      <c r="K24" s="158"/>
      <c r="L24" s="54">
        <f>SUM(L22:L23)</f>
        <v>0</v>
      </c>
    </row>
    <row r="25" spans="9:13" x14ac:dyDescent="0.25">
      <c r="L25" s="52"/>
    </row>
  </sheetData>
  <sheetProtection algorithmName="SHA-512" hashValue="CcG7V6BFmsmHnoL98ZBCgk8YMEryZvFaRd6g4FEcpcfqVgsZP+ckeF5kGTlvpFN/As7WmtvuKNXxlOe+shTSLQ==" saltValue="4ghW8yNAOkzugUneeE7WuA==" spinCount="100000" sheet="1" objects="1" scenarios="1"/>
  <mergeCells count="9">
    <mergeCell ref="J24:K24"/>
    <mergeCell ref="J16:K16"/>
    <mergeCell ref="J18:K18"/>
    <mergeCell ref="J19:K19"/>
    <mergeCell ref="J20:K20"/>
    <mergeCell ref="J22:K22"/>
    <mergeCell ref="J23:K23"/>
    <mergeCell ref="J21:K21"/>
    <mergeCell ref="J17:K17"/>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F223C-C367-4F53-A574-C66B700BE023}">
  <dimension ref="B2:L27"/>
  <sheetViews>
    <sheetView zoomScale="90" zoomScaleNormal="90" workbookViewId="0">
      <selection activeCell="K5" sqref="K5"/>
    </sheetView>
  </sheetViews>
  <sheetFormatPr baseColWidth="10" defaultRowHeight="15" x14ac:dyDescent="0.25"/>
  <cols>
    <col min="3" max="3" width="27.5703125" customWidth="1"/>
    <col min="4" max="4" width="55.285156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2" ht="15.75" x14ac:dyDescent="0.25">
      <c r="B2" s="38" t="s">
        <v>83</v>
      </c>
    </row>
    <row r="4" spans="2:12" ht="70.5" customHeight="1" thickBot="1" x14ac:dyDescent="0.3">
      <c r="B4" s="86" t="s">
        <v>35</v>
      </c>
      <c r="C4" s="48" t="s">
        <v>70</v>
      </c>
      <c r="D4" s="49" t="s">
        <v>36</v>
      </c>
      <c r="E4" s="49" t="s">
        <v>37</v>
      </c>
      <c r="F4" s="49" t="s">
        <v>38</v>
      </c>
      <c r="G4" s="48" t="s">
        <v>39</v>
      </c>
      <c r="H4" s="49" t="s">
        <v>40</v>
      </c>
      <c r="I4" s="49" t="s">
        <v>73</v>
      </c>
      <c r="J4" s="49" t="s">
        <v>328</v>
      </c>
      <c r="K4" s="49" t="s">
        <v>74</v>
      </c>
      <c r="L4" s="49" t="s">
        <v>76</v>
      </c>
    </row>
    <row r="5" spans="2:12" ht="50.1" customHeight="1" x14ac:dyDescent="0.25">
      <c r="B5" s="78" t="s">
        <v>84</v>
      </c>
      <c r="C5" s="19" t="s">
        <v>85</v>
      </c>
      <c r="D5" s="19" t="s">
        <v>43</v>
      </c>
      <c r="E5" s="19" t="s">
        <v>333</v>
      </c>
      <c r="F5" s="20" t="s">
        <v>86</v>
      </c>
      <c r="G5" s="28">
        <v>330</v>
      </c>
      <c r="H5" s="75" t="s">
        <v>87</v>
      </c>
      <c r="I5" s="27">
        <v>500</v>
      </c>
      <c r="J5" s="27">
        <f>I5*4</f>
        <v>2000</v>
      </c>
      <c r="K5" s="149"/>
      <c r="L5" s="46">
        <f>K5*J5</f>
        <v>0</v>
      </c>
    </row>
    <row r="6" spans="2:12" ht="50.1" customHeight="1" x14ac:dyDescent="0.25">
      <c r="B6" s="76" t="s">
        <v>88</v>
      </c>
      <c r="C6" s="30" t="s">
        <v>85</v>
      </c>
      <c r="D6" s="30" t="s">
        <v>43</v>
      </c>
      <c r="E6" s="19" t="s">
        <v>333</v>
      </c>
      <c r="F6" s="31" t="s">
        <v>89</v>
      </c>
      <c r="G6" s="32">
        <v>330</v>
      </c>
      <c r="H6" s="77" t="s">
        <v>87</v>
      </c>
      <c r="I6" s="27">
        <v>100</v>
      </c>
      <c r="J6" s="27">
        <f t="shared" ref="J6:J17" si="0">I6*4</f>
        <v>400</v>
      </c>
      <c r="K6" s="149"/>
      <c r="L6" s="46">
        <f t="shared" ref="L6:L17" si="1">K6*J6</f>
        <v>0</v>
      </c>
    </row>
    <row r="7" spans="2:12" ht="50.1" customHeight="1" x14ac:dyDescent="0.25">
      <c r="B7" s="78" t="s">
        <v>90</v>
      </c>
      <c r="C7" s="23" t="s">
        <v>85</v>
      </c>
      <c r="D7" s="23" t="s">
        <v>91</v>
      </c>
      <c r="E7" s="19" t="s">
        <v>333</v>
      </c>
      <c r="F7" s="24" t="s">
        <v>92</v>
      </c>
      <c r="G7" s="29">
        <v>330</v>
      </c>
      <c r="H7" s="26" t="s">
        <v>93</v>
      </c>
      <c r="I7" s="27">
        <v>100</v>
      </c>
      <c r="J7" s="27">
        <f t="shared" si="0"/>
        <v>400</v>
      </c>
      <c r="K7" s="149"/>
      <c r="L7" s="46">
        <f t="shared" si="1"/>
        <v>0</v>
      </c>
    </row>
    <row r="8" spans="2:12" ht="90" customHeight="1" x14ac:dyDescent="0.25">
      <c r="B8" s="78" t="s">
        <v>94</v>
      </c>
      <c r="C8" s="23" t="s">
        <v>95</v>
      </c>
      <c r="D8" s="23" t="s">
        <v>96</v>
      </c>
      <c r="E8" s="23" t="s">
        <v>97</v>
      </c>
      <c r="F8" s="24" t="s">
        <v>98</v>
      </c>
      <c r="G8" s="25">
        <v>330</v>
      </c>
      <c r="H8" s="26" t="s">
        <v>93</v>
      </c>
      <c r="I8" s="27">
        <v>4800</v>
      </c>
      <c r="J8" s="27">
        <f t="shared" si="0"/>
        <v>19200</v>
      </c>
      <c r="K8" s="149"/>
      <c r="L8" s="46">
        <f t="shared" si="1"/>
        <v>0</v>
      </c>
    </row>
    <row r="9" spans="2:12" ht="81" customHeight="1" x14ac:dyDescent="0.25">
      <c r="B9" s="78" t="s">
        <v>99</v>
      </c>
      <c r="C9" s="23" t="s">
        <v>100</v>
      </c>
      <c r="D9" s="23" t="s">
        <v>101</v>
      </c>
      <c r="E9" s="23" t="s">
        <v>97</v>
      </c>
      <c r="F9" s="24" t="s">
        <v>102</v>
      </c>
      <c r="G9" s="25">
        <v>330</v>
      </c>
      <c r="H9" s="26" t="s">
        <v>93</v>
      </c>
      <c r="I9" s="27">
        <v>830</v>
      </c>
      <c r="J9" s="27">
        <f t="shared" si="0"/>
        <v>3320</v>
      </c>
      <c r="K9" s="149"/>
      <c r="L9" s="46">
        <f t="shared" si="1"/>
        <v>0</v>
      </c>
    </row>
    <row r="10" spans="2:12" ht="85.5" customHeight="1" x14ac:dyDescent="0.25">
      <c r="B10" s="78" t="s">
        <v>103</v>
      </c>
      <c r="C10" s="79" t="s">
        <v>104</v>
      </c>
      <c r="D10" s="23" t="s">
        <v>105</v>
      </c>
      <c r="E10" s="23" t="s">
        <v>97</v>
      </c>
      <c r="F10" s="24" t="s">
        <v>106</v>
      </c>
      <c r="G10" s="25">
        <v>330</v>
      </c>
      <c r="H10" s="26" t="s">
        <v>93</v>
      </c>
      <c r="I10" s="27">
        <v>500</v>
      </c>
      <c r="J10" s="27">
        <f t="shared" si="0"/>
        <v>2000</v>
      </c>
      <c r="K10" s="149"/>
      <c r="L10" s="46">
        <f t="shared" si="1"/>
        <v>0</v>
      </c>
    </row>
    <row r="11" spans="2:12" ht="75" customHeight="1" x14ac:dyDescent="0.25">
      <c r="B11" s="78" t="s">
        <v>107</v>
      </c>
      <c r="C11" s="19" t="s">
        <v>108</v>
      </c>
      <c r="D11" s="19" t="s">
        <v>109</v>
      </c>
      <c r="E11" s="19" t="s">
        <v>110</v>
      </c>
      <c r="F11" s="20" t="s">
        <v>111</v>
      </c>
      <c r="G11" s="28">
        <v>330</v>
      </c>
      <c r="H11" s="19" t="s">
        <v>112</v>
      </c>
      <c r="I11" s="27">
        <v>1500</v>
      </c>
      <c r="J11" s="27">
        <f t="shared" si="0"/>
        <v>6000</v>
      </c>
      <c r="K11" s="149"/>
      <c r="L11" s="46">
        <f t="shared" si="1"/>
        <v>0</v>
      </c>
    </row>
    <row r="12" spans="2:12" ht="74.25" customHeight="1" x14ac:dyDescent="0.25">
      <c r="B12" s="78" t="s">
        <v>113</v>
      </c>
      <c r="C12" s="19" t="s">
        <v>114</v>
      </c>
      <c r="D12" s="19" t="s">
        <v>115</v>
      </c>
      <c r="E12" s="19" t="s">
        <v>110</v>
      </c>
      <c r="F12" s="20" t="s">
        <v>116</v>
      </c>
      <c r="G12" s="28">
        <v>330</v>
      </c>
      <c r="H12" s="19" t="s">
        <v>112</v>
      </c>
      <c r="I12" s="27">
        <v>2500</v>
      </c>
      <c r="J12" s="27">
        <f t="shared" si="0"/>
        <v>10000</v>
      </c>
      <c r="K12" s="149"/>
      <c r="L12" s="46">
        <f t="shared" si="1"/>
        <v>0</v>
      </c>
    </row>
    <row r="13" spans="2:12" ht="78" customHeight="1" x14ac:dyDescent="0.25">
      <c r="B13" s="78" t="s">
        <v>117</v>
      </c>
      <c r="C13" s="19" t="s">
        <v>114</v>
      </c>
      <c r="D13" s="80" t="s">
        <v>118</v>
      </c>
      <c r="E13" s="80" t="s">
        <v>119</v>
      </c>
      <c r="F13" s="20" t="s">
        <v>120</v>
      </c>
      <c r="G13" s="21">
        <v>330</v>
      </c>
      <c r="H13" s="22" t="s">
        <v>112</v>
      </c>
      <c r="I13" s="27">
        <v>50</v>
      </c>
      <c r="J13" s="27">
        <f t="shared" si="0"/>
        <v>200</v>
      </c>
      <c r="K13" s="149"/>
      <c r="L13" s="46">
        <f t="shared" si="1"/>
        <v>0</v>
      </c>
    </row>
    <row r="14" spans="2:12" ht="81.75" customHeight="1" x14ac:dyDescent="0.25">
      <c r="B14" s="78" t="s">
        <v>121</v>
      </c>
      <c r="C14" s="19" t="s">
        <v>114</v>
      </c>
      <c r="D14" s="80" t="s">
        <v>122</v>
      </c>
      <c r="E14" s="80" t="s">
        <v>119</v>
      </c>
      <c r="F14" s="20" t="s">
        <v>123</v>
      </c>
      <c r="G14" s="21">
        <v>330</v>
      </c>
      <c r="H14" s="22" t="s">
        <v>112</v>
      </c>
      <c r="I14" s="42">
        <v>20</v>
      </c>
      <c r="J14" s="27">
        <f t="shared" si="0"/>
        <v>80</v>
      </c>
      <c r="K14" s="152"/>
      <c r="L14" s="88">
        <f t="shared" si="1"/>
        <v>0</v>
      </c>
    </row>
    <row r="15" spans="2:12" ht="74.25" customHeight="1" x14ac:dyDescent="0.25">
      <c r="B15" s="78" t="s">
        <v>124</v>
      </c>
      <c r="C15" s="19" t="s">
        <v>114</v>
      </c>
      <c r="D15" s="80" t="s">
        <v>125</v>
      </c>
      <c r="E15" s="80" t="s">
        <v>119</v>
      </c>
      <c r="F15" s="20" t="s">
        <v>126</v>
      </c>
      <c r="G15" s="21">
        <v>330</v>
      </c>
      <c r="H15" s="22" t="s">
        <v>112</v>
      </c>
      <c r="I15" s="87">
        <v>70</v>
      </c>
      <c r="J15" s="27">
        <f t="shared" si="0"/>
        <v>280</v>
      </c>
      <c r="K15" s="152"/>
      <c r="L15" s="88">
        <f t="shared" si="1"/>
        <v>0</v>
      </c>
    </row>
    <row r="16" spans="2:12" ht="69.75" customHeight="1" x14ac:dyDescent="0.25">
      <c r="B16" s="78" t="s">
        <v>127</v>
      </c>
      <c r="C16" s="19" t="s">
        <v>114</v>
      </c>
      <c r="D16" s="81" t="s">
        <v>128</v>
      </c>
      <c r="E16" s="81" t="s">
        <v>119</v>
      </c>
      <c r="F16" s="24" t="s">
        <v>129</v>
      </c>
      <c r="G16" s="25">
        <v>330</v>
      </c>
      <c r="H16" s="26" t="s">
        <v>112</v>
      </c>
      <c r="I16" s="87">
        <v>20</v>
      </c>
      <c r="J16" s="27">
        <f t="shared" si="0"/>
        <v>80</v>
      </c>
      <c r="K16" s="152"/>
      <c r="L16" s="88">
        <f t="shared" si="1"/>
        <v>0</v>
      </c>
    </row>
    <row r="17" spans="2:12" ht="72" customHeight="1" thickBot="1" x14ac:dyDescent="0.3">
      <c r="B17" s="82" t="s">
        <v>130</v>
      </c>
      <c r="C17" s="34" t="s">
        <v>114</v>
      </c>
      <c r="D17" s="83" t="s">
        <v>131</v>
      </c>
      <c r="E17" s="83" t="s">
        <v>119</v>
      </c>
      <c r="F17" s="36" t="s">
        <v>132</v>
      </c>
      <c r="G17" s="84">
        <v>330</v>
      </c>
      <c r="H17" s="85" t="s">
        <v>112</v>
      </c>
      <c r="I17" s="89">
        <v>20</v>
      </c>
      <c r="J17" s="56">
        <f t="shared" si="0"/>
        <v>80</v>
      </c>
      <c r="K17" s="150"/>
      <c r="L17" s="58">
        <f t="shared" si="1"/>
        <v>0</v>
      </c>
    </row>
    <row r="18" spans="2:12" ht="24.75" customHeight="1" x14ac:dyDescent="0.25">
      <c r="L18" s="52"/>
    </row>
    <row r="19" spans="2:12" ht="24.95" customHeight="1" x14ac:dyDescent="0.25">
      <c r="J19" s="159" t="s">
        <v>79</v>
      </c>
      <c r="K19" s="159"/>
      <c r="L19" s="151"/>
    </row>
    <row r="20" spans="2:12" ht="24.95" customHeight="1" x14ac:dyDescent="0.25">
      <c r="J20" s="167" t="s">
        <v>329</v>
      </c>
      <c r="K20" s="168"/>
      <c r="L20" s="151"/>
    </row>
    <row r="21" spans="2:12" ht="24.95" customHeight="1" x14ac:dyDescent="0.25">
      <c r="J21" s="159" t="s">
        <v>77</v>
      </c>
      <c r="K21" s="159"/>
      <c r="L21" s="50">
        <f>SUM(L5:L17)</f>
        <v>0</v>
      </c>
    </row>
    <row r="22" spans="2:12" ht="24.95" customHeight="1" x14ac:dyDescent="0.25">
      <c r="J22" s="159" t="s">
        <v>78</v>
      </c>
      <c r="K22" s="159"/>
      <c r="L22" s="50">
        <f>L21</f>
        <v>0</v>
      </c>
    </row>
    <row r="23" spans="2:12" ht="24.95" customHeight="1" x14ac:dyDescent="0.25">
      <c r="J23" s="160" t="s">
        <v>330</v>
      </c>
      <c r="K23" s="160"/>
      <c r="L23" s="51">
        <f>L21+(L21*L19)</f>
        <v>0</v>
      </c>
    </row>
    <row r="24" spans="2:12" ht="24.95" customHeight="1" thickBot="1" x14ac:dyDescent="0.3">
      <c r="J24" s="165" t="s">
        <v>331</v>
      </c>
      <c r="K24" s="166"/>
      <c r="L24" s="146">
        <f>L23+(L23*L20)</f>
        <v>0</v>
      </c>
    </row>
    <row r="25" spans="2:12" ht="24.95" customHeight="1" x14ac:dyDescent="0.25">
      <c r="J25" s="161" t="s">
        <v>80</v>
      </c>
      <c r="K25" s="162"/>
      <c r="L25" s="145">
        <f>SUM(L21:L24)</f>
        <v>0</v>
      </c>
    </row>
    <row r="26" spans="2:12" ht="24.95" customHeight="1" x14ac:dyDescent="0.25">
      <c r="J26" s="163" t="s">
        <v>81</v>
      </c>
      <c r="K26" s="164"/>
      <c r="L26" s="53">
        <f>L25*0.19</f>
        <v>0</v>
      </c>
    </row>
    <row r="27" spans="2:12" ht="24.95" customHeight="1" thickBot="1" x14ac:dyDescent="0.3">
      <c r="J27" s="157" t="s">
        <v>82</v>
      </c>
      <c r="K27" s="158"/>
      <c r="L27" s="54">
        <f>SUM(L25:L26)</f>
        <v>0</v>
      </c>
    </row>
  </sheetData>
  <sheetProtection algorithmName="SHA-512" hashValue="eoqV7nbevNPQ9OVsgEc6rn4Ch8Tx7v2QX2Be53G4wzfI74Y1Q2tp06vvPLj/Iu0oSPVAkHOcT8h4r4KYnYUIcA==" saltValue="udgVyNp7X6FK1oQ59Ko7KA==" spinCount="100000" sheet="1" objects="1" scenarios="1"/>
  <mergeCells count="9">
    <mergeCell ref="J26:K26"/>
    <mergeCell ref="J27:K27"/>
    <mergeCell ref="J25:K25"/>
    <mergeCell ref="J19:K19"/>
    <mergeCell ref="J20:K20"/>
    <mergeCell ref="J21:K21"/>
    <mergeCell ref="J22:K22"/>
    <mergeCell ref="J23:K23"/>
    <mergeCell ref="J24:K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03FB6-34D6-48B0-B802-7085C616F623}">
  <dimension ref="B2:M16"/>
  <sheetViews>
    <sheetView zoomScale="90" zoomScaleNormal="90" workbookViewId="0">
      <selection activeCell="K5" sqref="K5"/>
    </sheetView>
  </sheetViews>
  <sheetFormatPr baseColWidth="10" defaultRowHeight="15" x14ac:dyDescent="0.25"/>
  <cols>
    <col min="3" max="3" width="27.5703125" customWidth="1"/>
    <col min="4" max="4" width="4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133</v>
      </c>
    </row>
    <row r="4" spans="2:13" ht="66"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89.25" customHeight="1" x14ac:dyDescent="0.25">
      <c r="B5" s="62" t="s">
        <v>134</v>
      </c>
      <c r="C5" s="68" t="s">
        <v>135</v>
      </c>
      <c r="D5" s="68" t="s">
        <v>136</v>
      </c>
      <c r="E5" s="68" t="s">
        <v>137</v>
      </c>
      <c r="F5" s="60" t="s">
        <v>138</v>
      </c>
      <c r="G5" s="69">
        <v>1070</v>
      </c>
      <c r="H5" s="70" t="s">
        <v>139</v>
      </c>
      <c r="I5" s="45">
        <v>100</v>
      </c>
      <c r="J5" s="147">
        <f>I5*4</f>
        <v>400</v>
      </c>
      <c r="K5" s="149"/>
      <c r="L5" s="46">
        <f>K5*J5</f>
        <v>0</v>
      </c>
    </row>
    <row r="6" spans="2:13" ht="86.25" customHeight="1" thickBot="1" x14ac:dyDescent="0.3">
      <c r="B6" s="71" t="s">
        <v>140</v>
      </c>
      <c r="C6" s="90" t="s">
        <v>135</v>
      </c>
      <c r="D6" s="90" t="s">
        <v>141</v>
      </c>
      <c r="E6" s="90" t="s">
        <v>137</v>
      </c>
      <c r="F6" s="17" t="s">
        <v>142</v>
      </c>
      <c r="G6" s="73">
        <v>1070</v>
      </c>
      <c r="H6" s="74" t="s">
        <v>139</v>
      </c>
      <c r="I6" s="91">
        <v>500</v>
      </c>
      <c r="J6" s="148">
        <f>I6*4</f>
        <v>2000</v>
      </c>
      <c r="K6" s="150"/>
      <c r="L6" s="58">
        <f t="shared" ref="L6" si="0">K6*J6</f>
        <v>0</v>
      </c>
    </row>
    <row r="7" spans="2:13" ht="32.25" customHeight="1" x14ac:dyDescent="0.25">
      <c r="L7" s="57"/>
    </row>
    <row r="8" spans="2:13" ht="24.95" customHeight="1" x14ac:dyDescent="0.25">
      <c r="J8" s="159" t="s">
        <v>79</v>
      </c>
      <c r="K8" s="159"/>
      <c r="L8" s="151"/>
    </row>
    <row r="9" spans="2:13" ht="24.95" customHeight="1" x14ac:dyDescent="0.25">
      <c r="J9" s="167" t="s">
        <v>329</v>
      </c>
      <c r="K9" s="168"/>
      <c r="L9" s="151"/>
    </row>
    <row r="10" spans="2:13" ht="24.95" customHeight="1" x14ac:dyDescent="0.25">
      <c r="J10" s="159" t="s">
        <v>77</v>
      </c>
      <c r="K10" s="159"/>
      <c r="L10" s="50">
        <f>SUM(L5:L6)</f>
        <v>0</v>
      </c>
    </row>
    <row r="11" spans="2:13" ht="24.95" customHeight="1" x14ac:dyDescent="0.25">
      <c r="J11" s="159" t="s">
        <v>78</v>
      </c>
      <c r="K11" s="159"/>
      <c r="L11" s="50">
        <f>L10</f>
        <v>0</v>
      </c>
    </row>
    <row r="12" spans="2:13" ht="24.95" customHeight="1" x14ac:dyDescent="0.25">
      <c r="I12" s="52"/>
      <c r="J12" s="160" t="s">
        <v>330</v>
      </c>
      <c r="K12" s="160"/>
      <c r="L12" s="51">
        <f>L10+(L10*L8)</f>
        <v>0</v>
      </c>
      <c r="M12" s="52"/>
    </row>
    <row r="13" spans="2:13" ht="24.95" customHeight="1" thickBot="1" x14ac:dyDescent="0.3">
      <c r="I13" s="52"/>
      <c r="J13" s="165" t="s">
        <v>331</v>
      </c>
      <c r="K13" s="166"/>
      <c r="L13" s="146">
        <f>L12+(L12*L9)</f>
        <v>0</v>
      </c>
      <c r="M13" s="52"/>
    </row>
    <row r="14" spans="2:13" ht="24.95" customHeight="1" x14ac:dyDescent="0.25">
      <c r="I14" s="52"/>
      <c r="J14" s="161" t="s">
        <v>80</v>
      </c>
      <c r="K14" s="162"/>
      <c r="L14" s="145">
        <f>SUM(L10:L13)</f>
        <v>0</v>
      </c>
    </row>
    <row r="15" spans="2:13" ht="24.95" customHeight="1" x14ac:dyDescent="0.25">
      <c r="J15" s="163" t="s">
        <v>81</v>
      </c>
      <c r="K15" s="164"/>
      <c r="L15" s="53">
        <f>L14*0.19</f>
        <v>0</v>
      </c>
    </row>
    <row r="16" spans="2:13" ht="24.95" customHeight="1" thickBot="1" x14ac:dyDescent="0.3">
      <c r="J16" s="157" t="s">
        <v>82</v>
      </c>
      <c r="K16" s="158"/>
      <c r="L16" s="54">
        <f>SUM(L14:L15)</f>
        <v>0</v>
      </c>
    </row>
  </sheetData>
  <sheetProtection algorithmName="SHA-512" hashValue="tTXqqRBR+rxwzndVeh3rA83EVz7bkwyHM7ygX4qu98sYP7fEh9Wp5cCCIBlrWIhWtdRYa79vyefciIFKaVTB+Q==" saltValue="0Aq/jLPqWxgkecxGFD17Bg==" spinCount="100000" sheet="1" objects="1" scenarios="1"/>
  <mergeCells count="9">
    <mergeCell ref="J15:K15"/>
    <mergeCell ref="J16:K16"/>
    <mergeCell ref="J14:K14"/>
    <mergeCell ref="J8:K8"/>
    <mergeCell ref="J9:K9"/>
    <mergeCell ref="J10:K10"/>
    <mergeCell ref="J11:K11"/>
    <mergeCell ref="J12:K12"/>
    <mergeCell ref="J13:K13"/>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611CA-90E2-482E-940D-82D5F156D760}">
  <dimension ref="B2:M17"/>
  <sheetViews>
    <sheetView zoomScale="90" zoomScaleNormal="90" workbookViewId="0">
      <selection activeCell="K5" sqref="K5"/>
    </sheetView>
  </sheetViews>
  <sheetFormatPr baseColWidth="10" defaultRowHeight="15" x14ac:dyDescent="0.25"/>
  <cols>
    <col min="3" max="3" width="27.5703125" customWidth="1"/>
    <col min="4" max="4" width="51"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151</v>
      </c>
    </row>
    <row r="4" spans="2:13" ht="64.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48.75" customHeight="1" x14ac:dyDescent="0.25">
      <c r="B5" s="76" t="s">
        <v>143</v>
      </c>
      <c r="C5" s="92" t="s">
        <v>7</v>
      </c>
      <c r="D5" s="80" t="s">
        <v>144</v>
      </c>
      <c r="E5" s="92"/>
      <c r="F5" s="20" t="s">
        <v>145</v>
      </c>
      <c r="G5" s="28" t="s">
        <v>146</v>
      </c>
      <c r="H5" s="93" t="s">
        <v>112</v>
      </c>
      <c r="I5" s="45">
        <v>60</v>
      </c>
      <c r="J5" s="45">
        <f>I5*4</f>
        <v>240</v>
      </c>
      <c r="K5" s="149"/>
      <c r="L5" s="46">
        <f>K5*J5</f>
        <v>0</v>
      </c>
    </row>
    <row r="6" spans="2:13" ht="50.1" customHeight="1" x14ac:dyDescent="0.25">
      <c r="B6" s="76" t="s">
        <v>147</v>
      </c>
      <c r="C6" s="92" t="s">
        <v>7</v>
      </c>
      <c r="D6" s="80" t="s">
        <v>148</v>
      </c>
      <c r="E6" s="92"/>
      <c r="F6" s="94" t="s">
        <v>56</v>
      </c>
      <c r="G6" s="28" t="s">
        <v>149</v>
      </c>
      <c r="H6" s="93" t="s">
        <v>112</v>
      </c>
      <c r="I6" s="45">
        <v>50</v>
      </c>
      <c r="J6" s="45">
        <f t="shared" ref="J6:J7" si="0">I6*4</f>
        <v>200</v>
      </c>
      <c r="K6" s="149"/>
      <c r="L6" s="46">
        <f t="shared" ref="L6:L7" si="1">K6*J6</f>
        <v>0</v>
      </c>
    </row>
    <row r="7" spans="2:13" ht="50.1" customHeight="1" thickBot="1" x14ac:dyDescent="0.3">
      <c r="B7" s="82" t="s">
        <v>150</v>
      </c>
      <c r="C7" s="95" t="s">
        <v>7</v>
      </c>
      <c r="D7" s="95" t="s">
        <v>148</v>
      </c>
      <c r="E7" s="95"/>
      <c r="F7" s="96" t="s">
        <v>62</v>
      </c>
      <c r="G7" s="97" t="s">
        <v>149</v>
      </c>
      <c r="H7" s="98" t="s">
        <v>112</v>
      </c>
      <c r="I7" s="91">
        <v>250</v>
      </c>
      <c r="J7" s="91">
        <f t="shared" si="0"/>
        <v>1000</v>
      </c>
      <c r="K7" s="150"/>
      <c r="L7" s="58">
        <f t="shared" si="1"/>
        <v>0</v>
      </c>
    </row>
    <row r="8" spans="2:13" ht="32.25" customHeight="1" x14ac:dyDescent="0.25">
      <c r="L8" s="57"/>
    </row>
    <row r="9" spans="2:13" ht="24.95" customHeight="1" x14ac:dyDescent="0.25">
      <c r="J9" s="159" t="s">
        <v>79</v>
      </c>
      <c r="K9" s="159"/>
      <c r="L9" s="151"/>
    </row>
    <row r="10" spans="2:13" ht="24.95" customHeight="1" x14ac:dyDescent="0.25">
      <c r="J10" s="167" t="s">
        <v>329</v>
      </c>
      <c r="K10" s="168"/>
      <c r="L10" s="151"/>
    </row>
    <row r="11" spans="2:13" ht="24.95" customHeight="1" x14ac:dyDescent="0.25">
      <c r="J11" s="159" t="s">
        <v>77</v>
      </c>
      <c r="K11" s="159"/>
      <c r="L11" s="50">
        <f>SUM(L5:L7)</f>
        <v>0</v>
      </c>
    </row>
    <row r="12" spans="2:13" ht="24.95" customHeight="1" x14ac:dyDescent="0.25">
      <c r="J12" s="159" t="s">
        <v>78</v>
      </c>
      <c r="K12" s="159"/>
      <c r="L12" s="50">
        <f>L11</f>
        <v>0</v>
      </c>
    </row>
    <row r="13" spans="2:13" ht="24.95" customHeight="1" x14ac:dyDescent="0.25">
      <c r="I13" s="52"/>
      <c r="J13" s="160" t="s">
        <v>330</v>
      </c>
      <c r="K13" s="160"/>
      <c r="L13" s="51">
        <f>L11+(L11*L9)</f>
        <v>0</v>
      </c>
      <c r="M13" s="52"/>
    </row>
    <row r="14" spans="2:13" ht="24.95" customHeight="1" thickBot="1" x14ac:dyDescent="0.3">
      <c r="I14" s="52"/>
      <c r="J14" s="165" t="s">
        <v>331</v>
      </c>
      <c r="K14" s="166"/>
      <c r="L14" s="146">
        <f>L13+(L13*L10)</f>
        <v>0</v>
      </c>
      <c r="M14" s="52"/>
    </row>
    <row r="15" spans="2:13" ht="24.95" customHeight="1" x14ac:dyDescent="0.25">
      <c r="I15" s="52"/>
      <c r="J15" s="161" t="s">
        <v>80</v>
      </c>
      <c r="K15" s="162"/>
      <c r="L15" s="145">
        <f>SUM(L11:L14)</f>
        <v>0</v>
      </c>
    </row>
    <row r="16" spans="2:13" ht="24.95" customHeight="1" x14ac:dyDescent="0.25">
      <c r="J16" s="163" t="s">
        <v>81</v>
      </c>
      <c r="K16" s="164"/>
      <c r="L16" s="53">
        <f>L15*0.19</f>
        <v>0</v>
      </c>
    </row>
    <row r="17" spans="10:12" ht="24.95" customHeight="1" thickBot="1" x14ac:dyDescent="0.3">
      <c r="J17" s="157" t="s">
        <v>82</v>
      </c>
      <c r="K17" s="158"/>
      <c r="L17" s="54">
        <f>SUM(L15:L16)</f>
        <v>0</v>
      </c>
    </row>
  </sheetData>
  <sheetProtection algorithmName="SHA-512" hashValue="/qC2Gt3r5RkwIv4vUOWJINM7y9wJ0QuqY1V3bAFIxldqiCeakYEJZVQUD8ae7ZroO7xk0l/ouwEV/nkHQ21uiw==" saltValue="DGZW9CRMtBo7IHWL0cd3bA==" spinCount="100000" sheet="1" objects="1" scenarios="1"/>
  <mergeCells count="9">
    <mergeCell ref="J16:K16"/>
    <mergeCell ref="J17:K17"/>
    <mergeCell ref="J15:K15"/>
    <mergeCell ref="J9:K9"/>
    <mergeCell ref="J10:K10"/>
    <mergeCell ref="J11:K11"/>
    <mergeCell ref="J12:K12"/>
    <mergeCell ref="J13:K13"/>
    <mergeCell ref="J14:K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06E9-10AC-4624-954B-96ECA8847FC5}">
  <dimension ref="B2:M21"/>
  <sheetViews>
    <sheetView topLeftCell="A4" zoomScale="90" zoomScaleNormal="90" workbookViewId="0">
      <selection activeCell="K7" sqref="K7"/>
    </sheetView>
  </sheetViews>
  <sheetFormatPr baseColWidth="10" defaultRowHeight="15" x14ac:dyDescent="0.25"/>
  <cols>
    <col min="3" max="3" width="27.5703125" customWidth="1"/>
    <col min="4" max="4" width="52.57031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2" ht="15.75" x14ac:dyDescent="0.25">
      <c r="B2" s="38" t="s">
        <v>174</v>
      </c>
    </row>
    <row r="3" spans="2:12" ht="15.75" x14ac:dyDescent="0.25">
      <c r="B3" s="38"/>
    </row>
    <row r="4" spans="2:12" ht="57" customHeight="1" x14ac:dyDescent="0.25">
      <c r="B4" s="169" t="s">
        <v>176</v>
      </c>
      <c r="C4" s="169"/>
      <c r="D4" s="169"/>
      <c r="E4" s="169"/>
      <c r="F4" s="169"/>
      <c r="G4" s="169"/>
      <c r="H4" s="169"/>
      <c r="I4" s="169"/>
    </row>
    <row r="6" spans="2:12" ht="66.75" customHeight="1" thickBot="1" x14ac:dyDescent="0.3">
      <c r="B6" s="47" t="s">
        <v>35</v>
      </c>
      <c r="C6" s="48" t="s">
        <v>70</v>
      </c>
      <c r="D6" s="49" t="s">
        <v>36</v>
      </c>
      <c r="E6" s="49" t="s">
        <v>37</v>
      </c>
      <c r="F6" s="49" t="s">
        <v>38</v>
      </c>
      <c r="G6" s="48" t="s">
        <v>39</v>
      </c>
      <c r="H6" s="49" t="s">
        <v>40</v>
      </c>
      <c r="I6" s="49" t="s">
        <v>73</v>
      </c>
      <c r="J6" s="49" t="s">
        <v>328</v>
      </c>
      <c r="K6" s="49" t="s">
        <v>74</v>
      </c>
      <c r="L6" s="49" t="s">
        <v>76</v>
      </c>
    </row>
    <row r="7" spans="2:12" ht="57.75" customHeight="1" x14ac:dyDescent="0.25">
      <c r="B7" s="62" t="s">
        <v>152</v>
      </c>
      <c r="C7" s="59" t="s">
        <v>153</v>
      </c>
      <c r="D7" s="59" t="s">
        <v>154</v>
      </c>
      <c r="E7" s="59" t="s">
        <v>155</v>
      </c>
      <c r="F7" s="60" t="s">
        <v>156</v>
      </c>
      <c r="G7" s="99" t="s">
        <v>157</v>
      </c>
      <c r="H7" s="100" t="s">
        <v>112</v>
      </c>
      <c r="I7" s="45">
        <v>955</v>
      </c>
      <c r="J7" s="45">
        <f>I7*4</f>
        <v>3820</v>
      </c>
      <c r="K7" s="149"/>
      <c r="L7" s="46">
        <f>K7*J7</f>
        <v>0</v>
      </c>
    </row>
    <row r="8" spans="2:12" ht="63" customHeight="1" x14ac:dyDescent="0.25">
      <c r="B8" s="63" t="s">
        <v>158</v>
      </c>
      <c r="C8" s="64" t="s">
        <v>159</v>
      </c>
      <c r="D8" s="64" t="s">
        <v>154</v>
      </c>
      <c r="E8" s="64" t="s">
        <v>155</v>
      </c>
      <c r="F8" s="65" t="s">
        <v>160</v>
      </c>
      <c r="G8" s="101" t="s">
        <v>157</v>
      </c>
      <c r="H8" s="102" t="s">
        <v>112</v>
      </c>
      <c r="I8" s="45">
        <v>1015</v>
      </c>
      <c r="J8" s="45">
        <f t="shared" ref="J8:J11" si="0">I8*4</f>
        <v>4060</v>
      </c>
      <c r="K8" s="149"/>
      <c r="L8" s="46">
        <f t="shared" ref="L8:L11" si="1">K8*J8</f>
        <v>0</v>
      </c>
    </row>
    <row r="9" spans="2:12" ht="66" customHeight="1" x14ac:dyDescent="0.25">
      <c r="B9" s="63" t="s">
        <v>161</v>
      </c>
      <c r="C9" s="64" t="s">
        <v>162</v>
      </c>
      <c r="D9" s="64" t="s">
        <v>163</v>
      </c>
      <c r="E9" s="64" t="s">
        <v>155</v>
      </c>
      <c r="F9" s="65" t="s">
        <v>164</v>
      </c>
      <c r="G9" s="101" t="s">
        <v>165</v>
      </c>
      <c r="H9" s="102" t="s">
        <v>112</v>
      </c>
      <c r="I9" s="45">
        <v>395</v>
      </c>
      <c r="J9" s="45">
        <f t="shared" si="0"/>
        <v>1580</v>
      </c>
      <c r="K9" s="149"/>
      <c r="L9" s="46">
        <f t="shared" si="1"/>
        <v>0</v>
      </c>
    </row>
    <row r="10" spans="2:12" ht="109.5" customHeight="1" x14ac:dyDescent="0.25">
      <c r="B10" s="63" t="s">
        <v>166</v>
      </c>
      <c r="C10" s="64" t="s">
        <v>167</v>
      </c>
      <c r="D10" s="64" t="s">
        <v>168</v>
      </c>
      <c r="E10" s="64" t="s">
        <v>155</v>
      </c>
      <c r="F10" s="65" t="s">
        <v>169</v>
      </c>
      <c r="G10" s="101" t="s">
        <v>165</v>
      </c>
      <c r="H10" s="102" t="s">
        <v>112</v>
      </c>
      <c r="I10" s="45">
        <v>42</v>
      </c>
      <c r="J10" s="45">
        <f t="shared" si="0"/>
        <v>168</v>
      </c>
      <c r="K10" s="149"/>
      <c r="L10" s="46">
        <f t="shared" si="1"/>
        <v>0</v>
      </c>
    </row>
    <row r="11" spans="2:12" ht="195.75" customHeight="1" thickBot="1" x14ac:dyDescent="0.3">
      <c r="B11" s="71" t="s">
        <v>170</v>
      </c>
      <c r="C11" s="103" t="s">
        <v>171</v>
      </c>
      <c r="D11" s="103" t="s">
        <v>175</v>
      </c>
      <c r="E11" s="103"/>
      <c r="F11" s="104" t="s">
        <v>172</v>
      </c>
      <c r="G11" s="105" t="s">
        <v>173</v>
      </c>
      <c r="H11" s="103"/>
      <c r="I11" s="91">
        <v>970</v>
      </c>
      <c r="J11" s="91">
        <f t="shared" si="0"/>
        <v>3880</v>
      </c>
      <c r="K11" s="150"/>
      <c r="L11" s="58">
        <f t="shared" si="1"/>
        <v>0</v>
      </c>
    </row>
    <row r="12" spans="2:12" ht="32.25" customHeight="1" x14ac:dyDescent="0.25">
      <c r="L12" s="57"/>
    </row>
    <row r="13" spans="2:12" ht="24.95" customHeight="1" x14ac:dyDescent="0.25">
      <c r="J13" s="159" t="s">
        <v>79</v>
      </c>
      <c r="K13" s="159"/>
      <c r="L13" s="151"/>
    </row>
    <row r="14" spans="2:12" ht="24.95" customHeight="1" x14ac:dyDescent="0.25">
      <c r="J14" s="167" t="s">
        <v>329</v>
      </c>
      <c r="K14" s="168"/>
      <c r="L14" s="151"/>
    </row>
    <row r="15" spans="2:12" ht="24.95" customHeight="1" x14ac:dyDescent="0.25">
      <c r="J15" s="159" t="s">
        <v>77</v>
      </c>
      <c r="K15" s="159"/>
      <c r="L15" s="50">
        <f>SUM(L7:L11)</f>
        <v>0</v>
      </c>
    </row>
    <row r="16" spans="2:12" ht="24.95" customHeight="1" x14ac:dyDescent="0.25">
      <c r="J16" s="159" t="s">
        <v>78</v>
      </c>
      <c r="K16" s="159"/>
      <c r="L16" s="50">
        <f>L15</f>
        <v>0</v>
      </c>
    </row>
    <row r="17" spans="9:13" ht="24.95" customHeight="1" x14ac:dyDescent="0.25">
      <c r="I17" s="52"/>
      <c r="J17" s="160" t="s">
        <v>330</v>
      </c>
      <c r="K17" s="160"/>
      <c r="L17" s="51">
        <f>L15+(L15*L13)</f>
        <v>0</v>
      </c>
      <c r="M17" s="52"/>
    </row>
    <row r="18" spans="9:13" ht="24.95" customHeight="1" thickBot="1" x14ac:dyDescent="0.3">
      <c r="I18" s="52"/>
      <c r="J18" s="165" t="s">
        <v>331</v>
      </c>
      <c r="K18" s="166"/>
      <c r="L18" s="146">
        <f>L17+(L17*L14)</f>
        <v>0</v>
      </c>
      <c r="M18" s="52"/>
    </row>
    <row r="19" spans="9:13" ht="24.95" customHeight="1" x14ac:dyDescent="0.25">
      <c r="I19" s="52"/>
      <c r="J19" s="161" t="s">
        <v>80</v>
      </c>
      <c r="K19" s="162"/>
      <c r="L19" s="145">
        <f>SUM(L15:L18)</f>
        <v>0</v>
      </c>
    </row>
    <row r="20" spans="9:13" ht="24.95" customHeight="1" x14ac:dyDescent="0.25">
      <c r="J20" s="163" t="s">
        <v>81</v>
      </c>
      <c r="K20" s="164"/>
      <c r="L20" s="53">
        <f>L19*0.19</f>
        <v>0</v>
      </c>
    </row>
    <row r="21" spans="9:13" ht="24.95" customHeight="1" thickBot="1" x14ac:dyDescent="0.3">
      <c r="J21" s="157" t="s">
        <v>82</v>
      </c>
      <c r="K21" s="158"/>
      <c r="L21" s="54">
        <f>SUM(L19:L20)</f>
        <v>0</v>
      </c>
    </row>
  </sheetData>
  <sheetProtection algorithmName="SHA-512" hashValue="MYqgfTBfdhYOOU1FE2GSTRw0WDaZoqbU7aKFYWUjMcj/2WwA3g/mNO1eNbGX68t82gs/Gbdtum317NIFqzr2+w==" saltValue="4v3on1aa7SPFyIwFJClgWQ==" spinCount="100000" sheet="1" objects="1" scenarios="1"/>
  <mergeCells count="10">
    <mergeCell ref="J20:K20"/>
    <mergeCell ref="J21:K21"/>
    <mergeCell ref="J19:K19"/>
    <mergeCell ref="B4:I4"/>
    <mergeCell ref="J13:K13"/>
    <mergeCell ref="J14:K14"/>
    <mergeCell ref="J15:K15"/>
    <mergeCell ref="J16:K16"/>
    <mergeCell ref="J17:K17"/>
    <mergeCell ref="J18:K18"/>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66063-DC45-48F7-AC7D-455C06A08C9C}">
  <dimension ref="B2:M17"/>
  <sheetViews>
    <sheetView zoomScale="90" zoomScaleNormal="90" workbookViewId="0">
      <selection activeCell="K5" sqref="K5"/>
    </sheetView>
  </sheetViews>
  <sheetFormatPr baseColWidth="10" defaultRowHeight="15" x14ac:dyDescent="0.25"/>
  <cols>
    <col min="3" max="3" width="27.5703125" customWidth="1"/>
    <col min="4" max="4" width="56.425781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186</v>
      </c>
    </row>
    <row r="4" spans="2:13" ht="72.7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60" customHeight="1" x14ac:dyDescent="0.25">
      <c r="B5" s="62" t="s">
        <v>177</v>
      </c>
      <c r="C5" s="59" t="s">
        <v>178</v>
      </c>
      <c r="D5" s="59" t="s">
        <v>179</v>
      </c>
      <c r="E5" s="59" t="s">
        <v>155</v>
      </c>
      <c r="F5" s="60" t="s">
        <v>180</v>
      </c>
      <c r="G5" s="61" t="s">
        <v>181</v>
      </c>
      <c r="H5" s="59" t="s">
        <v>112</v>
      </c>
      <c r="I5" s="45">
        <v>100</v>
      </c>
      <c r="J5" s="45">
        <f>I5*4</f>
        <v>400</v>
      </c>
      <c r="K5" s="149"/>
      <c r="L5" s="46">
        <f>K5*J5</f>
        <v>0</v>
      </c>
    </row>
    <row r="6" spans="2:13" ht="59.25" customHeight="1" x14ac:dyDescent="0.25">
      <c r="B6" s="63" t="s">
        <v>182</v>
      </c>
      <c r="C6" s="64" t="s">
        <v>178</v>
      </c>
      <c r="D6" s="64" t="s">
        <v>179</v>
      </c>
      <c r="E6" s="64" t="s">
        <v>155</v>
      </c>
      <c r="F6" s="65" t="s">
        <v>183</v>
      </c>
      <c r="G6" s="66" t="s">
        <v>181</v>
      </c>
      <c r="H6" s="64" t="s">
        <v>112</v>
      </c>
      <c r="I6" s="45">
        <v>320</v>
      </c>
      <c r="J6" s="45">
        <f t="shared" ref="J6:J7" si="0">I6*4</f>
        <v>1280</v>
      </c>
      <c r="K6" s="149"/>
      <c r="L6" s="46">
        <f t="shared" ref="L6:L7" si="1">K6*J6</f>
        <v>0</v>
      </c>
    </row>
    <row r="7" spans="2:13" ht="57" customHeight="1" thickBot="1" x14ac:dyDescent="0.3">
      <c r="B7" s="71" t="s">
        <v>184</v>
      </c>
      <c r="C7" s="16" t="s">
        <v>178</v>
      </c>
      <c r="D7" s="106" t="s">
        <v>179</v>
      </c>
      <c r="E7" s="16" t="s">
        <v>155</v>
      </c>
      <c r="F7" s="107" t="s">
        <v>185</v>
      </c>
      <c r="G7" s="18" t="s">
        <v>181</v>
      </c>
      <c r="H7" s="72" t="s">
        <v>112</v>
      </c>
      <c r="I7" s="91">
        <v>130</v>
      </c>
      <c r="J7" s="91">
        <f t="shared" si="0"/>
        <v>520</v>
      </c>
      <c r="K7" s="150"/>
      <c r="L7" s="58">
        <f t="shared" si="1"/>
        <v>0</v>
      </c>
    </row>
    <row r="8" spans="2:13" ht="32.25" customHeight="1" x14ac:dyDescent="0.25">
      <c r="L8" s="57"/>
    </row>
    <row r="9" spans="2:13" ht="24.95" customHeight="1" x14ac:dyDescent="0.25">
      <c r="J9" s="159" t="s">
        <v>79</v>
      </c>
      <c r="K9" s="159"/>
      <c r="L9" s="151"/>
    </row>
    <row r="10" spans="2:13" ht="24.95" customHeight="1" x14ac:dyDescent="0.25">
      <c r="J10" s="167" t="s">
        <v>329</v>
      </c>
      <c r="K10" s="168"/>
      <c r="L10" s="151"/>
    </row>
    <row r="11" spans="2:13" ht="24.95" customHeight="1" x14ac:dyDescent="0.25">
      <c r="J11" s="159" t="s">
        <v>77</v>
      </c>
      <c r="K11" s="159"/>
      <c r="L11" s="50">
        <f>SUM(L5:L7)</f>
        <v>0</v>
      </c>
    </row>
    <row r="12" spans="2:13" ht="24.95" customHeight="1" x14ac:dyDescent="0.25">
      <c r="J12" s="159" t="s">
        <v>78</v>
      </c>
      <c r="K12" s="159"/>
      <c r="L12" s="50">
        <f>L11</f>
        <v>0</v>
      </c>
    </row>
    <row r="13" spans="2:13" ht="24.95" customHeight="1" x14ac:dyDescent="0.25">
      <c r="I13" s="52"/>
      <c r="J13" s="160" t="s">
        <v>330</v>
      </c>
      <c r="K13" s="160"/>
      <c r="L13" s="51">
        <f>L11+(L11*L9)</f>
        <v>0</v>
      </c>
      <c r="M13" s="52"/>
    </row>
    <row r="14" spans="2:13" ht="24.95" customHeight="1" thickBot="1" x14ac:dyDescent="0.3">
      <c r="I14" s="52"/>
      <c r="J14" s="165" t="s">
        <v>331</v>
      </c>
      <c r="K14" s="166"/>
      <c r="L14" s="146">
        <f>L13+(L13*L10)</f>
        <v>0</v>
      </c>
      <c r="M14" s="52"/>
    </row>
    <row r="15" spans="2:13" ht="24.95" customHeight="1" x14ac:dyDescent="0.25">
      <c r="I15" s="52"/>
      <c r="J15" s="161" t="s">
        <v>80</v>
      </c>
      <c r="K15" s="162"/>
      <c r="L15" s="145">
        <f>SUM(L11:L14)</f>
        <v>0</v>
      </c>
    </row>
    <row r="16" spans="2:13" ht="24.95" customHeight="1" x14ac:dyDescent="0.25">
      <c r="J16" s="163" t="s">
        <v>81</v>
      </c>
      <c r="K16" s="164"/>
      <c r="L16" s="53">
        <f>L15*0.19</f>
        <v>0</v>
      </c>
    </row>
    <row r="17" spans="10:12" ht="24.95" customHeight="1" thickBot="1" x14ac:dyDescent="0.3">
      <c r="J17" s="157" t="s">
        <v>82</v>
      </c>
      <c r="K17" s="158"/>
      <c r="L17" s="54">
        <f>SUM(L15:L16)</f>
        <v>0</v>
      </c>
    </row>
  </sheetData>
  <sheetProtection algorithmName="SHA-512" hashValue="igTN5NzNLWN3o+3N06FLnlLLQrjStJ9z6LCDgaut1712zVdU+KssGbnBKGcUKaDa7igQ/1MsxnhqaocuwchMdQ==" saltValue="dG+34cIHr4cUryRQGZmnWg==" spinCount="100000" sheet="1" objects="1" scenarios="1"/>
  <mergeCells count="9">
    <mergeCell ref="J16:K16"/>
    <mergeCell ref="J17:K17"/>
    <mergeCell ref="J15:K15"/>
    <mergeCell ref="J9:K9"/>
    <mergeCell ref="J10:K10"/>
    <mergeCell ref="J11:K11"/>
    <mergeCell ref="J12:K12"/>
    <mergeCell ref="J13:K13"/>
    <mergeCell ref="J14:K14"/>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629C3-22FD-4D50-9AF7-3EC9D4ED5922}">
  <dimension ref="B2:M16"/>
  <sheetViews>
    <sheetView topLeftCell="A2" zoomScale="90" zoomScaleNormal="90" workbookViewId="0">
      <selection activeCell="K5" sqref="K5"/>
    </sheetView>
  </sheetViews>
  <sheetFormatPr baseColWidth="10" defaultRowHeight="15" x14ac:dyDescent="0.25"/>
  <cols>
    <col min="3" max="3" width="27.5703125" customWidth="1"/>
    <col min="4" max="4" width="26.8554687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195</v>
      </c>
    </row>
    <row r="4" spans="2:13" ht="63.7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50.1" customHeight="1" x14ac:dyDescent="0.25">
      <c r="B5" s="76" t="s">
        <v>187</v>
      </c>
      <c r="C5" s="92" t="s">
        <v>188</v>
      </c>
      <c r="D5" s="80" t="s">
        <v>189</v>
      </c>
      <c r="E5" s="92" t="s">
        <v>155</v>
      </c>
      <c r="F5" s="20" t="s">
        <v>190</v>
      </c>
      <c r="G5" s="108" t="s">
        <v>191</v>
      </c>
      <c r="H5" s="109" t="s">
        <v>112</v>
      </c>
      <c r="I5" s="45">
        <v>965</v>
      </c>
      <c r="J5" s="45">
        <f>I5*4</f>
        <v>3860</v>
      </c>
      <c r="K5" s="149"/>
      <c r="L5" s="46">
        <f>K5*J5</f>
        <v>0</v>
      </c>
    </row>
    <row r="6" spans="2:13" ht="50.1" customHeight="1" thickBot="1" x14ac:dyDescent="0.3">
      <c r="B6" s="82" t="s">
        <v>192</v>
      </c>
      <c r="C6" s="95" t="s">
        <v>193</v>
      </c>
      <c r="D6" s="83" t="s">
        <v>189</v>
      </c>
      <c r="E6" s="95" t="s">
        <v>155</v>
      </c>
      <c r="F6" s="36" t="s">
        <v>194</v>
      </c>
      <c r="G6" s="97" t="s">
        <v>191</v>
      </c>
      <c r="H6" s="110" t="s">
        <v>112</v>
      </c>
      <c r="I6" s="91">
        <v>70</v>
      </c>
      <c r="J6" s="91">
        <f>I6*4</f>
        <v>280</v>
      </c>
      <c r="K6" s="150"/>
      <c r="L6" s="58">
        <f t="shared" ref="L6" si="0">K6*J6</f>
        <v>0</v>
      </c>
    </row>
    <row r="7" spans="2:13" ht="32.25" customHeight="1" x14ac:dyDescent="0.25">
      <c r="L7" s="57"/>
    </row>
    <row r="8" spans="2:13" ht="24.95" customHeight="1" x14ac:dyDescent="0.25">
      <c r="J8" s="159" t="s">
        <v>79</v>
      </c>
      <c r="K8" s="159"/>
      <c r="L8" s="151"/>
    </row>
    <row r="9" spans="2:13" ht="24.95" customHeight="1" x14ac:dyDescent="0.25">
      <c r="J9" s="167" t="s">
        <v>329</v>
      </c>
      <c r="K9" s="168"/>
      <c r="L9" s="151"/>
    </row>
    <row r="10" spans="2:13" ht="24.95" customHeight="1" x14ac:dyDescent="0.25">
      <c r="J10" s="159" t="s">
        <v>77</v>
      </c>
      <c r="K10" s="159"/>
      <c r="L10" s="50">
        <f>SUM(L5:L6)</f>
        <v>0</v>
      </c>
    </row>
    <row r="11" spans="2:13" ht="24.95" customHeight="1" x14ac:dyDescent="0.25">
      <c r="J11" s="159" t="s">
        <v>78</v>
      </c>
      <c r="K11" s="159"/>
      <c r="L11" s="50">
        <f>L10</f>
        <v>0</v>
      </c>
    </row>
    <row r="12" spans="2:13" ht="24.95" customHeight="1" x14ac:dyDescent="0.25">
      <c r="I12" s="52"/>
      <c r="J12" s="160" t="s">
        <v>330</v>
      </c>
      <c r="K12" s="160"/>
      <c r="L12" s="51">
        <f>L10+(L10*L8)</f>
        <v>0</v>
      </c>
      <c r="M12" s="52"/>
    </row>
    <row r="13" spans="2:13" ht="24.95" customHeight="1" thickBot="1" x14ac:dyDescent="0.3">
      <c r="I13" s="52"/>
      <c r="J13" s="165" t="s">
        <v>331</v>
      </c>
      <c r="K13" s="166"/>
      <c r="L13" s="146">
        <f>L12+(L12*L9)</f>
        <v>0</v>
      </c>
      <c r="M13" s="52"/>
    </row>
    <row r="14" spans="2:13" ht="24.95" customHeight="1" x14ac:dyDescent="0.25">
      <c r="I14" s="52"/>
      <c r="J14" s="161" t="s">
        <v>80</v>
      </c>
      <c r="K14" s="162"/>
      <c r="L14" s="145">
        <f>SUM(L10:L13)</f>
        <v>0</v>
      </c>
    </row>
    <row r="15" spans="2:13" ht="24.95" customHeight="1" x14ac:dyDescent="0.25">
      <c r="J15" s="163" t="s">
        <v>81</v>
      </c>
      <c r="K15" s="164"/>
      <c r="L15" s="53">
        <f>L14*0.19</f>
        <v>0</v>
      </c>
    </row>
    <row r="16" spans="2:13" ht="24.95" customHeight="1" thickBot="1" x14ac:dyDescent="0.3">
      <c r="J16" s="157" t="s">
        <v>82</v>
      </c>
      <c r="K16" s="158"/>
      <c r="L16" s="54">
        <f>SUM(L14:L15)</f>
        <v>0</v>
      </c>
    </row>
  </sheetData>
  <sheetProtection algorithmName="SHA-512" hashValue="g1CV1E799UL+jJ+oX0FitHLIx9CnJCdfCQGC6ufomJnN+o+vjLxopjAxX8aDlNbkp3rDdRp1Wq5u9g28Vsoyag==" saltValue="LkUeuFYpRQ3W+bvLvI+V7g==" spinCount="100000" sheet="1" objects="1" scenarios="1"/>
  <mergeCells count="9">
    <mergeCell ref="J15:K15"/>
    <mergeCell ref="J16:K16"/>
    <mergeCell ref="J14:K14"/>
    <mergeCell ref="J8:K8"/>
    <mergeCell ref="J9:K9"/>
    <mergeCell ref="J10:K10"/>
    <mergeCell ref="J11:K11"/>
    <mergeCell ref="J12:K12"/>
    <mergeCell ref="J13:K13"/>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2992E-7ABB-48C9-BF10-D948E3E0F079}">
  <dimension ref="B2:M20"/>
  <sheetViews>
    <sheetView zoomScale="90" zoomScaleNormal="90" workbookViewId="0">
      <selection activeCell="K5" sqref="K5"/>
    </sheetView>
  </sheetViews>
  <sheetFormatPr baseColWidth="10" defaultRowHeight="15" x14ac:dyDescent="0.25"/>
  <cols>
    <col min="3" max="3" width="27.5703125" customWidth="1"/>
    <col min="4" max="4" width="49.8554687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212</v>
      </c>
    </row>
    <row r="4" spans="2:13" ht="66.7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76.5" customHeight="1" x14ac:dyDescent="0.25">
      <c r="B5" s="76" t="s">
        <v>196</v>
      </c>
      <c r="C5" s="19" t="s">
        <v>197</v>
      </c>
      <c r="D5" s="19" t="s">
        <v>198</v>
      </c>
      <c r="E5" s="19" t="s">
        <v>155</v>
      </c>
      <c r="F5" s="20" t="s">
        <v>199</v>
      </c>
      <c r="G5" s="28" t="s">
        <v>149</v>
      </c>
      <c r="H5" s="19" t="s">
        <v>112</v>
      </c>
      <c r="I5" s="45">
        <v>50</v>
      </c>
      <c r="J5" s="45">
        <f>I5*4</f>
        <v>200</v>
      </c>
      <c r="K5" s="149"/>
      <c r="L5" s="46">
        <f>K5*J5</f>
        <v>0</v>
      </c>
    </row>
    <row r="6" spans="2:13" ht="69" customHeight="1" x14ac:dyDescent="0.25">
      <c r="B6" s="78" t="s">
        <v>200</v>
      </c>
      <c r="C6" s="23" t="s">
        <v>197</v>
      </c>
      <c r="D6" s="23" t="s">
        <v>198</v>
      </c>
      <c r="E6" s="23" t="s">
        <v>155</v>
      </c>
      <c r="F6" s="24" t="s">
        <v>201</v>
      </c>
      <c r="G6" s="29" t="s">
        <v>149</v>
      </c>
      <c r="H6" s="23" t="s">
        <v>112</v>
      </c>
      <c r="I6" s="45">
        <v>100</v>
      </c>
      <c r="J6" s="45">
        <f t="shared" ref="J6:J10" si="0">I6*4</f>
        <v>400</v>
      </c>
      <c r="K6" s="149"/>
      <c r="L6" s="46">
        <f t="shared" ref="L6:L10" si="1">K6*J6</f>
        <v>0</v>
      </c>
    </row>
    <row r="7" spans="2:13" ht="69.75" customHeight="1" x14ac:dyDescent="0.25">
      <c r="B7" s="78" t="s">
        <v>202</v>
      </c>
      <c r="C7" s="23" t="s">
        <v>197</v>
      </c>
      <c r="D7" s="23" t="s">
        <v>198</v>
      </c>
      <c r="E7" s="23" t="s">
        <v>155</v>
      </c>
      <c r="F7" s="24" t="s">
        <v>203</v>
      </c>
      <c r="G7" s="29" t="s">
        <v>149</v>
      </c>
      <c r="H7" s="23" t="s">
        <v>112</v>
      </c>
      <c r="I7" s="45">
        <v>50</v>
      </c>
      <c r="J7" s="45">
        <f t="shared" si="0"/>
        <v>200</v>
      </c>
      <c r="K7" s="149"/>
      <c r="L7" s="46">
        <f t="shared" si="1"/>
        <v>0</v>
      </c>
    </row>
    <row r="8" spans="2:13" ht="69.75" customHeight="1" x14ac:dyDescent="0.25">
      <c r="B8" s="78" t="s">
        <v>204</v>
      </c>
      <c r="C8" s="23" t="s">
        <v>197</v>
      </c>
      <c r="D8" s="23" t="s">
        <v>205</v>
      </c>
      <c r="E8" s="23" t="s">
        <v>155</v>
      </c>
      <c r="F8" s="24" t="s">
        <v>206</v>
      </c>
      <c r="G8" s="111" t="s">
        <v>181</v>
      </c>
      <c r="H8" s="23" t="s">
        <v>112</v>
      </c>
      <c r="I8" s="45">
        <v>50</v>
      </c>
      <c r="J8" s="45">
        <f t="shared" si="0"/>
        <v>200</v>
      </c>
      <c r="K8" s="149"/>
      <c r="L8" s="46">
        <f t="shared" si="1"/>
        <v>0</v>
      </c>
    </row>
    <row r="9" spans="2:13" ht="69.75" customHeight="1" x14ac:dyDescent="0.25">
      <c r="B9" s="78" t="s">
        <v>207</v>
      </c>
      <c r="C9" s="23" t="s">
        <v>197</v>
      </c>
      <c r="D9" s="23" t="s">
        <v>208</v>
      </c>
      <c r="E9" s="23" t="s">
        <v>155</v>
      </c>
      <c r="F9" s="24" t="s">
        <v>209</v>
      </c>
      <c r="G9" s="111" t="s">
        <v>181</v>
      </c>
      <c r="H9" s="23" t="s">
        <v>112</v>
      </c>
      <c r="I9" s="45">
        <v>15</v>
      </c>
      <c r="J9" s="45">
        <f t="shared" si="0"/>
        <v>60</v>
      </c>
      <c r="K9" s="149"/>
      <c r="L9" s="46">
        <f t="shared" si="1"/>
        <v>0</v>
      </c>
    </row>
    <row r="10" spans="2:13" ht="67.5" customHeight="1" thickBot="1" x14ac:dyDescent="0.3">
      <c r="B10" s="82" t="s">
        <v>210</v>
      </c>
      <c r="C10" s="34" t="s">
        <v>197</v>
      </c>
      <c r="D10" s="34" t="s">
        <v>208</v>
      </c>
      <c r="E10" s="34" t="s">
        <v>155</v>
      </c>
      <c r="F10" s="36" t="s">
        <v>211</v>
      </c>
      <c r="G10" s="97" t="s">
        <v>181</v>
      </c>
      <c r="H10" s="34" t="s">
        <v>112</v>
      </c>
      <c r="I10" s="91">
        <v>15</v>
      </c>
      <c r="J10" s="91">
        <f t="shared" si="0"/>
        <v>60</v>
      </c>
      <c r="K10" s="150"/>
      <c r="L10" s="58">
        <f t="shared" si="1"/>
        <v>0</v>
      </c>
    </row>
    <row r="11" spans="2:13" ht="32.25" customHeight="1" x14ac:dyDescent="0.25">
      <c r="L11" s="57"/>
    </row>
    <row r="12" spans="2:13" ht="24.95" customHeight="1" x14ac:dyDescent="0.25">
      <c r="J12" s="159" t="s">
        <v>79</v>
      </c>
      <c r="K12" s="159"/>
      <c r="L12" s="151"/>
    </row>
    <row r="13" spans="2:13" ht="24.95" customHeight="1" x14ac:dyDescent="0.25">
      <c r="J13" s="167" t="s">
        <v>329</v>
      </c>
      <c r="K13" s="168"/>
      <c r="L13" s="151"/>
    </row>
    <row r="14" spans="2:13" ht="24.95" customHeight="1" x14ac:dyDescent="0.25">
      <c r="J14" s="159" t="s">
        <v>77</v>
      </c>
      <c r="K14" s="159"/>
      <c r="L14" s="50">
        <f>SUM(L5:L10)</f>
        <v>0</v>
      </c>
    </row>
    <row r="15" spans="2:13" ht="24.95" customHeight="1" x14ac:dyDescent="0.25">
      <c r="J15" s="159" t="s">
        <v>78</v>
      </c>
      <c r="K15" s="159"/>
      <c r="L15" s="50">
        <f>L14</f>
        <v>0</v>
      </c>
    </row>
    <row r="16" spans="2:13" ht="24.95" customHeight="1" x14ac:dyDescent="0.25">
      <c r="I16" s="52"/>
      <c r="J16" s="160" t="s">
        <v>330</v>
      </c>
      <c r="K16" s="160"/>
      <c r="L16" s="51">
        <f>L14+(L14*L12)</f>
        <v>0</v>
      </c>
      <c r="M16" s="52"/>
    </row>
    <row r="17" spans="9:13" ht="24.95" customHeight="1" thickBot="1" x14ac:dyDescent="0.3">
      <c r="I17" s="52"/>
      <c r="J17" s="165" t="s">
        <v>331</v>
      </c>
      <c r="K17" s="166"/>
      <c r="L17" s="146">
        <f>L16+(L16*L13)</f>
        <v>0</v>
      </c>
      <c r="M17" s="52"/>
    </row>
    <row r="18" spans="9:13" ht="24.95" customHeight="1" x14ac:dyDescent="0.25">
      <c r="I18" s="52"/>
      <c r="J18" s="161" t="s">
        <v>80</v>
      </c>
      <c r="K18" s="162"/>
      <c r="L18" s="145">
        <f>SUM(L14:L17)</f>
        <v>0</v>
      </c>
    </row>
    <row r="19" spans="9:13" ht="24.95" customHeight="1" x14ac:dyDescent="0.25">
      <c r="J19" s="163" t="s">
        <v>81</v>
      </c>
      <c r="K19" s="164"/>
      <c r="L19" s="53">
        <f>L18*0.19</f>
        <v>0</v>
      </c>
    </row>
    <row r="20" spans="9:13" ht="24.95" customHeight="1" thickBot="1" x14ac:dyDescent="0.3">
      <c r="J20" s="157" t="s">
        <v>82</v>
      </c>
      <c r="K20" s="158"/>
      <c r="L20" s="54">
        <f>SUM(L18:L19)</f>
        <v>0</v>
      </c>
    </row>
  </sheetData>
  <sheetProtection algorithmName="SHA-512" hashValue="v+/scT8QqSeW2q+3p9xS6Nv35MxGHYmwsKY0t56/l6nL42k3LwbD+HFv5FY/aXv7ScOmUPvrzCAlUaFsHwGGHQ==" saltValue="DcZDt0vY8rkl9wbakwHmhg==" spinCount="100000" sheet="1" objects="1" scenarios="1"/>
  <mergeCells count="9">
    <mergeCell ref="J19:K19"/>
    <mergeCell ref="J20:K20"/>
    <mergeCell ref="J18:K18"/>
    <mergeCell ref="J12:K12"/>
    <mergeCell ref="J13:K13"/>
    <mergeCell ref="J14:K14"/>
    <mergeCell ref="J15:K15"/>
    <mergeCell ref="J16:K16"/>
    <mergeCell ref="J17:K17"/>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F6ACF-3C86-4572-B2DA-2D8CC11B2D62}">
  <dimension ref="B2:M15"/>
  <sheetViews>
    <sheetView zoomScale="90" zoomScaleNormal="90" workbookViewId="0">
      <selection activeCell="I8" sqref="I8"/>
    </sheetView>
  </sheetViews>
  <sheetFormatPr baseColWidth="10" defaultRowHeight="15" x14ac:dyDescent="0.25"/>
  <cols>
    <col min="3" max="3" width="27.5703125" customWidth="1"/>
    <col min="4" max="4" width="56.8554687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213</v>
      </c>
    </row>
    <row r="4" spans="2:13" ht="69.7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50.1" customHeight="1" thickBot="1" x14ac:dyDescent="0.3">
      <c r="B5" s="112" t="s">
        <v>214</v>
      </c>
      <c r="C5" s="113" t="s">
        <v>215</v>
      </c>
      <c r="D5" s="113" t="s">
        <v>216</v>
      </c>
      <c r="E5" s="113" t="s">
        <v>155</v>
      </c>
      <c r="F5" s="114" t="s">
        <v>217</v>
      </c>
      <c r="G5" s="115" t="s">
        <v>181</v>
      </c>
      <c r="H5" s="113" t="s">
        <v>112</v>
      </c>
      <c r="I5" s="120" t="s">
        <v>339</v>
      </c>
      <c r="J5" s="116">
        <f>I5*4</f>
        <v>520</v>
      </c>
      <c r="K5" s="153"/>
      <c r="L5" s="117">
        <f>K5*J5</f>
        <v>0</v>
      </c>
    </row>
    <row r="6" spans="2:13" ht="32.25" customHeight="1" x14ac:dyDescent="0.25">
      <c r="L6" s="57"/>
    </row>
    <row r="7" spans="2:13" ht="24.95" customHeight="1" x14ac:dyDescent="0.25">
      <c r="J7" s="159" t="s">
        <v>79</v>
      </c>
      <c r="K7" s="159"/>
      <c r="L7" s="151"/>
    </row>
    <row r="8" spans="2:13" ht="24.95" customHeight="1" x14ac:dyDescent="0.25">
      <c r="J8" s="167" t="s">
        <v>329</v>
      </c>
      <c r="K8" s="168"/>
      <c r="L8" s="151"/>
    </row>
    <row r="9" spans="2:13" ht="24.95" customHeight="1" x14ac:dyDescent="0.25">
      <c r="J9" s="159" t="s">
        <v>77</v>
      </c>
      <c r="K9" s="159"/>
      <c r="L9" s="50">
        <f>L5</f>
        <v>0</v>
      </c>
    </row>
    <row r="10" spans="2:13" ht="24.95" customHeight="1" x14ac:dyDescent="0.25">
      <c r="J10" s="159" t="s">
        <v>78</v>
      </c>
      <c r="K10" s="159"/>
      <c r="L10" s="50">
        <f>L9</f>
        <v>0</v>
      </c>
    </row>
    <row r="11" spans="2:13" ht="24.95" customHeight="1" x14ac:dyDescent="0.25">
      <c r="I11" s="52"/>
      <c r="J11" s="160" t="s">
        <v>330</v>
      </c>
      <c r="K11" s="160"/>
      <c r="L11" s="51">
        <f>L9+(L9*L7)</f>
        <v>0</v>
      </c>
      <c r="M11" s="52"/>
    </row>
    <row r="12" spans="2:13" ht="24.95" customHeight="1" thickBot="1" x14ac:dyDescent="0.3">
      <c r="I12" s="52"/>
      <c r="J12" s="165" t="s">
        <v>331</v>
      </c>
      <c r="K12" s="166"/>
      <c r="L12" s="146">
        <f>L11+(L11*L8)</f>
        <v>0</v>
      </c>
      <c r="M12" s="52"/>
    </row>
    <row r="13" spans="2:13" ht="24.95" customHeight="1" x14ac:dyDescent="0.25">
      <c r="I13" s="52"/>
      <c r="J13" s="161" t="s">
        <v>80</v>
      </c>
      <c r="K13" s="162"/>
      <c r="L13" s="145">
        <f>SUM(L9:L12)</f>
        <v>0</v>
      </c>
    </row>
    <row r="14" spans="2:13" ht="24.95" customHeight="1" x14ac:dyDescent="0.25">
      <c r="J14" s="163" t="s">
        <v>81</v>
      </c>
      <c r="K14" s="164"/>
      <c r="L14" s="53">
        <f>L13*0.19</f>
        <v>0</v>
      </c>
    </row>
    <row r="15" spans="2:13" ht="24.95" customHeight="1" thickBot="1" x14ac:dyDescent="0.3">
      <c r="J15" s="157" t="s">
        <v>82</v>
      </c>
      <c r="K15" s="158"/>
      <c r="L15" s="54">
        <f>SUM(L13:L14)</f>
        <v>0</v>
      </c>
    </row>
  </sheetData>
  <sheetProtection algorithmName="SHA-512" hashValue="X36R3tOjW73l6WpiUGHddvLuln9QXrT5+In6sFCqRuB3iiGEGotRI4bvhMn9nHKv2f/cNWTHsXRxrdjDkcNrJw==" saltValue="BeqGDKuBetJXTEhJUeo8Lw==" spinCount="100000" sheet="1" objects="1" scenarios="1"/>
  <mergeCells count="9">
    <mergeCell ref="J14:K14"/>
    <mergeCell ref="J15:K15"/>
    <mergeCell ref="J13:K13"/>
    <mergeCell ref="J7:K7"/>
    <mergeCell ref="J8:K8"/>
    <mergeCell ref="J9:K9"/>
    <mergeCell ref="J10:K10"/>
    <mergeCell ref="J11:K11"/>
    <mergeCell ref="J12:K12"/>
  </mergeCells>
  <pageMargins left="0.7" right="0.7" top="0.78740157499999996" bottom="0.78740157499999996" header="0.3" footer="0.3"/>
  <pageSetup paperSize="9" orientation="portrait" r:id="rId1"/>
  <ignoredErrors>
    <ignoredError sqref="I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2CD9D-6229-468C-B92D-4339CF0C6E4E}">
  <dimension ref="B2:M15"/>
  <sheetViews>
    <sheetView zoomScale="90" zoomScaleNormal="90" workbookViewId="0">
      <selection activeCell="K5" sqref="K5"/>
    </sheetView>
  </sheetViews>
  <sheetFormatPr baseColWidth="10" defaultRowHeight="15" x14ac:dyDescent="0.25"/>
  <cols>
    <col min="3" max="3" width="27.5703125" customWidth="1"/>
    <col min="4" max="4" width="55.425781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221</v>
      </c>
    </row>
    <row r="4" spans="2:13" ht="68.2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90.75" customHeight="1" thickBot="1" x14ac:dyDescent="0.3">
      <c r="B5" s="118">
        <v>10</v>
      </c>
      <c r="C5" s="113" t="s">
        <v>218</v>
      </c>
      <c r="D5" s="113" t="s">
        <v>220</v>
      </c>
      <c r="E5" s="113" t="s">
        <v>155</v>
      </c>
      <c r="F5" s="114" t="s">
        <v>219</v>
      </c>
      <c r="G5" s="119" t="s">
        <v>181</v>
      </c>
      <c r="H5" s="113" t="s">
        <v>112</v>
      </c>
      <c r="I5" s="120">
        <v>150</v>
      </c>
      <c r="J5" s="120">
        <f>I5*4</f>
        <v>600</v>
      </c>
      <c r="K5" s="153"/>
      <c r="L5" s="117">
        <f>K5*J5</f>
        <v>0</v>
      </c>
    </row>
    <row r="6" spans="2:13" ht="32.25" customHeight="1" x14ac:dyDescent="0.25">
      <c r="L6" s="57"/>
    </row>
    <row r="7" spans="2:13" ht="24.95" customHeight="1" x14ac:dyDescent="0.25">
      <c r="J7" s="159" t="s">
        <v>79</v>
      </c>
      <c r="K7" s="159"/>
      <c r="L7" s="151"/>
    </row>
    <row r="8" spans="2:13" ht="24.95" customHeight="1" x14ac:dyDescent="0.25">
      <c r="J8" s="167" t="s">
        <v>329</v>
      </c>
      <c r="K8" s="168"/>
      <c r="L8" s="151"/>
    </row>
    <row r="9" spans="2:13" ht="24.95" customHeight="1" x14ac:dyDescent="0.25">
      <c r="J9" s="159" t="s">
        <v>77</v>
      </c>
      <c r="K9" s="159"/>
      <c r="L9" s="50">
        <f>L5</f>
        <v>0</v>
      </c>
    </row>
    <row r="10" spans="2:13" ht="24.95" customHeight="1" x14ac:dyDescent="0.25">
      <c r="J10" s="159" t="s">
        <v>78</v>
      </c>
      <c r="K10" s="159"/>
      <c r="L10" s="50">
        <f>L9</f>
        <v>0</v>
      </c>
    </row>
    <row r="11" spans="2:13" ht="24.95" customHeight="1" x14ac:dyDescent="0.25">
      <c r="I11" s="52"/>
      <c r="J11" s="160" t="s">
        <v>330</v>
      </c>
      <c r="K11" s="160"/>
      <c r="L11" s="51">
        <f>L9+(L9*L7)</f>
        <v>0</v>
      </c>
      <c r="M11" s="52"/>
    </row>
    <row r="12" spans="2:13" ht="24.95" customHeight="1" thickBot="1" x14ac:dyDescent="0.3">
      <c r="I12" s="52"/>
      <c r="J12" s="165" t="s">
        <v>331</v>
      </c>
      <c r="K12" s="166"/>
      <c r="L12" s="146">
        <f>L11+(L11*L8)</f>
        <v>0</v>
      </c>
      <c r="M12" s="52"/>
    </row>
    <row r="13" spans="2:13" ht="24.95" customHeight="1" x14ac:dyDescent="0.25">
      <c r="I13" s="52"/>
      <c r="J13" s="161" t="s">
        <v>80</v>
      </c>
      <c r="K13" s="162"/>
      <c r="L13" s="145">
        <f>SUM(L9:L12)</f>
        <v>0</v>
      </c>
    </row>
    <row r="14" spans="2:13" ht="24.95" customHeight="1" x14ac:dyDescent="0.25">
      <c r="J14" s="163" t="s">
        <v>81</v>
      </c>
      <c r="K14" s="164"/>
      <c r="L14" s="53">
        <f>L13*0.19</f>
        <v>0</v>
      </c>
    </row>
    <row r="15" spans="2:13" ht="24.95" customHeight="1" thickBot="1" x14ac:dyDescent="0.3">
      <c r="J15" s="157" t="s">
        <v>82</v>
      </c>
      <c r="K15" s="158"/>
      <c r="L15" s="54">
        <f>SUM(L13:L14)</f>
        <v>0</v>
      </c>
    </row>
  </sheetData>
  <sheetProtection algorithmName="SHA-512" hashValue="VD8G1On0eLHl9l8CIp2vqLgFucqCeTaZNOJ2QUEmhf1M/pheehDWcpdN57Mc72czwGgndyrg9nVyp2K/tyDuXQ==" saltValue="/p1IyVqqf485EaqDMg+eMA==" spinCount="100000" sheet="1" objects="1" scenarios="1"/>
  <mergeCells count="9">
    <mergeCell ref="J14:K14"/>
    <mergeCell ref="J15:K15"/>
    <mergeCell ref="J13:K13"/>
    <mergeCell ref="J7:K7"/>
    <mergeCell ref="J8:K8"/>
    <mergeCell ref="J9:K9"/>
    <mergeCell ref="J10:K10"/>
    <mergeCell ref="J11:K11"/>
    <mergeCell ref="J12:K12"/>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B783C-2CB8-4500-8B1A-317B95D745B3}">
  <dimension ref="B2:M15"/>
  <sheetViews>
    <sheetView zoomScale="90" zoomScaleNormal="90" workbookViewId="0">
      <selection activeCell="K5" sqref="K5"/>
    </sheetView>
  </sheetViews>
  <sheetFormatPr baseColWidth="10" defaultRowHeight="15" x14ac:dyDescent="0.25"/>
  <cols>
    <col min="3" max="3" width="27.5703125" customWidth="1"/>
    <col min="4" max="4" width="61.1406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222</v>
      </c>
    </row>
    <row r="4" spans="2:13" ht="64.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63.75" customHeight="1" thickBot="1" x14ac:dyDescent="0.3">
      <c r="B5" s="118">
        <v>11</v>
      </c>
      <c r="C5" s="113" t="s">
        <v>223</v>
      </c>
      <c r="D5" s="113" t="s">
        <v>225</v>
      </c>
      <c r="E5" s="113"/>
      <c r="F5" s="114" t="s">
        <v>224</v>
      </c>
      <c r="G5" s="115">
        <v>110</v>
      </c>
      <c r="H5" s="113" t="s">
        <v>45</v>
      </c>
      <c r="I5" s="116" t="s">
        <v>226</v>
      </c>
      <c r="J5" s="116">
        <f>I5*4</f>
        <v>2800</v>
      </c>
      <c r="K5" s="153"/>
      <c r="L5" s="117">
        <f>K5*J5</f>
        <v>0</v>
      </c>
    </row>
    <row r="6" spans="2:13" ht="32.25" customHeight="1" x14ac:dyDescent="0.25">
      <c r="L6" s="57"/>
    </row>
    <row r="7" spans="2:13" ht="24.95" customHeight="1" x14ac:dyDescent="0.25">
      <c r="J7" s="159" t="s">
        <v>79</v>
      </c>
      <c r="K7" s="159"/>
      <c r="L7" s="151"/>
    </row>
    <row r="8" spans="2:13" ht="24.95" customHeight="1" x14ac:dyDescent="0.25">
      <c r="J8" s="167" t="s">
        <v>329</v>
      </c>
      <c r="K8" s="168"/>
      <c r="L8" s="151"/>
    </row>
    <row r="9" spans="2:13" ht="24.95" customHeight="1" x14ac:dyDescent="0.25">
      <c r="J9" s="159" t="s">
        <v>77</v>
      </c>
      <c r="K9" s="159"/>
      <c r="L9" s="50">
        <f>SUM(L5)</f>
        <v>0</v>
      </c>
    </row>
    <row r="10" spans="2:13" ht="24.95" customHeight="1" x14ac:dyDescent="0.25">
      <c r="J10" s="159" t="s">
        <v>78</v>
      </c>
      <c r="K10" s="159"/>
      <c r="L10" s="50">
        <f>L9</f>
        <v>0</v>
      </c>
    </row>
    <row r="11" spans="2:13" ht="24.95" customHeight="1" x14ac:dyDescent="0.25">
      <c r="I11" s="52"/>
      <c r="J11" s="160" t="s">
        <v>330</v>
      </c>
      <c r="K11" s="160"/>
      <c r="L11" s="51">
        <f>L9+(L9*L7)</f>
        <v>0</v>
      </c>
      <c r="M11" s="52"/>
    </row>
    <row r="12" spans="2:13" ht="24.95" customHeight="1" thickBot="1" x14ac:dyDescent="0.3">
      <c r="I12" s="52"/>
      <c r="J12" s="165" t="s">
        <v>331</v>
      </c>
      <c r="K12" s="166"/>
      <c r="L12" s="146">
        <f>L11+(L11*L8)</f>
        <v>0</v>
      </c>
      <c r="M12" s="52"/>
    </row>
    <row r="13" spans="2:13" ht="24.95" customHeight="1" x14ac:dyDescent="0.25">
      <c r="I13" s="52"/>
      <c r="J13" s="161" t="s">
        <v>80</v>
      </c>
      <c r="K13" s="162"/>
      <c r="L13" s="145">
        <f>SUM(L9:L12)</f>
        <v>0</v>
      </c>
    </row>
    <row r="14" spans="2:13" ht="24.95" customHeight="1" x14ac:dyDescent="0.25">
      <c r="J14" s="163" t="s">
        <v>81</v>
      </c>
      <c r="K14" s="164"/>
      <c r="L14" s="53">
        <f>L13*0.19</f>
        <v>0</v>
      </c>
    </row>
    <row r="15" spans="2:13" ht="24.95" customHeight="1" thickBot="1" x14ac:dyDescent="0.3">
      <c r="J15" s="157" t="s">
        <v>82</v>
      </c>
      <c r="K15" s="158"/>
      <c r="L15" s="54">
        <f>SUM(L13:L14)</f>
        <v>0</v>
      </c>
    </row>
  </sheetData>
  <sheetProtection algorithmName="SHA-512" hashValue="fDuFCMCR0Q1rJqPUQPBuh95fax0gvEdSbMObEqetiSL6D7b0V9P9/HtglWPvIcde2lESX5bIzHmceMvYuhxXUQ==" saltValue="Vjppp1akhWYzhhRKEc4j1A==" spinCount="100000" sheet="1" objects="1" scenarios="1"/>
  <mergeCells count="9">
    <mergeCell ref="J14:K14"/>
    <mergeCell ref="J15:K15"/>
    <mergeCell ref="J13:K13"/>
    <mergeCell ref="J7:K7"/>
    <mergeCell ref="J8:K8"/>
    <mergeCell ref="J9:K9"/>
    <mergeCell ref="J10:K10"/>
    <mergeCell ref="J11:K11"/>
    <mergeCell ref="J12:K12"/>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80416-F982-4FC8-9B27-A915AFB12D14}">
  <dimension ref="B2:M16"/>
  <sheetViews>
    <sheetView zoomScale="90" zoomScaleNormal="90" workbookViewId="0">
      <selection activeCell="K5" sqref="K5"/>
    </sheetView>
  </sheetViews>
  <sheetFormatPr baseColWidth="10" defaultRowHeight="15" x14ac:dyDescent="0.25"/>
  <cols>
    <col min="3" max="3" width="27.5703125" customWidth="1"/>
    <col min="4" max="4" width="56.57031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232</v>
      </c>
    </row>
    <row r="4" spans="2:13" ht="66.7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50.1" customHeight="1" x14ac:dyDescent="0.25">
      <c r="B5" s="62" t="s">
        <v>227</v>
      </c>
      <c r="C5" s="59" t="s">
        <v>23</v>
      </c>
      <c r="D5" s="59" t="s">
        <v>228</v>
      </c>
      <c r="E5" s="59"/>
      <c r="F5" s="121" t="s">
        <v>229</v>
      </c>
      <c r="G5" s="122">
        <v>330</v>
      </c>
      <c r="H5" s="59"/>
      <c r="I5" s="45">
        <v>150</v>
      </c>
      <c r="J5" s="45">
        <f>I5*4</f>
        <v>600</v>
      </c>
      <c r="K5" s="149"/>
      <c r="L5" s="46">
        <f>K5*J5</f>
        <v>0</v>
      </c>
    </row>
    <row r="6" spans="2:13" ht="50.1" customHeight="1" thickBot="1" x14ac:dyDescent="0.3">
      <c r="B6" s="71" t="s">
        <v>230</v>
      </c>
      <c r="C6" s="16" t="s">
        <v>23</v>
      </c>
      <c r="D6" s="16" t="s">
        <v>228</v>
      </c>
      <c r="E6" s="16"/>
      <c r="F6" s="104" t="s">
        <v>231</v>
      </c>
      <c r="G6" s="123">
        <v>330</v>
      </c>
      <c r="H6" s="16"/>
      <c r="I6" s="91">
        <v>90</v>
      </c>
      <c r="J6" s="91">
        <f>I6*4</f>
        <v>360</v>
      </c>
      <c r="K6" s="150"/>
      <c r="L6" s="58">
        <f t="shared" ref="L6" si="0">K6*J6</f>
        <v>0</v>
      </c>
    </row>
    <row r="7" spans="2:13" ht="32.25" customHeight="1" x14ac:dyDescent="0.25">
      <c r="L7" s="57"/>
    </row>
    <row r="8" spans="2:13" ht="24.95" customHeight="1" x14ac:dyDescent="0.25">
      <c r="J8" s="159" t="s">
        <v>79</v>
      </c>
      <c r="K8" s="159"/>
      <c r="L8" s="151"/>
    </row>
    <row r="9" spans="2:13" ht="24.95" customHeight="1" x14ac:dyDescent="0.25">
      <c r="J9" s="167" t="s">
        <v>329</v>
      </c>
      <c r="K9" s="168"/>
      <c r="L9" s="151"/>
    </row>
    <row r="10" spans="2:13" ht="24.95" customHeight="1" x14ac:dyDescent="0.25">
      <c r="J10" s="159" t="s">
        <v>77</v>
      </c>
      <c r="K10" s="159"/>
      <c r="L10" s="50">
        <f>SUM(L5:L6)</f>
        <v>0</v>
      </c>
    </row>
    <row r="11" spans="2:13" ht="24.95" customHeight="1" x14ac:dyDescent="0.25">
      <c r="J11" s="159" t="s">
        <v>78</v>
      </c>
      <c r="K11" s="159"/>
      <c r="L11" s="50">
        <f>L10</f>
        <v>0</v>
      </c>
    </row>
    <row r="12" spans="2:13" ht="24.95" customHeight="1" x14ac:dyDescent="0.25">
      <c r="I12" s="52"/>
      <c r="J12" s="160" t="s">
        <v>330</v>
      </c>
      <c r="K12" s="160"/>
      <c r="L12" s="51">
        <f>L10+(L10*L8)</f>
        <v>0</v>
      </c>
      <c r="M12" s="52"/>
    </row>
    <row r="13" spans="2:13" ht="24.95" customHeight="1" thickBot="1" x14ac:dyDescent="0.3">
      <c r="I13" s="52"/>
      <c r="J13" s="165" t="s">
        <v>331</v>
      </c>
      <c r="K13" s="166"/>
      <c r="L13" s="146">
        <f>L12+(L12*L9)</f>
        <v>0</v>
      </c>
      <c r="M13" s="52"/>
    </row>
    <row r="14" spans="2:13" ht="24.95" customHeight="1" x14ac:dyDescent="0.25">
      <c r="I14" s="52"/>
      <c r="J14" s="161" t="s">
        <v>80</v>
      </c>
      <c r="K14" s="162"/>
      <c r="L14" s="145">
        <f>SUM(L10:L13)</f>
        <v>0</v>
      </c>
    </row>
    <row r="15" spans="2:13" ht="24.95" customHeight="1" x14ac:dyDescent="0.25">
      <c r="J15" s="163" t="s">
        <v>81</v>
      </c>
      <c r="K15" s="164"/>
      <c r="L15" s="53">
        <f>L14*0.19</f>
        <v>0</v>
      </c>
    </row>
    <row r="16" spans="2:13" ht="24.95" customHeight="1" thickBot="1" x14ac:dyDescent="0.3">
      <c r="J16" s="157" t="s">
        <v>82</v>
      </c>
      <c r="K16" s="158"/>
      <c r="L16" s="54">
        <f>SUM(L14:L15)</f>
        <v>0</v>
      </c>
    </row>
  </sheetData>
  <sheetProtection algorithmName="SHA-512" hashValue="lfkqoEgZ/E/oFdlJ6G6oBwKgq0VaVaenZmL9t44ovIFuNklhUYXCJZfsHWNhDX/EU1hfIqUeo8NoKEKqt0zRNA==" saltValue="HAI3mNbUK67k5vSQLEbp9Q==" spinCount="100000" sheet="1" objects="1" scenarios="1"/>
  <mergeCells count="9">
    <mergeCell ref="J15:K15"/>
    <mergeCell ref="J16:K16"/>
    <mergeCell ref="J14:K14"/>
    <mergeCell ref="J8:K8"/>
    <mergeCell ref="J9:K9"/>
    <mergeCell ref="J10:K10"/>
    <mergeCell ref="J11:K11"/>
    <mergeCell ref="J12:K12"/>
    <mergeCell ref="J13:K13"/>
  </mergeCell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305A2-F115-46CB-AFA0-4247ABF0ED07}">
  <dimension ref="B2:L27"/>
  <sheetViews>
    <sheetView topLeftCell="A8" zoomScale="90" zoomScaleNormal="90" workbookViewId="0">
      <selection activeCell="K5" sqref="K5"/>
    </sheetView>
  </sheetViews>
  <sheetFormatPr baseColWidth="10" defaultRowHeight="15" x14ac:dyDescent="0.25"/>
  <cols>
    <col min="3" max="3" width="27.5703125" customWidth="1"/>
    <col min="4" max="4" width="49.8554687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2" ht="15.75" x14ac:dyDescent="0.25">
      <c r="B2" s="38" t="s">
        <v>233</v>
      </c>
    </row>
    <row r="4" spans="2:12" ht="69.7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2" ht="50.1" customHeight="1" x14ac:dyDescent="0.25">
      <c r="B5" s="76" t="s">
        <v>234</v>
      </c>
      <c r="C5" s="19" t="s">
        <v>235</v>
      </c>
      <c r="D5" s="19" t="s">
        <v>236</v>
      </c>
      <c r="E5" s="19" t="s">
        <v>335</v>
      </c>
      <c r="F5" s="20" t="s">
        <v>237</v>
      </c>
      <c r="G5" s="28" t="s">
        <v>238</v>
      </c>
      <c r="H5" s="22" t="s">
        <v>239</v>
      </c>
      <c r="I5" s="45">
        <v>220</v>
      </c>
      <c r="J5" s="45">
        <f>I5*4</f>
        <v>880</v>
      </c>
      <c r="K5" s="149"/>
      <c r="L5" s="46">
        <f>K5*J5</f>
        <v>0</v>
      </c>
    </row>
    <row r="6" spans="2:12" ht="50.1" customHeight="1" x14ac:dyDescent="0.25">
      <c r="B6" s="76" t="s">
        <v>240</v>
      </c>
      <c r="C6" s="19" t="s">
        <v>235</v>
      </c>
      <c r="D6" s="19" t="s">
        <v>236</v>
      </c>
      <c r="E6" s="19" t="s">
        <v>335</v>
      </c>
      <c r="F6" s="24" t="s">
        <v>241</v>
      </c>
      <c r="G6" s="28" t="s">
        <v>238</v>
      </c>
      <c r="H6" s="22" t="s">
        <v>239</v>
      </c>
      <c r="I6" s="45">
        <v>280</v>
      </c>
      <c r="J6" s="45">
        <f t="shared" ref="J6:J17" si="0">I6*4</f>
        <v>1120</v>
      </c>
      <c r="K6" s="149"/>
      <c r="L6" s="46">
        <f t="shared" ref="L6:L17" si="1">K6*J6</f>
        <v>0</v>
      </c>
    </row>
    <row r="7" spans="2:12" ht="50.1" customHeight="1" x14ac:dyDescent="0.25">
      <c r="B7" s="76" t="s">
        <v>242</v>
      </c>
      <c r="C7" s="19" t="s">
        <v>235</v>
      </c>
      <c r="D7" s="19" t="s">
        <v>236</v>
      </c>
      <c r="E7" s="19" t="s">
        <v>335</v>
      </c>
      <c r="F7" s="24" t="s">
        <v>243</v>
      </c>
      <c r="G7" s="28" t="s">
        <v>238</v>
      </c>
      <c r="H7" s="22" t="s">
        <v>239</v>
      </c>
      <c r="I7" s="45">
        <v>200</v>
      </c>
      <c r="J7" s="45">
        <f t="shared" si="0"/>
        <v>800</v>
      </c>
      <c r="K7" s="149"/>
      <c r="L7" s="46">
        <f t="shared" si="1"/>
        <v>0</v>
      </c>
    </row>
    <row r="8" spans="2:12" ht="50.1" customHeight="1" x14ac:dyDescent="0.25">
      <c r="B8" s="76" t="s">
        <v>244</v>
      </c>
      <c r="C8" s="19" t="s">
        <v>235</v>
      </c>
      <c r="D8" s="19" t="s">
        <v>236</v>
      </c>
      <c r="E8" s="19" t="s">
        <v>335</v>
      </c>
      <c r="F8" s="24" t="s">
        <v>245</v>
      </c>
      <c r="G8" s="28" t="s">
        <v>238</v>
      </c>
      <c r="H8" s="22" t="s">
        <v>239</v>
      </c>
      <c r="I8" s="45">
        <v>300</v>
      </c>
      <c r="J8" s="45">
        <f t="shared" si="0"/>
        <v>1200</v>
      </c>
      <c r="K8" s="149"/>
      <c r="L8" s="46">
        <f t="shared" si="1"/>
        <v>0</v>
      </c>
    </row>
    <row r="9" spans="2:12" ht="50.1" customHeight="1" x14ac:dyDescent="0.25">
      <c r="B9" s="76" t="s">
        <v>246</v>
      </c>
      <c r="C9" s="19" t="s">
        <v>235</v>
      </c>
      <c r="D9" s="19" t="s">
        <v>236</v>
      </c>
      <c r="E9" s="19" t="s">
        <v>335</v>
      </c>
      <c r="F9" s="24" t="s">
        <v>247</v>
      </c>
      <c r="G9" s="28" t="s">
        <v>238</v>
      </c>
      <c r="H9" s="22" t="s">
        <v>239</v>
      </c>
      <c r="I9" s="45">
        <v>350</v>
      </c>
      <c r="J9" s="45">
        <f t="shared" si="0"/>
        <v>1400</v>
      </c>
      <c r="K9" s="149"/>
      <c r="L9" s="46">
        <f t="shared" si="1"/>
        <v>0</v>
      </c>
    </row>
    <row r="10" spans="2:12" ht="50.1" customHeight="1" x14ac:dyDescent="0.25">
      <c r="B10" s="76" t="s">
        <v>248</v>
      </c>
      <c r="C10" s="19" t="s">
        <v>235</v>
      </c>
      <c r="D10" s="19" t="s">
        <v>236</v>
      </c>
      <c r="E10" s="19" t="s">
        <v>335</v>
      </c>
      <c r="F10" s="24" t="s">
        <v>249</v>
      </c>
      <c r="G10" s="28" t="s">
        <v>238</v>
      </c>
      <c r="H10" s="22" t="s">
        <v>239</v>
      </c>
      <c r="I10" s="45">
        <v>250</v>
      </c>
      <c r="J10" s="45">
        <f t="shared" si="0"/>
        <v>1000</v>
      </c>
      <c r="K10" s="149"/>
      <c r="L10" s="46">
        <f t="shared" si="1"/>
        <v>0</v>
      </c>
    </row>
    <row r="11" spans="2:12" ht="50.1" customHeight="1" x14ac:dyDescent="0.25">
      <c r="B11" s="76" t="s">
        <v>250</v>
      </c>
      <c r="C11" s="19" t="s">
        <v>235</v>
      </c>
      <c r="D11" s="19" t="s">
        <v>236</v>
      </c>
      <c r="E11" s="19" t="s">
        <v>335</v>
      </c>
      <c r="F11" s="31" t="s">
        <v>251</v>
      </c>
      <c r="G11" s="28" t="s">
        <v>238</v>
      </c>
      <c r="H11" s="22" t="s">
        <v>239</v>
      </c>
      <c r="I11" s="45">
        <v>120</v>
      </c>
      <c r="J11" s="45">
        <f t="shared" si="0"/>
        <v>480</v>
      </c>
      <c r="K11" s="149"/>
      <c r="L11" s="46">
        <f t="shared" si="1"/>
        <v>0</v>
      </c>
    </row>
    <row r="12" spans="2:12" ht="50.1" customHeight="1" x14ac:dyDescent="0.25">
      <c r="B12" s="76" t="s">
        <v>252</v>
      </c>
      <c r="C12" s="19" t="s">
        <v>235</v>
      </c>
      <c r="D12" s="19" t="s">
        <v>236</v>
      </c>
      <c r="E12" s="19" t="s">
        <v>335</v>
      </c>
      <c r="F12" s="24" t="s">
        <v>253</v>
      </c>
      <c r="G12" s="126" t="s">
        <v>238</v>
      </c>
      <c r="H12" s="127" t="s">
        <v>239</v>
      </c>
      <c r="I12" s="45">
        <v>200</v>
      </c>
      <c r="J12" s="45">
        <f t="shared" si="0"/>
        <v>800</v>
      </c>
      <c r="K12" s="149"/>
      <c r="L12" s="46">
        <f t="shared" si="1"/>
        <v>0</v>
      </c>
    </row>
    <row r="13" spans="2:12" ht="50.1" customHeight="1" x14ac:dyDescent="0.25">
      <c r="B13" s="76" t="s">
        <v>254</v>
      </c>
      <c r="C13" s="23" t="s">
        <v>235</v>
      </c>
      <c r="D13" s="23" t="s">
        <v>236</v>
      </c>
      <c r="E13" s="19" t="s">
        <v>335</v>
      </c>
      <c r="F13" s="24" t="s">
        <v>255</v>
      </c>
      <c r="G13" s="29" t="s">
        <v>238</v>
      </c>
      <c r="H13" s="128" t="s">
        <v>239</v>
      </c>
      <c r="I13" s="45">
        <v>250</v>
      </c>
      <c r="J13" s="45">
        <f t="shared" si="0"/>
        <v>1000</v>
      </c>
      <c r="K13" s="149"/>
      <c r="L13" s="46">
        <f t="shared" si="1"/>
        <v>0</v>
      </c>
    </row>
    <row r="14" spans="2:12" ht="50.1" customHeight="1" x14ac:dyDescent="0.25">
      <c r="B14" s="76" t="s">
        <v>256</v>
      </c>
      <c r="C14" s="23" t="s">
        <v>235</v>
      </c>
      <c r="D14" s="23" t="s">
        <v>236</v>
      </c>
      <c r="E14" s="19" t="s">
        <v>335</v>
      </c>
      <c r="F14" s="24" t="s">
        <v>257</v>
      </c>
      <c r="G14" s="29" t="s">
        <v>238</v>
      </c>
      <c r="H14" s="26" t="s">
        <v>239</v>
      </c>
      <c r="I14" s="130">
        <v>100</v>
      </c>
      <c r="J14" s="45">
        <f t="shared" si="0"/>
        <v>400</v>
      </c>
      <c r="K14" s="152"/>
      <c r="L14" s="88">
        <f t="shared" si="1"/>
        <v>0</v>
      </c>
    </row>
    <row r="15" spans="2:12" ht="48" customHeight="1" x14ac:dyDescent="0.25">
      <c r="B15" s="76" t="s">
        <v>258</v>
      </c>
      <c r="C15" s="23" t="s">
        <v>235</v>
      </c>
      <c r="D15" s="23" t="s">
        <v>236</v>
      </c>
      <c r="E15" s="19" t="s">
        <v>335</v>
      </c>
      <c r="F15" s="55" t="s">
        <v>259</v>
      </c>
      <c r="G15" s="29" t="s">
        <v>260</v>
      </c>
      <c r="H15" s="128" t="s">
        <v>239</v>
      </c>
      <c r="I15" s="131">
        <v>120</v>
      </c>
      <c r="J15" s="45">
        <f t="shared" si="0"/>
        <v>480</v>
      </c>
      <c r="K15" s="152"/>
      <c r="L15" s="88">
        <f t="shared" si="1"/>
        <v>0</v>
      </c>
    </row>
    <row r="16" spans="2:12" ht="50.25" customHeight="1" x14ac:dyDescent="0.25">
      <c r="B16" s="76" t="s">
        <v>261</v>
      </c>
      <c r="C16" s="23" t="s">
        <v>235</v>
      </c>
      <c r="D16" s="23" t="s">
        <v>236</v>
      </c>
      <c r="E16" s="19" t="s">
        <v>335</v>
      </c>
      <c r="F16" s="55" t="s">
        <v>262</v>
      </c>
      <c r="G16" s="29" t="s">
        <v>238</v>
      </c>
      <c r="H16" s="128" t="s">
        <v>239</v>
      </c>
      <c r="I16" s="131">
        <v>170</v>
      </c>
      <c r="J16" s="45">
        <f t="shared" si="0"/>
        <v>680</v>
      </c>
      <c r="K16" s="152"/>
      <c r="L16" s="88">
        <f t="shared" si="1"/>
        <v>0</v>
      </c>
    </row>
    <row r="17" spans="2:12" ht="48.75" customHeight="1" thickBot="1" x14ac:dyDescent="0.3">
      <c r="B17" s="82" t="s">
        <v>263</v>
      </c>
      <c r="C17" s="34" t="s">
        <v>235</v>
      </c>
      <c r="D17" s="34" t="s">
        <v>236</v>
      </c>
      <c r="E17" s="34" t="s">
        <v>335</v>
      </c>
      <c r="F17" s="56" t="s">
        <v>264</v>
      </c>
      <c r="G17" s="37" t="s">
        <v>238</v>
      </c>
      <c r="H17" s="129" t="s">
        <v>239</v>
      </c>
      <c r="I17" s="132">
        <v>120</v>
      </c>
      <c r="J17" s="91">
        <f t="shared" si="0"/>
        <v>480</v>
      </c>
      <c r="K17" s="150"/>
      <c r="L17" s="58">
        <f t="shared" si="1"/>
        <v>0</v>
      </c>
    </row>
    <row r="18" spans="2:12" ht="24.95" customHeight="1" x14ac:dyDescent="0.25"/>
    <row r="19" spans="2:12" ht="24.95" customHeight="1" x14ac:dyDescent="0.25">
      <c r="J19" s="159" t="s">
        <v>79</v>
      </c>
      <c r="K19" s="159"/>
      <c r="L19" s="151"/>
    </row>
    <row r="20" spans="2:12" ht="24.95" customHeight="1" x14ac:dyDescent="0.25">
      <c r="J20" s="167" t="s">
        <v>329</v>
      </c>
      <c r="K20" s="168"/>
      <c r="L20" s="151"/>
    </row>
    <row r="21" spans="2:12" ht="24.95" customHeight="1" x14ac:dyDescent="0.25">
      <c r="J21" s="159" t="s">
        <v>77</v>
      </c>
      <c r="K21" s="159"/>
      <c r="L21" s="50">
        <f>SUM(L5:L17)</f>
        <v>0</v>
      </c>
    </row>
    <row r="22" spans="2:12" ht="24.95" customHeight="1" x14ac:dyDescent="0.25">
      <c r="J22" s="159" t="s">
        <v>78</v>
      </c>
      <c r="K22" s="159"/>
      <c r="L22" s="50">
        <f>L21</f>
        <v>0</v>
      </c>
    </row>
    <row r="23" spans="2:12" ht="24.95" customHeight="1" x14ac:dyDescent="0.25">
      <c r="J23" s="160" t="s">
        <v>330</v>
      </c>
      <c r="K23" s="160"/>
      <c r="L23" s="51">
        <f>L21+(L21*L19)</f>
        <v>0</v>
      </c>
    </row>
    <row r="24" spans="2:12" ht="24.95" customHeight="1" thickBot="1" x14ac:dyDescent="0.3">
      <c r="J24" s="165" t="s">
        <v>331</v>
      </c>
      <c r="K24" s="166"/>
      <c r="L24" s="146">
        <f>L23+(L23*L20)</f>
        <v>0</v>
      </c>
    </row>
    <row r="25" spans="2:12" ht="24.95" customHeight="1" x14ac:dyDescent="0.25">
      <c r="J25" s="161" t="s">
        <v>80</v>
      </c>
      <c r="K25" s="162"/>
      <c r="L25" s="145">
        <f>SUM(L21:L24)</f>
        <v>0</v>
      </c>
    </row>
    <row r="26" spans="2:12" ht="24.95" customHeight="1" x14ac:dyDescent="0.25">
      <c r="J26" s="163" t="s">
        <v>81</v>
      </c>
      <c r="K26" s="164"/>
      <c r="L26" s="53">
        <f>L25*0.19</f>
        <v>0</v>
      </c>
    </row>
    <row r="27" spans="2:12" ht="24.95" customHeight="1" thickBot="1" x14ac:dyDescent="0.3">
      <c r="J27" s="157" t="s">
        <v>82</v>
      </c>
      <c r="K27" s="158"/>
      <c r="L27" s="54">
        <f>SUM(L25:L26)</f>
        <v>0</v>
      </c>
    </row>
  </sheetData>
  <sheetProtection algorithmName="SHA-512" hashValue="ml3cKxS6u1my5FnQy05tGasJwW6jfcqtdDev2Vb/69J5UXFJzIjyV2jg7xqlK4J8drhKp5oZDZGNnLjRHj8JZQ==" saltValue="yELCbAcdXlguH3RUHLqiPA==" spinCount="100000" sheet="1" objects="1" scenarios="1"/>
  <mergeCells count="9">
    <mergeCell ref="J26:K26"/>
    <mergeCell ref="J27:K27"/>
    <mergeCell ref="J25:K25"/>
    <mergeCell ref="J19:K19"/>
    <mergeCell ref="J20:K20"/>
    <mergeCell ref="J21:K21"/>
    <mergeCell ref="J22:K22"/>
    <mergeCell ref="J23:K23"/>
    <mergeCell ref="J24:K24"/>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CFCE8-57F2-438E-9053-F15DA3D055FC}">
  <dimension ref="B2:M20"/>
  <sheetViews>
    <sheetView zoomScale="90" zoomScaleNormal="90" workbookViewId="0">
      <selection activeCell="K5" sqref="K5"/>
    </sheetView>
  </sheetViews>
  <sheetFormatPr baseColWidth="10" defaultRowHeight="15" x14ac:dyDescent="0.25"/>
  <cols>
    <col min="3" max="3" width="27.5703125" customWidth="1"/>
    <col min="4" max="4" width="52"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280</v>
      </c>
    </row>
    <row r="4" spans="2:13" ht="70.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50.1" customHeight="1" x14ac:dyDescent="0.25">
      <c r="B5" s="76" t="s">
        <v>265</v>
      </c>
      <c r="C5" s="19" t="s">
        <v>266</v>
      </c>
      <c r="D5" s="19" t="s">
        <v>267</v>
      </c>
      <c r="E5" s="19" t="s">
        <v>333</v>
      </c>
      <c r="F5" s="20" t="s">
        <v>268</v>
      </c>
      <c r="G5" s="21" t="s">
        <v>269</v>
      </c>
      <c r="H5" s="19" t="s">
        <v>45</v>
      </c>
      <c r="I5" s="45">
        <v>1500</v>
      </c>
      <c r="J5" s="45">
        <f>I5*4</f>
        <v>6000</v>
      </c>
      <c r="K5" s="149"/>
      <c r="L5" s="46">
        <f>K5*J5</f>
        <v>0</v>
      </c>
    </row>
    <row r="6" spans="2:13" ht="50.1" customHeight="1" x14ac:dyDescent="0.25">
      <c r="B6" s="76" t="s">
        <v>270</v>
      </c>
      <c r="C6" s="23" t="s">
        <v>266</v>
      </c>
      <c r="D6" s="23" t="s">
        <v>267</v>
      </c>
      <c r="E6" s="19" t="s">
        <v>333</v>
      </c>
      <c r="F6" s="24" t="s">
        <v>271</v>
      </c>
      <c r="G6" s="29" t="s">
        <v>269</v>
      </c>
      <c r="H6" s="23" t="s">
        <v>45</v>
      </c>
      <c r="I6" s="45">
        <v>2000</v>
      </c>
      <c r="J6" s="45">
        <f t="shared" ref="J6:J10" si="0">I6*4</f>
        <v>8000</v>
      </c>
      <c r="K6" s="149"/>
      <c r="L6" s="46">
        <f t="shared" ref="L6:L10" si="1">K6*J6</f>
        <v>0</v>
      </c>
    </row>
    <row r="7" spans="2:13" ht="50.1" customHeight="1" x14ac:dyDescent="0.25">
      <c r="B7" s="76" t="s">
        <v>272</v>
      </c>
      <c r="C7" s="23" t="s">
        <v>266</v>
      </c>
      <c r="D7" s="23" t="s">
        <v>267</v>
      </c>
      <c r="E7" s="19" t="s">
        <v>333</v>
      </c>
      <c r="F7" s="24" t="s">
        <v>273</v>
      </c>
      <c r="G7" s="29" t="s">
        <v>269</v>
      </c>
      <c r="H7" s="23" t="s">
        <v>45</v>
      </c>
      <c r="I7" s="45">
        <v>1500</v>
      </c>
      <c r="J7" s="45">
        <f t="shared" si="0"/>
        <v>6000</v>
      </c>
      <c r="K7" s="149"/>
      <c r="L7" s="46">
        <f t="shared" si="1"/>
        <v>0</v>
      </c>
    </row>
    <row r="8" spans="2:13" ht="50.1" customHeight="1" x14ac:dyDescent="0.25">
      <c r="B8" s="76" t="s">
        <v>274</v>
      </c>
      <c r="C8" s="23" t="s">
        <v>266</v>
      </c>
      <c r="D8" s="23" t="s">
        <v>267</v>
      </c>
      <c r="E8" s="19" t="s">
        <v>333</v>
      </c>
      <c r="F8" s="24" t="s">
        <v>275</v>
      </c>
      <c r="G8" s="29" t="s">
        <v>269</v>
      </c>
      <c r="H8" s="23" t="s">
        <v>45</v>
      </c>
      <c r="I8" s="45">
        <v>500</v>
      </c>
      <c r="J8" s="45">
        <f t="shared" si="0"/>
        <v>2000</v>
      </c>
      <c r="K8" s="149"/>
      <c r="L8" s="46">
        <f t="shared" si="1"/>
        <v>0</v>
      </c>
    </row>
    <row r="9" spans="2:13" ht="50.1" customHeight="1" x14ac:dyDescent="0.25">
      <c r="B9" s="76" t="s">
        <v>276</v>
      </c>
      <c r="C9" s="23" t="s">
        <v>266</v>
      </c>
      <c r="D9" s="23" t="s">
        <v>267</v>
      </c>
      <c r="E9" s="19" t="s">
        <v>333</v>
      </c>
      <c r="F9" s="24" t="s">
        <v>277</v>
      </c>
      <c r="G9" s="29" t="s">
        <v>269</v>
      </c>
      <c r="H9" s="23" t="s">
        <v>45</v>
      </c>
      <c r="I9" s="45">
        <v>500</v>
      </c>
      <c r="J9" s="45">
        <f t="shared" si="0"/>
        <v>2000</v>
      </c>
      <c r="K9" s="149"/>
      <c r="L9" s="46">
        <f t="shared" si="1"/>
        <v>0</v>
      </c>
    </row>
    <row r="10" spans="2:13" ht="50.1" customHeight="1" thickBot="1" x14ac:dyDescent="0.3">
      <c r="B10" s="82" t="s">
        <v>278</v>
      </c>
      <c r="C10" s="34" t="s">
        <v>266</v>
      </c>
      <c r="D10" s="34" t="s">
        <v>267</v>
      </c>
      <c r="E10" s="34" t="s">
        <v>333</v>
      </c>
      <c r="F10" s="36" t="s">
        <v>279</v>
      </c>
      <c r="G10" s="37" t="s">
        <v>269</v>
      </c>
      <c r="H10" s="34" t="s">
        <v>45</v>
      </c>
      <c r="I10" s="91">
        <v>500</v>
      </c>
      <c r="J10" s="91">
        <f t="shared" si="0"/>
        <v>2000</v>
      </c>
      <c r="K10" s="150"/>
      <c r="L10" s="58">
        <f t="shared" si="1"/>
        <v>0</v>
      </c>
    </row>
    <row r="11" spans="2:13" ht="32.25" customHeight="1" x14ac:dyDescent="0.25">
      <c r="L11" s="57"/>
    </row>
    <row r="12" spans="2:13" ht="24.95" customHeight="1" x14ac:dyDescent="0.25">
      <c r="J12" s="159" t="s">
        <v>79</v>
      </c>
      <c r="K12" s="159"/>
      <c r="L12" s="151"/>
    </row>
    <row r="13" spans="2:13" ht="24.95" customHeight="1" x14ac:dyDescent="0.25">
      <c r="J13" s="167" t="s">
        <v>329</v>
      </c>
      <c r="K13" s="168"/>
      <c r="L13" s="151"/>
    </row>
    <row r="14" spans="2:13" ht="24.95" customHeight="1" x14ac:dyDescent="0.25">
      <c r="J14" s="159" t="s">
        <v>77</v>
      </c>
      <c r="K14" s="159"/>
      <c r="L14" s="50">
        <f>SUM(L5:L10)</f>
        <v>0</v>
      </c>
    </row>
    <row r="15" spans="2:13" ht="24.95" customHeight="1" x14ac:dyDescent="0.25">
      <c r="J15" s="159" t="s">
        <v>78</v>
      </c>
      <c r="K15" s="159"/>
      <c r="L15" s="50">
        <f>L14</f>
        <v>0</v>
      </c>
    </row>
    <row r="16" spans="2:13" ht="24.95" customHeight="1" x14ac:dyDescent="0.25">
      <c r="I16" s="52"/>
      <c r="J16" s="160" t="s">
        <v>330</v>
      </c>
      <c r="K16" s="160"/>
      <c r="L16" s="51">
        <f>L14+(L14*L12)</f>
        <v>0</v>
      </c>
      <c r="M16" s="52"/>
    </row>
    <row r="17" spans="9:13" ht="24.95" customHeight="1" thickBot="1" x14ac:dyDescent="0.3">
      <c r="I17" s="52"/>
      <c r="J17" s="165" t="s">
        <v>331</v>
      </c>
      <c r="K17" s="166"/>
      <c r="L17" s="146">
        <f>L16+(L16*L13)</f>
        <v>0</v>
      </c>
      <c r="M17" s="52"/>
    </row>
    <row r="18" spans="9:13" ht="24.95" customHeight="1" x14ac:dyDescent="0.25">
      <c r="I18" s="52"/>
      <c r="J18" s="161" t="s">
        <v>80</v>
      </c>
      <c r="K18" s="162"/>
      <c r="L18" s="154">
        <f>SUM(L14:L17)</f>
        <v>0</v>
      </c>
    </row>
    <row r="19" spans="9:13" ht="24.95" customHeight="1" x14ac:dyDescent="0.25">
      <c r="J19" s="163" t="s">
        <v>81</v>
      </c>
      <c r="K19" s="164"/>
      <c r="L19" s="53">
        <f>L18*0.19</f>
        <v>0</v>
      </c>
    </row>
    <row r="20" spans="9:13" ht="24.95" customHeight="1" thickBot="1" x14ac:dyDescent="0.3">
      <c r="J20" s="157" t="s">
        <v>82</v>
      </c>
      <c r="K20" s="158"/>
      <c r="L20" s="54">
        <f>SUM(L18:L19)</f>
        <v>0</v>
      </c>
    </row>
  </sheetData>
  <sheetProtection algorithmName="SHA-512" hashValue="Q3d+ATjHqD4XytnYQJLB9//6HvEzyo/fyb6WPC3gkJg+aM7nixoMOMXdLKT7ex6Hq+CO29yzNJyn+PmJWXr3/A==" saltValue="jbV9n6MAnOpRSVreC6n99w==" spinCount="100000" sheet="1" objects="1" scenarios="1"/>
  <mergeCells count="9">
    <mergeCell ref="J19:K19"/>
    <mergeCell ref="J20:K20"/>
    <mergeCell ref="J18:K18"/>
    <mergeCell ref="J12:K12"/>
    <mergeCell ref="J13:K13"/>
    <mergeCell ref="J14:K14"/>
    <mergeCell ref="J15:K15"/>
    <mergeCell ref="J16:K16"/>
    <mergeCell ref="J17:K17"/>
  </mergeCell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EC38C-FA81-488B-A32A-23D8F65ABA35}">
  <dimension ref="B2:M20"/>
  <sheetViews>
    <sheetView zoomScale="90" zoomScaleNormal="90" workbookViewId="0">
      <selection activeCell="K5" sqref="K5"/>
    </sheetView>
  </sheetViews>
  <sheetFormatPr baseColWidth="10" defaultRowHeight="15" x14ac:dyDescent="0.25"/>
  <cols>
    <col min="3" max="3" width="27.5703125" customWidth="1"/>
    <col min="4" max="4" width="44.28515625" customWidth="1"/>
    <col min="5" max="5" width="19.85546875" customWidth="1"/>
    <col min="6" max="6" width="17.140625" customWidth="1"/>
    <col min="7" max="7" width="15.42578125" customWidth="1"/>
    <col min="9" max="10" width="25.7109375" customWidth="1"/>
    <col min="11" max="11" width="25" customWidth="1"/>
    <col min="12" max="12" width="26.5703125" customWidth="1"/>
  </cols>
  <sheetData>
    <row r="2" spans="2:13" ht="15.75" x14ac:dyDescent="0.25">
      <c r="B2" s="38" t="s">
        <v>281</v>
      </c>
    </row>
    <row r="4" spans="2:13" ht="68.2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50.1" customHeight="1" x14ac:dyDescent="0.25">
      <c r="B5" s="13" t="s">
        <v>282</v>
      </c>
      <c r="C5" s="67" t="s">
        <v>283</v>
      </c>
      <c r="D5" s="67" t="s">
        <v>284</v>
      </c>
      <c r="E5" s="19" t="s">
        <v>335</v>
      </c>
      <c r="F5" s="133" t="s">
        <v>285</v>
      </c>
      <c r="G5" s="99" t="s">
        <v>269</v>
      </c>
      <c r="H5" s="67" t="s">
        <v>45</v>
      </c>
      <c r="I5" s="45">
        <v>2000</v>
      </c>
      <c r="J5" s="45">
        <f>I5*4</f>
        <v>8000</v>
      </c>
      <c r="K5" s="149"/>
      <c r="L5" s="46">
        <f>K5*J5</f>
        <v>0</v>
      </c>
    </row>
    <row r="6" spans="2:13" ht="50.1" customHeight="1" x14ac:dyDescent="0.25">
      <c r="B6" s="13" t="s">
        <v>286</v>
      </c>
      <c r="C6" s="134" t="s">
        <v>283</v>
      </c>
      <c r="D6" s="134" t="s">
        <v>284</v>
      </c>
      <c r="E6" s="19" t="s">
        <v>335</v>
      </c>
      <c r="F6" s="135" t="s">
        <v>287</v>
      </c>
      <c r="G6" s="101" t="s">
        <v>269</v>
      </c>
      <c r="H6" s="134" t="s">
        <v>45</v>
      </c>
      <c r="I6" s="45">
        <v>3000</v>
      </c>
      <c r="J6" s="45">
        <f t="shared" ref="J6:J10" si="0">I6*4</f>
        <v>12000</v>
      </c>
      <c r="K6" s="149"/>
      <c r="L6" s="46">
        <f t="shared" ref="L6:L10" si="1">K6*J6</f>
        <v>0</v>
      </c>
    </row>
    <row r="7" spans="2:13" ht="50.1" customHeight="1" x14ac:dyDescent="0.25">
      <c r="B7" s="13" t="s">
        <v>288</v>
      </c>
      <c r="C7" s="134" t="s">
        <v>283</v>
      </c>
      <c r="D7" s="134" t="s">
        <v>284</v>
      </c>
      <c r="E7" s="19" t="s">
        <v>335</v>
      </c>
      <c r="F7" s="135" t="s">
        <v>289</v>
      </c>
      <c r="G7" s="101" t="s">
        <v>269</v>
      </c>
      <c r="H7" s="134" t="s">
        <v>45</v>
      </c>
      <c r="I7" s="45">
        <v>2300</v>
      </c>
      <c r="J7" s="45">
        <f t="shared" si="0"/>
        <v>9200</v>
      </c>
      <c r="K7" s="149"/>
      <c r="L7" s="46">
        <f t="shared" si="1"/>
        <v>0</v>
      </c>
    </row>
    <row r="8" spans="2:13" ht="50.1" customHeight="1" x14ac:dyDescent="0.25">
      <c r="B8" s="13" t="s">
        <v>290</v>
      </c>
      <c r="C8" s="134" t="s">
        <v>283</v>
      </c>
      <c r="D8" s="134" t="s">
        <v>284</v>
      </c>
      <c r="E8" s="19" t="s">
        <v>335</v>
      </c>
      <c r="F8" s="135" t="s">
        <v>291</v>
      </c>
      <c r="G8" s="101" t="s">
        <v>269</v>
      </c>
      <c r="H8" s="134" t="s">
        <v>45</v>
      </c>
      <c r="I8" s="45">
        <v>800</v>
      </c>
      <c r="J8" s="45">
        <f t="shared" si="0"/>
        <v>3200</v>
      </c>
      <c r="K8" s="149"/>
      <c r="L8" s="46">
        <f t="shared" si="1"/>
        <v>0</v>
      </c>
    </row>
    <row r="9" spans="2:13" ht="50.1" customHeight="1" x14ac:dyDescent="0.25">
      <c r="B9" s="13" t="s">
        <v>292</v>
      </c>
      <c r="C9" s="134" t="s">
        <v>283</v>
      </c>
      <c r="D9" s="134" t="s">
        <v>284</v>
      </c>
      <c r="E9" s="19" t="s">
        <v>335</v>
      </c>
      <c r="F9" s="135" t="s">
        <v>293</v>
      </c>
      <c r="G9" s="101" t="s">
        <v>269</v>
      </c>
      <c r="H9" s="134" t="s">
        <v>45</v>
      </c>
      <c r="I9" s="45">
        <v>500</v>
      </c>
      <c r="J9" s="45">
        <f t="shared" si="0"/>
        <v>2000</v>
      </c>
      <c r="K9" s="149"/>
      <c r="L9" s="46">
        <f t="shared" si="1"/>
        <v>0</v>
      </c>
    </row>
    <row r="10" spans="2:13" ht="50.1" customHeight="1" thickBot="1" x14ac:dyDescent="0.3">
      <c r="B10" s="12" t="s">
        <v>294</v>
      </c>
      <c r="C10" s="72" t="s">
        <v>283</v>
      </c>
      <c r="D10" s="72" t="s">
        <v>284</v>
      </c>
      <c r="E10" s="34" t="s">
        <v>335</v>
      </c>
      <c r="F10" s="107" t="s">
        <v>295</v>
      </c>
      <c r="G10" s="124" t="s">
        <v>269</v>
      </c>
      <c r="H10" s="72" t="s">
        <v>45</v>
      </c>
      <c r="I10" s="91">
        <v>500</v>
      </c>
      <c r="J10" s="91">
        <f t="shared" si="0"/>
        <v>2000</v>
      </c>
      <c r="K10" s="150"/>
      <c r="L10" s="58">
        <f t="shared" si="1"/>
        <v>0</v>
      </c>
    </row>
    <row r="11" spans="2:13" ht="32.25" customHeight="1" x14ac:dyDescent="0.25">
      <c r="L11" s="57"/>
    </row>
    <row r="12" spans="2:13" ht="24.95" customHeight="1" x14ac:dyDescent="0.25">
      <c r="J12" s="159" t="s">
        <v>79</v>
      </c>
      <c r="K12" s="159"/>
      <c r="L12" s="151"/>
    </row>
    <row r="13" spans="2:13" ht="24.95" customHeight="1" x14ac:dyDescent="0.25">
      <c r="J13" s="167" t="s">
        <v>329</v>
      </c>
      <c r="K13" s="168"/>
      <c r="L13" s="151"/>
    </row>
    <row r="14" spans="2:13" ht="24.95" customHeight="1" x14ac:dyDescent="0.25">
      <c r="J14" s="159" t="s">
        <v>77</v>
      </c>
      <c r="K14" s="159"/>
      <c r="L14" s="50">
        <f>SUM(L5:L10)</f>
        <v>0</v>
      </c>
    </row>
    <row r="15" spans="2:13" ht="24.95" customHeight="1" x14ac:dyDescent="0.25">
      <c r="J15" s="159" t="s">
        <v>78</v>
      </c>
      <c r="K15" s="159"/>
      <c r="L15" s="50">
        <f>L14</f>
        <v>0</v>
      </c>
    </row>
    <row r="16" spans="2:13" ht="24.95" customHeight="1" x14ac:dyDescent="0.25">
      <c r="I16" s="52"/>
      <c r="J16" s="160" t="s">
        <v>330</v>
      </c>
      <c r="K16" s="160"/>
      <c r="L16" s="51">
        <f>L14+(L14*L12)</f>
        <v>0</v>
      </c>
      <c r="M16" s="52"/>
    </row>
    <row r="17" spans="9:13" ht="24.95" customHeight="1" thickBot="1" x14ac:dyDescent="0.3">
      <c r="I17" s="52"/>
      <c r="J17" s="165" t="s">
        <v>331</v>
      </c>
      <c r="K17" s="166"/>
      <c r="L17" s="146">
        <f>L16+(L16*L13)</f>
        <v>0</v>
      </c>
      <c r="M17" s="52"/>
    </row>
    <row r="18" spans="9:13" ht="24.95" customHeight="1" x14ac:dyDescent="0.25">
      <c r="I18" s="52"/>
      <c r="J18" s="161" t="s">
        <v>80</v>
      </c>
      <c r="K18" s="162"/>
      <c r="L18" s="145">
        <f>SUM(L14:L17)</f>
        <v>0</v>
      </c>
    </row>
    <row r="19" spans="9:13" ht="24.95" customHeight="1" x14ac:dyDescent="0.25">
      <c r="J19" s="163" t="s">
        <v>81</v>
      </c>
      <c r="K19" s="164"/>
      <c r="L19" s="53">
        <f>L18*0.19</f>
        <v>0</v>
      </c>
    </row>
    <row r="20" spans="9:13" ht="24.95" customHeight="1" thickBot="1" x14ac:dyDescent="0.3">
      <c r="J20" s="157" t="s">
        <v>82</v>
      </c>
      <c r="K20" s="158"/>
      <c r="L20" s="54">
        <f>SUM(L18:L19)</f>
        <v>0</v>
      </c>
    </row>
  </sheetData>
  <sheetProtection algorithmName="SHA-512" hashValue="+gxN9l8UrIQMK/nghZmtsiTn9M3SU7DZXjQzphFzZJxB5GPowiW9E2p17JJj41g6e9goq+rlk/ZAOS664Svnjw==" saltValue="mYoMwxiT2gdvR69C95ylFA==" spinCount="100000" sheet="1" objects="1" scenarios="1"/>
  <mergeCells count="9">
    <mergeCell ref="J19:K19"/>
    <mergeCell ref="J20:K20"/>
    <mergeCell ref="J18:K18"/>
    <mergeCell ref="J12:K12"/>
    <mergeCell ref="J13:K13"/>
    <mergeCell ref="J14:K14"/>
    <mergeCell ref="J15:K15"/>
    <mergeCell ref="J16:K16"/>
    <mergeCell ref="J17:K17"/>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FBE59-F1F8-487F-B1E6-B43DC79427D9}">
  <dimension ref="B2:M18"/>
  <sheetViews>
    <sheetView topLeftCell="A4" zoomScale="90" zoomScaleNormal="90" workbookViewId="0">
      <selection activeCell="K5" sqref="K5"/>
    </sheetView>
  </sheetViews>
  <sheetFormatPr baseColWidth="10" defaultRowHeight="15" x14ac:dyDescent="0.25"/>
  <cols>
    <col min="3" max="3" width="27.5703125" customWidth="1"/>
    <col min="4" max="4" width="56.42578125" customWidth="1"/>
    <col min="5" max="5" width="19.85546875" customWidth="1"/>
    <col min="6" max="6" width="25.5703125" customWidth="1"/>
    <col min="7" max="7" width="15.42578125" customWidth="1"/>
    <col min="9" max="10" width="25.7109375" customWidth="1"/>
    <col min="11" max="11" width="25" customWidth="1"/>
    <col min="12" max="12" width="26.5703125" customWidth="1"/>
  </cols>
  <sheetData>
    <row r="2" spans="2:13" ht="15.75" x14ac:dyDescent="0.25">
      <c r="B2" s="38" t="s">
        <v>308</v>
      </c>
    </row>
    <row r="4" spans="2:13" ht="72"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61.5" customHeight="1" x14ac:dyDescent="0.25">
      <c r="B5" s="62" t="s">
        <v>296</v>
      </c>
      <c r="C5" s="59" t="s">
        <v>30</v>
      </c>
      <c r="D5" s="59" t="s">
        <v>297</v>
      </c>
      <c r="E5" s="19" t="s">
        <v>335</v>
      </c>
      <c r="F5" s="60" t="s">
        <v>298</v>
      </c>
      <c r="G5" s="136"/>
      <c r="H5" s="137" t="s">
        <v>239</v>
      </c>
      <c r="I5" s="45">
        <v>50</v>
      </c>
      <c r="J5" s="45">
        <f>I5*4</f>
        <v>200</v>
      </c>
      <c r="K5" s="149"/>
      <c r="L5" s="46">
        <f>K5*J5</f>
        <v>0</v>
      </c>
    </row>
    <row r="6" spans="2:13" ht="65.25" customHeight="1" x14ac:dyDescent="0.25">
      <c r="B6" s="62" t="s">
        <v>299</v>
      </c>
      <c r="C6" s="64" t="s">
        <v>30</v>
      </c>
      <c r="D6" s="64" t="s">
        <v>300</v>
      </c>
      <c r="E6" s="19" t="s">
        <v>335</v>
      </c>
      <c r="F6" s="65" t="s">
        <v>301</v>
      </c>
      <c r="G6" s="138"/>
      <c r="H6" s="139" t="s">
        <v>239</v>
      </c>
      <c r="I6" s="45">
        <v>50</v>
      </c>
      <c r="J6" s="45">
        <f t="shared" ref="J6:J8" si="0">I6*4</f>
        <v>200</v>
      </c>
      <c r="K6" s="149"/>
      <c r="L6" s="46">
        <f t="shared" ref="L6:L8" si="1">K6*J6</f>
        <v>0</v>
      </c>
    </row>
    <row r="7" spans="2:13" ht="55.5" customHeight="1" x14ac:dyDescent="0.25">
      <c r="B7" s="62" t="s">
        <v>302</v>
      </c>
      <c r="C7" s="64" t="s">
        <v>30</v>
      </c>
      <c r="D7" s="64" t="s">
        <v>307</v>
      </c>
      <c r="E7" s="19" t="s">
        <v>335</v>
      </c>
      <c r="F7" s="65" t="s">
        <v>303</v>
      </c>
      <c r="G7" s="138"/>
      <c r="H7" s="139" t="s">
        <v>239</v>
      </c>
      <c r="I7" s="45">
        <v>50</v>
      </c>
      <c r="J7" s="45">
        <f t="shared" si="0"/>
        <v>200</v>
      </c>
      <c r="K7" s="149"/>
      <c r="L7" s="46">
        <f t="shared" si="1"/>
        <v>0</v>
      </c>
    </row>
    <row r="8" spans="2:13" ht="75.75" customHeight="1" thickBot="1" x14ac:dyDescent="0.3">
      <c r="B8" s="71" t="s">
        <v>304</v>
      </c>
      <c r="C8" s="16" t="s">
        <v>30</v>
      </c>
      <c r="D8" s="16" t="s">
        <v>305</v>
      </c>
      <c r="E8" s="34" t="s">
        <v>335</v>
      </c>
      <c r="F8" s="17" t="s">
        <v>306</v>
      </c>
      <c r="G8" s="140"/>
      <c r="H8" s="125" t="s">
        <v>239</v>
      </c>
      <c r="I8" s="91">
        <v>30</v>
      </c>
      <c r="J8" s="91">
        <f t="shared" si="0"/>
        <v>120</v>
      </c>
      <c r="K8" s="150"/>
      <c r="L8" s="58">
        <f t="shared" si="1"/>
        <v>0</v>
      </c>
    </row>
    <row r="9" spans="2:13" ht="32.25" customHeight="1" x14ac:dyDescent="0.25">
      <c r="L9" s="57"/>
    </row>
    <row r="10" spans="2:13" ht="24.95" customHeight="1" x14ac:dyDescent="0.25">
      <c r="J10" s="159" t="s">
        <v>79</v>
      </c>
      <c r="K10" s="159"/>
      <c r="L10" s="151"/>
    </row>
    <row r="11" spans="2:13" ht="24.95" customHeight="1" x14ac:dyDescent="0.25">
      <c r="J11" s="167" t="s">
        <v>329</v>
      </c>
      <c r="K11" s="168"/>
      <c r="L11" s="151"/>
    </row>
    <row r="12" spans="2:13" ht="24.95" customHeight="1" x14ac:dyDescent="0.25">
      <c r="J12" s="159" t="s">
        <v>77</v>
      </c>
      <c r="K12" s="159"/>
      <c r="L12" s="50">
        <f>SUM(L5:L8)</f>
        <v>0</v>
      </c>
    </row>
    <row r="13" spans="2:13" ht="24.95" customHeight="1" x14ac:dyDescent="0.25">
      <c r="J13" s="159" t="s">
        <v>78</v>
      </c>
      <c r="K13" s="159"/>
      <c r="L13" s="50">
        <f>L12</f>
        <v>0</v>
      </c>
    </row>
    <row r="14" spans="2:13" ht="24.95" customHeight="1" x14ac:dyDescent="0.25">
      <c r="I14" s="52"/>
      <c r="J14" s="160" t="s">
        <v>330</v>
      </c>
      <c r="K14" s="160"/>
      <c r="L14" s="51">
        <f>L12+(L12*L10)</f>
        <v>0</v>
      </c>
      <c r="M14" s="52"/>
    </row>
    <row r="15" spans="2:13" ht="24.95" customHeight="1" thickBot="1" x14ac:dyDescent="0.3">
      <c r="I15" s="52"/>
      <c r="J15" s="165" t="s">
        <v>331</v>
      </c>
      <c r="K15" s="166"/>
      <c r="L15" s="146">
        <f>L14+(L14*L11)</f>
        <v>0</v>
      </c>
      <c r="M15" s="52"/>
    </row>
    <row r="16" spans="2:13" ht="24.95" customHeight="1" x14ac:dyDescent="0.25">
      <c r="I16" s="52"/>
      <c r="J16" s="161" t="s">
        <v>80</v>
      </c>
      <c r="K16" s="162"/>
      <c r="L16" s="145">
        <f>SUM(L12:L15)</f>
        <v>0</v>
      </c>
    </row>
    <row r="17" spans="10:12" ht="24.95" customHeight="1" x14ac:dyDescent="0.25">
      <c r="J17" s="163" t="s">
        <v>81</v>
      </c>
      <c r="K17" s="164"/>
      <c r="L17" s="53">
        <f>L16*0.19</f>
        <v>0</v>
      </c>
    </row>
    <row r="18" spans="10:12" ht="24.95" customHeight="1" thickBot="1" x14ac:dyDescent="0.3">
      <c r="J18" s="157" t="s">
        <v>82</v>
      </c>
      <c r="K18" s="158"/>
      <c r="L18" s="54">
        <f>SUM(L16:L17)</f>
        <v>0</v>
      </c>
    </row>
  </sheetData>
  <sheetProtection algorithmName="SHA-512" hashValue="c2cSAy59V4dBWLvr+85I0m0mx/mQCAc5e/NyzAN34PgaQCaPiI5FtxVnsv9OBkOKIu/rQ3JdGzYIkilLDm6t4A==" saltValue="P0xZFRs4m7Ymk97BntoL2Q==" spinCount="100000" sheet="1" objects="1" scenarios="1"/>
  <mergeCells count="9">
    <mergeCell ref="J17:K17"/>
    <mergeCell ref="J18:K18"/>
    <mergeCell ref="J16:K16"/>
    <mergeCell ref="J10:K10"/>
    <mergeCell ref="J11:K11"/>
    <mergeCell ref="J12:K12"/>
    <mergeCell ref="J13:K13"/>
    <mergeCell ref="J14:K14"/>
    <mergeCell ref="J15:K15"/>
  </mergeCell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54642-9A55-4BC8-8310-C42543894227}">
  <dimension ref="B2:M20"/>
  <sheetViews>
    <sheetView zoomScale="90" zoomScaleNormal="90" workbookViewId="0">
      <selection activeCell="K5" sqref="K5"/>
    </sheetView>
  </sheetViews>
  <sheetFormatPr baseColWidth="10" defaultRowHeight="15" x14ac:dyDescent="0.25"/>
  <cols>
    <col min="3" max="3" width="27.5703125" customWidth="1"/>
    <col min="4" max="4" width="52" customWidth="1"/>
    <col min="5" max="5" width="19.85546875" customWidth="1"/>
    <col min="6" max="6" width="25.7109375" customWidth="1"/>
    <col min="7" max="7" width="15.42578125" customWidth="1"/>
    <col min="9" max="10" width="25.7109375" customWidth="1"/>
    <col min="11" max="11" width="25" customWidth="1"/>
    <col min="12" max="12" width="26.5703125" customWidth="1"/>
  </cols>
  <sheetData>
    <row r="2" spans="2:13" ht="15.75" x14ac:dyDescent="0.25">
      <c r="B2" s="38" t="s">
        <v>309</v>
      </c>
    </row>
    <row r="4" spans="2:13" ht="68.25" customHeight="1" thickBot="1" x14ac:dyDescent="0.3">
      <c r="B4" s="47" t="s">
        <v>35</v>
      </c>
      <c r="C4" s="48" t="s">
        <v>70</v>
      </c>
      <c r="D4" s="49" t="s">
        <v>36</v>
      </c>
      <c r="E4" s="49" t="s">
        <v>37</v>
      </c>
      <c r="F4" s="49" t="s">
        <v>38</v>
      </c>
      <c r="G4" s="48" t="s">
        <v>39</v>
      </c>
      <c r="H4" s="49" t="s">
        <v>40</v>
      </c>
      <c r="I4" s="49" t="s">
        <v>73</v>
      </c>
      <c r="J4" s="49" t="s">
        <v>328</v>
      </c>
      <c r="K4" s="49" t="s">
        <v>74</v>
      </c>
      <c r="L4" s="49" t="s">
        <v>76</v>
      </c>
    </row>
    <row r="5" spans="2:13" ht="50.1" customHeight="1" x14ac:dyDescent="0.25">
      <c r="B5" s="62" t="s">
        <v>310</v>
      </c>
      <c r="C5" s="59" t="s">
        <v>32</v>
      </c>
      <c r="D5" s="59" t="s">
        <v>311</v>
      </c>
      <c r="E5" s="19" t="s">
        <v>335</v>
      </c>
      <c r="F5" s="65" t="s">
        <v>312</v>
      </c>
      <c r="G5" s="141"/>
      <c r="H5" s="142" t="s">
        <v>239</v>
      </c>
      <c r="I5" s="45">
        <v>200</v>
      </c>
      <c r="J5" s="45">
        <f>I5*4</f>
        <v>800</v>
      </c>
      <c r="K5" s="149"/>
      <c r="L5" s="46">
        <f>K5*J5</f>
        <v>0</v>
      </c>
    </row>
    <row r="6" spans="2:13" ht="50.1" customHeight="1" x14ac:dyDescent="0.25">
      <c r="B6" s="62" t="s">
        <v>313</v>
      </c>
      <c r="C6" s="59" t="s">
        <v>32</v>
      </c>
      <c r="D6" s="59" t="s">
        <v>314</v>
      </c>
      <c r="E6" s="19" t="s">
        <v>335</v>
      </c>
      <c r="F6" s="65" t="s">
        <v>315</v>
      </c>
      <c r="G6" s="138"/>
      <c r="H6" s="142" t="s">
        <v>239</v>
      </c>
      <c r="I6" s="45">
        <v>100</v>
      </c>
      <c r="J6" s="45">
        <f t="shared" ref="J6:J10" si="0">I6*4</f>
        <v>400</v>
      </c>
      <c r="K6" s="149"/>
      <c r="L6" s="46">
        <f t="shared" ref="L6:L10" si="1">K6*J6</f>
        <v>0</v>
      </c>
    </row>
    <row r="7" spans="2:13" ht="50.1" customHeight="1" x14ac:dyDescent="0.25">
      <c r="B7" s="62" t="s">
        <v>316</v>
      </c>
      <c r="C7" s="59" t="s">
        <v>32</v>
      </c>
      <c r="D7" s="59" t="s">
        <v>317</v>
      </c>
      <c r="E7" s="19" t="s">
        <v>335</v>
      </c>
      <c r="F7" s="65" t="s">
        <v>318</v>
      </c>
      <c r="G7" s="138"/>
      <c r="H7" s="142" t="s">
        <v>239</v>
      </c>
      <c r="I7" s="45">
        <v>100</v>
      </c>
      <c r="J7" s="45">
        <f t="shared" si="0"/>
        <v>400</v>
      </c>
      <c r="K7" s="149"/>
      <c r="L7" s="46">
        <f t="shared" si="1"/>
        <v>0</v>
      </c>
    </row>
    <row r="8" spans="2:13" ht="50.1" customHeight="1" x14ac:dyDescent="0.25">
      <c r="B8" s="62" t="s">
        <v>319</v>
      </c>
      <c r="C8" s="59" t="s">
        <v>32</v>
      </c>
      <c r="D8" s="59" t="s">
        <v>320</v>
      </c>
      <c r="E8" s="19" t="s">
        <v>335</v>
      </c>
      <c r="F8" s="65" t="s">
        <v>321</v>
      </c>
      <c r="G8" s="138"/>
      <c r="H8" s="142" t="s">
        <v>239</v>
      </c>
      <c r="I8" s="45">
        <v>100</v>
      </c>
      <c r="J8" s="45">
        <f t="shared" si="0"/>
        <v>400</v>
      </c>
      <c r="K8" s="149"/>
      <c r="L8" s="46">
        <f t="shared" si="1"/>
        <v>0</v>
      </c>
    </row>
    <row r="9" spans="2:13" ht="50.1" customHeight="1" x14ac:dyDescent="0.25">
      <c r="B9" s="62" t="s">
        <v>322</v>
      </c>
      <c r="C9" s="64" t="s">
        <v>32</v>
      </c>
      <c r="D9" s="64" t="s">
        <v>323</v>
      </c>
      <c r="E9" s="19" t="s">
        <v>335</v>
      </c>
      <c r="F9" s="65" t="s">
        <v>324</v>
      </c>
      <c r="G9" s="138"/>
      <c r="H9" s="143" t="s">
        <v>239</v>
      </c>
      <c r="I9" s="45">
        <v>50</v>
      </c>
      <c r="J9" s="45">
        <f t="shared" si="0"/>
        <v>200</v>
      </c>
      <c r="K9" s="149"/>
      <c r="L9" s="46">
        <f t="shared" si="1"/>
        <v>0</v>
      </c>
    </row>
    <row r="10" spans="2:13" ht="50.1" customHeight="1" thickBot="1" x14ac:dyDescent="0.3">
      <c r="B10" s="71" t="s">
        <v>325</v>
      </c>
      <c r="C10" s="16" t="s">
        <v>32</v>
      </c>
      <c r="D10" s="16" t="s">
        <v>326</v>
      </c>
      <c r="E10" s="34" t="s">
        <v>335</v>
      </c>
      <c r="F10" s="17" t="s">
        <v>327</v>
      </c>
      <c r="G10" s="140"/>
      <c r="H10" s="144" t="s">
        <v>239</v>
      </c>
      <c r="I10" s="91">
        <v>50</v>
      </c>
      <c r="J10" s="91">
        <f t="shared" si="0"/>
        <v>200</v>
      </c>
      <c r="K10" s="150"/>
      <c r="L10" s="58">
        <f t="shared" si="1"/>
        <v>0</v>
      </c>
    </row>
    <row r="11" spans="2:13" ht="32.25" customHeight="1" x14ac:dyDescent="0.25">
      <c r="L11" s="57"/>
    </row>
    <row r="12" spans="2:13" ht="24.95" customHeight="1" x14ac:dyDescent="0.25">
      <c r="J12" s="159" t="s">
        <v>79</v>
      </c>
      <c r="K12" s="159"/>
      <c r="L12" s="151"/>
    </row>
    <row r="13" spans="2:13" ht="24.95" customHeight="1" x14ac:dyDescent="0.25">
      <c r="J13" s="167" t="s">
        <v>329</v>
      </c>
      <c r="K13" s="168"/>
      <c r="L13" s="151"/>
    </row>
    <row r="14" spans="2:13" ht="24.95" customHeight="1" x14ac:dyDescent="0.25">
      <c r="J14" s="159" t="s">
        <v>77</v>
      </c>
      <c r="K14" s="159"/>
      <c r="L14" s="50">
        <f>SUM(L5:L10)</f>
        <v>0</v>
      </c>
    </row>
    <row r="15" spans="2:13" ht="24.95" customHeight="1" x14ac:dyDescent="0.25">
      <c r="J15" s="159" t="s">
        <v>78</v>
      </c>
      <c r="K15" s="159"/>
      <c r="L15" s="50">
        <f>L14</f>
        <v>0</v>
      </c>
    </row>
    <row r="16" spans="2:13" ht="24.95" customHeight="1" x14ac:dyDescent="0.25">
      <c r="I16" s="52"/>
      <c r="J16" s="160" t="s">
        <v>330</v>
      </c>
      <c r="K16" s="160"/>
      <c r="L16" s="51">
        <f>L14+(L14*L12)</f>
        <v>0</v>
      </c>
      <c r="M16" s="52"/>
    </row>
    <row r="17" spans="9:13" ht="24.95" customHeight="1" thickBot="1" x14ac:dyDescent="0.3">
      <c r="I17" s="52"/>
      <c r="J17" s="165" t="s">
        <v>331</v>
      </c>
      <c r="K17" s="166"/>
      <c r="L17" s="146">
        <f>L16+(L16*L13)</f>
        <v>0</v>
      </c>
      <c r="M17" s="52"/>
    </row>
    <row r="18" spans="9:13" ht="24.95" customHeight="1" x14ac:dyDescent="0.25">
      <c r="I18" s="52"/>
      <c r="J18" s="161" t="s">
        <v>80</v>
      </c>
      <c r="K18" s="162"/>
      <c r="L18" s="145">
        <f>SUM(L14:L17)</f>
        <v>0</v>
      </c>
    </row>
    <row r="19" spans="9:13" ht="24.95" customHeight="1" x14ac:dyDescent="0.25">
      <c r="J19" s="163" t="s">
        <v>81</v>
      </c>
      <c r="K19" s="164"/>
      <c r="L19" s="53">
        <f>L18*0.19</f>
        <v>0</v>
      </c>
    </row>
    <row r="20" spans="9:13" ht="24.95" customHeight="1" thickBot="1" x14ac:dyDescent="0.3">
      <c r="J20" s="157" t="s">
        <v>82</v>
      </c>
      <c r="K20" s="158"/>
      <c r="L20" s="54">
        <f>SUM(L18:L19)</f>
        <v>0</v>
      </c>
    </row>
  </sheetData>
  <sheetProtection algorithmName="SHA-512" hashValue="0BsB7IKQHBlI3xsYNSi6flTIt+JO6X91e6e2/VlXwmY6lQgPVXDbEJjr20S15n0yZwxirVizOmFlCK4CHzmMPw==" saltValue="BGMIOGImidpRKL5DMzM/LQ==" spinCount="100000" sheet="1" objects="1" scenarios="1"/>
  <mergeCells count="9">
    <mergeCell ref="J19:K19"/>
    <mergeCell ref="J20:K20"/>
    <mergeCell ref="J18:K18"/>
    <mergeCell ref="J12:K12"/>
    <mergeCell ref="J13:K13"/>
    <mergeCell ref="J14:K14"/>
    <mergeCell ref="J15:K15"/>
    <mergeCell ref="J16:K16"/>
    <mergeCell ref="J17:K17"/>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catsources="">
  <f:record>
    <f:field ref="BDBCFG_15_1700_FieldBDBSignatures" text="" multiline="true"/>
    <f:field ref="BDBCFG_15_1700_FieldBDBSignaturesContentObject" text="" multiline="true"/>
    <f:field ref="objname" text="Preisblatt"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18</vt:i4>
      </vt:variant>
    </vt:vector>
  </HeadingPairs>
  <TitlesOfParts>
    <vt:vector size="18" baseType="lpstr">
      <vt:lpstr>Vorbemerkungen</vt:lpstr>
      <vt:lpstr>Los 1</vt:lpstr>
      <vt:lpstr>Los 2</vt:lpstr>
      <vt:lpstr>Los 3</vt:lpstr>
      <vt:lpstr>Los 4</vt:lpstr>
      <vt:lpstr>Los 5</vt:lpstr>
      <vt:lpstr>Los 6</vt:lpstr>
      <vt:lpstr>Los 7</vt:lpstr>
      <vt:lpstr>Los 8</vt:lpstr>
      <vt:lpstr>Los 9</vt:lpstr>
      <vt:lpstr>Los 10</vt:lpstr>
      <vt:lpstr>Los 11</vt:lpstr>
      <vt:lpstr>Los 12</vt:lpstr>
      <vt:lpstr>Los 13</vt:lpstr>
      <vt:lpstr>Los 14</vt:lpstr>
      <vt:lpstr>Los 15</vt:lpstr>
      <vt:lpstr>Los 16</vt:lpstr>
      <vt:lpstr>Los 17</vt:lpstr>
    </vt:vector>
  </TitlesOfParts>
  <Company>Stiftung Preussischer Kulturbesitz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Müller, Matthias</dc:creator>
  <cp:lastModifiedBy>Müller, Matthias</cp:lastModifiedBy>
  <dcterms:created xsi:type="dcterms:W3CDTF">2026-05-07T06:37:06Z</dcterms:created>
  <dcterms:modified xsi:type="dcterms:W3CDTF">2026-05-13T08:42:27Z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BDBCFG@15.1700:InchargeUser">
    <vt:lpwstr/>
  </property>
  <property fmtid="{D5CDD505-2E9C-101B-9397-08002B2CF9AE}" pid="3" name="FSC#BDBCFG@15.1700:InchargeOrganisation">
    <vt:lpwstr/>
  </property>
  <property fmtid="{D5CDD505-2E9C-101B-9397-08002B2CF9AE}" pid="4" name="FSC#BDBCFG@15.1700:InchargePosition">
    <vt:lpwstr/>
  </property>
  <property fmtid="{D5CDD505-2E9C-101B-9397-08002B2CF9AE}" pid="5" name="FSC#BDBCFG@15.1700:VS-NfD">
    <vt:lpwstr/>
  </property>
  <property fmtid="{D5CDD505-2E9C-101B-9397-08002B2CF9AE}" pid="6" name="FSC#BDBCFG@15.1700:dpaddrdate">
    <vt:lpwstr/>
  </property>
  <property fmtid="{D5CDD505-2E9C-101B-9397-08002B2CF9AE}" pid="7" name="FSC#BDBCFG@15.1700:SignApprobationBy">
    <vt:lpwstr/>
  </property>
  <property fmtid="{D5CDD505-2E9C-101B-9397-08002B2CF9AE}" pid="8" name="FSC#BDBCFG@15.1700:SignApprobationAt">
    <vt:lpwstr/>
  </property>
  <property fmtid="{D5CDD505-2E9C-101B-9397-08002B2CF9AE}" pid="9" name="FSC#BDBCFG@15.1700:SignApprobationByRole">
    <vt:lpwstr/>
  </property>
  <property fmtid="{D5CDD505-2E9C-101B-9397-08002B2CF9AE}" pid="10" name="FSC#BDBCFG@15.1700:SignApprobationByGroup">
    <vt:lpwstr/>
  </property>
  <property fmtid="{D5CDD505-2E9C-101B-9397-08002B2CF9AE}" pid="11" name="FSC#BDBCFG@15.1700:ProcRespOrgShort">
    <vt:lpwstr/>
  </property>
  <property fmtid="{D5CDD505-2E9C-101B-9397-08002B2CF9AE}" pid="12" name="FSC#BDBCFG@15.1700:ProcRespOrgDEMail">
    <vt:lpwstr/>
  </property>
  <property fmtid="{D5CDD505-2E9C-101B-9397-08002B2CF9AE}" pid="13" name="FSC#BDBCFG@15.1700:ProcRespOrgAddrStreet">
    <vt:lpwstr/>
  </property>
  <property fmtid="{D5CDD505-2E9C-101B-9397-08002B2CF9AE}" pid="14" name="FSC#BDBCFG@15.1700:ProcRespOrgAddrStreetnumber">
    <vt:lpwstr/>
  </property>
  <property fmtid="{D5CDD505-2E9C-101B-9397-08002B2CF9AE}" pid="15" name="FSC#BDBCFG@15.1700:ProcRespOrgAddrZipcode">
    <vt:lpwstr/>
  </property>
  <property fmtid="{D5CDD505-2E9C-101B-9397-08002B2CF9AE}" pid="16" name="FSC#BDBCFG@15.1700:ProcRespOrgAddrCity">
    <vt:lpwstr/>
  </property>
  <property fmtid="{D5CDD505-2E9C-101B-9397-08002B2CF9AE}" pid="17" name="FSC#BDBCFG@15.1700:ProcRespOrgAddrPobox">
    <vt:lpwstr/>
  </property>
  <property fmtid="{D5CDD505-2E9C-101B-9397-08002B2CF9AE}" pid="18" name="FSC#BDBCFG@15.1700:AuthorMail2">
    <vt:lpwstr/>
  </property>
  <property fmtid="{D5CDD505-2E9C-101B-9397-08002B2CF9AE}" pid="19" name="FSC#BDBCFG@15.1700:AuthorPhone2">
    <vt:lpwstr/>
  </property>
  <property fmtid="{D5CDD505-2E9C-101B-9397-08002B2CF9AE}" pid="20" name="FSC#BDBCFG@15.1700:OwnerPhone2">
    <vt:lpwstr/>
  </property>
  <property fmtid="{D5CDD505-2E9C-101B-9397-08002B2CF9AE}" pid="21" name="FSC#BDBCFG@15.1700:CurrentUserEmail2">
    <vt:lpwstr/>
  </property>
  <property fmtid="{D5CDD505-2E9C-101B-9397-08002B2CF9AE}" pid="22" name="FSC#BDBCFG@15.1700:OwnerMail1">
    <vt:lpwstr>Julia.Bispinck-Rossbacher@sbb.spk-berlin.de</vt:lpwstr>
  </property>
  <property fmtid="{D5CDD505-2E9C-101B-9397-08002B2CF9AE}" pid="23" name="FSC#BDBCFG@15.1700:OwnerMail2">
    <vt:lpwstr/>
  </property>
  <property fmtid="{D5CDD505-2E9C-101B-9397-08002B2CF9AE}" pid="24" name="FSC#BDBCFG@15.1700:ContentObjectAddress">
    <vt:lpwstr>COO.7158.100.3.2046112</vt:lpwstr>
  </property>
  <property fmtid="{D5CDD505-2E9C-101B-9397-08002B2CF9AE}" pid="25" name="FSC#COOELAK@1.1001:Subject">
    <vt:lpwstr/>
  </property>
  <property fmtid="{D5CDD505-2E9C-101B-9397-08002B2CF9AE}" pid="26" name="FSC#COOELAK@1.1001:FileReference">
    <vt:lpwstr/>
  </property>
  <property fmtid="{D5CDD505-2E9C-101B-9397-08002B2CF9AE}" pid="27" name="FSC#COOELAK@1.1001:FileRefOU">
    <vt:lpwstr/>
  </property>
  <property fmtid="{D5CDD505-2E9C-101B-9397-08002B2CF9AE}" pid="28" name="FSC#COOELAK@1.1001:Owner">
    <vt:lpwstr>Julia Bispinck-Roßbacher</vt:lpwstr>
  </property>
  <property fmtid="{D5CDD505-2E9C-101B-9397-08002B2CF9AE}" pid="29" name="FSC#COOELAK@1.1001:OwnerExtension">
    <vt:lpwstr/>
  </property>
  <property fmtid="{D5CDD505-2E9C-101B-9397-08002B2CF9AE}" pid="30" name="FSC#COOELAK@1.1001:OwnerFaxExtension">
    <vt:lpwstr/>
  </property>
  <property fmtid="{D5CDD505-2E9C-101B-9397-08002B2CF9AE}" pid="31" name="FSC#COOELAK@1.1001:DispatchedBy">
    <vt:lpwstr/>
  </property>
  <property fmtid="{D5CDD505-2E9C-101B-9397-08002B2CF9AE}" pid="32" name="FSC#COOELAK@1.1001:DispatchedAt">
    <vt:lpwstr/>
  </property>
  <property fmtid="{D5CDD505-2E9C-101B-9397-08002B2CF9AE}" pid="33" name="FSC#COOELAK@1.1001:CreatedAt">
    <vt:lpwstr>07.05.2026</vt:lpwstr>
  </property>
  <property fmtid="{D5CDD505-2E9C-101B-9397-08002B2CF9AE}" pid="34" name="FSC#COOELAK@1.1001:OU">
    <vt:lpwstr>SBB Referat II F 1 (Restaurierung)</vt:lpwstr>
  </property>
  <property fmtid="{D5CDD505-2E9C-101B-9397-08002B2CF9AE}" pid="35" name="FSC#COOELAK@1.1001:ObjBarCode">
    <vt:lpwstr>*COO.7158.100.3.2046112*</vt:lpwstr>
  </property>
  <property fmtid="{D5CDD505-2E9C-101B-9397-08002B2CF9AE}" pid="36" name="FSC#COOELAK@1.1001:RefBarCode">
    <vt:lpwstr/>
  </property>
  <property fmtid="{D5CDD505-2E9C-101B-9397-08002B2CF9AE}" pid="37" name="FSC#COOELAK@1.1001:FileRefBarCode">
    <vt:lpwstr>**</vt:lpwstr>
  </property>
  <property fmtid="{D5CDD505-2E9C-101B-9397-08002B2CF9AE}" pid="38" name="FSC#COOELAK@1.1001:ExternalRef">
    <vt:lpwstr/>
  </property>
  <property fmtid="{D5CDD505-2E9C-101B-9397-08002B2CF9AE}" pid="39" name="FSC#COOELAK@1.1001:CurrentUserRolePos">
    <vt:lpwstr>Mitarbeiter*in</vt:lpwstr>
  </property>
  <property fmtid="{D5CDD505-2E9C-101B-9397-08002B2CF9AE}" pid="40" name="FSC#COOELAK@1.1001:CurrentUserEmail">
    <vt:lpwstr>M.Mueller@spk-berlin.de</vt:lpwstr>
  </property>
  <property fmtid="{D5CDD505-2E9C-101B-9397-08002B2CF9AE}" pid="41" name="FSC#ATSTATECFG@1.1001:Office">
    <vt:lpwstr/>
  </property>
  <property fmtid="{D5CDD505-2E9C-101B-9397-08002B2CF9AE}" pid="42" name="FSC#ATSTATECFG@1.1001:SubfileDate">
    <vt:lpwstr/>
  </property>
  <property fmtid="{D5CDD505-2E9C-101B-9397-08002B2CF9AE}" pid="43" name="FSC#ATSTATECFG@1.1001:SubfileSubject">
    <vt:lpwstr/>
  </property>
  <property fmtid="{D5CDD505-2E9C-101B-9397-08002B2CF9AE}" pid="44" name="FSC#ATSTATECFG@1.1001:SubfileReference">
    <vt:lpwstr/>
  </property>
  <property fmtid="{D5CDD505-2E9C-101B-9397-08002B2CF9AE}" pid="45" name="FSC#COOELAK@1.1001:replyreference">
    <vt:lpwstr/>
  </property>
  <property fmtid="{D5CDD505-2E9C-101B-9397-08002B2CF9AE}" pid="46" name="FSC#COOELAK@1.1001:FileRefOULong">
    <vt:lpwstr/>
  </property>
  <property fmtid="{D5CDD505-2E9C-101B-9397-08002B2CF9AE}" pid="47" name="FSC#FSCGOVDE@1.1001:ProcedureReference">
    <vt:lpwstr/>
  </property>
  <property fmtid="{D5CDD505-2E9C-101B-9397-08002B2CF9AE}" pid="48" name="FSC#FSCGOVDE@1.1001:FileSubject">
    <vt:lpwstr/>
  </property>
  <property fmtid="{D5CDD505-2E9C-101B-9397-08002B2CF9AE}" pid="49" name="FSC#FSCGOVDE@1.1001:ProcedureSubject">
    <vt:lpwstr/>
  </property>
  <property fmtid="{D5CDD505-2E9C-101B-9397-08002B2CF9AE}" pid="50" name="FSC#FSCGOVDE@1.1001:SignFinalVersionBy">
    <vt:lpwstr/>
  </property>
  <property fmtid="{D5CDD505-2E9C-101B-9397-08002B2CF9AE}" pid="51" name="FSC#FSCGOVDE@1.1001:SignFinalVersionAt">
    <vt:lpwstr/>
  </property>
  <property fmtid="{D5CDD505-2E9C-101B-9397-08002B2CF9AE}" pid="52" name="FSC#FSCGOVDE@1.1001:ProcedureRefBarCode">
    <vt:lpwstr/>
  </property>
  <property fmtid="{D5CDD505-2E9C-101B-9397-08002B2CF9AE}" pid="53" name="FSC#FSCGOVDE@1.1001:DocumentSubj">
    <vt:lpwstr/>
  </property>
  <property fmtid="{D5CDD505-2E9C-101B-9397-08002B2CF9AE}" pid="54" name="FSC#DEPRECONFIG@15.1001:DocumentTitle">
    <vt:lpwstr/>
  </property>
  <property fmtid="{D5CDD505-2E9C-101B-9397-08002B2CF9AE}" pid="55" name="FSC#DEPRECONFIG@15.1001:ProcedureTitle">
    <vt:lpwstr/>
  </property>
  <property fmtid="{D5CDD505-2E9C-101B-9397-08002B2CF9AE}" pid="56" name="FSC#DEPRECONFIG@15.1001:AuthorTitle">
    <vt:lpwstr/>
  </property>
  <property fmtid="{D5CDD505-2E9C-101B-9397-08002B2CF9AE}" pid="57" name="FSC#DEPRECONFIG@15.1001:AuthorSalution">
    <vt:lpwstr/>
  </property>
  <property fmtid="{D5CDD505-2E9C-101B-9397-08002B2CF9AE}" pid="58" name="FSC#DEPRECONFIG@15.1001:AuthorName">
    <vt:lpwstr>Matthias Müller</vt:lpwstr>
  </property>
  <property fmtid="{D5CDD505-2E9C-101B-9397-08002B2CF9AE}" pid="59" name="FSC#DEPRECONFIG@15.1001:AuthorMail">
    <vt:lpwstr>M.Mueller@spk-berlin.de</vt:lpwstr>
  </property>
  <property fmtid="{D5CDD505-2E9C-101B-9397-08002B2CF9AE}" pid="60" name="FSC#DEPRECONFIG@15.1001:AuthorTelephone">
    <vt:lpwstr/>
  </property>
  <property fmtid="{D5CDD505-2E9C-101B-9397-08002B2CF9AE}" pid="61" name="FSC#DEPRECONFIG@15.1001:AuthorFax">
    <vt:lpwstr/>
  </property>
  <property fmtid="{D5CDD505-2E9C-101B-9397-08002B2CF9AE}" pid="62" name="FSC#DEPRECONFIG@15.1001:AuthorOE">
    <vt:lpwstr>SBB Referat II F 1 (Restaurierung)</vt:lpwstr>
  </property>
</Properties>
</file>