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ZSE-II\II1\ZVS_II_5\HSD\01_Ausschreibungen\2025\SPK-2025-00009_RV_Schutzverpackungen_SBB\02_Vergabeunterlagen\"/>
    </mc:Choice>
  </mc:AlternateContent>
  <xr:revisionPtr revIDLastSave="0" documentId="13_ncr:1_{D8B11884-831A-45F1-BCAD-3E7BBCEC8CE8}" xr6:coauthVersionLast="47" xr6:coauthVersionMax="47" xr10:uidLastSave="{00000000-0000-0000-0000-000000000000}"/>
  <workbookProtection lockStructure="1"/>
  <bookViews>
    <workbookView xWindow="-289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Tabelle1!$A$4:$V$88</definedName>
    <definedName name="_xlnm.Print_Area" localSheetId="0">Tabelle1!$A$1:$AH$51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79" i="1" l="1"/>
  <c r="V80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81" i="1"/>
  <c r="V82" i="1"/>
  <c r="V83" i="1"/>
  <c r="V84" i="1"/>
  <c r="V85" i="1"/>
  <c r="V86" i="1"/>
  <c r="V87" i="1"/>
  <c r="V88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5" i="1"/>
</calcChain>
</file>

<file path=xl/sharedStrings.xml><?xml version="1.0" encoding="utf-8"?>
<sst xmlns="http://schemas.openxmlformats.org/spreadsheetml/2006/main" count="667" uniqueCount="308">
  <si>
    <t>Farbe</t>
  </si>
  <si>
    <t>1.1</t>
  </si>
  <si>
    <t>1.2</t>
  </si>
  <si>
    <t>1.3</t>
  </si>
  <si>
    <t>weiß</t>
  </si>
  <si>
    <t>hellgrau</t>
  </si>
  <si>
    <t>blaugrau</t>
  </si>
  <si>
    <t>1.4</t>
  </si>
  <si>
    <t>A 4</t>
  </si>
  <si>
    <t>A 3</t>
  </si>
  <si>
    <t>Pos.</t>
  </si>
  <si>
    <t>285 x 200 x 15</t>
  </si>
  <si>
    <t>280 x 195</t>
  </si>
  <si>
    <t>280 x 195 x 80</t>
  </si>
  <si>
    <t>370 x 285 x 15</t>
  </si>
  <si>
    <r>
      <rPr>
        <sz val="11"/>
        <rFont val="Calibri"/>
        <family val="2"/>
        <scheme val="minor"/>
      </rPr>
      <t>hellgrau</t>
    </r>
    <r>
      <rPr>
        <sz val="11"/>
        <color rgb="FFFF0000"/>
        <rFont val="Calibri"/>
        <family val="2"/>
        <scheme val="minor"/>
      </rPr>
      <t xml:space="preserve"> </t>
    </r>
  </si>
  <si>
    <t>1.6</t>
  </si>
  <si>
    <t>1.7</t>
  </si>
  <si>
    <t>1.8</t>
  </si>
  <si>
    <t>1.9</t>
  </si>
  <si>
    <t>1.10</t>
  </si>
  <si>
    <t>365 x 280</t>
  </si>
  <si>
    <t>365 x  280 x 100</t>
  </si>
  <si>
    <t>380 x 270</t>
  </si>
  <si>
    <t>Fotoarchivhüllen, transparent</t>
  </si>
  <si>
    <t>2.1</t>
  </si>
  <si>
    <t>2.2</t>
  </si>
  <si>
    <t>2.3</t>
  </si>
  <si>
    <t>2.6</t>
  </si>
  <si>
    <t>2.7</t>
  </si>
  <si>
    <t>2.8</t>
  </si>
  <si>
    <t>2.9</t>
  </si>
  <si>
    <t>2.10</t>
  </si>
  <si>
    <t>2.11</t>
  </si>
  <si>
    <t>2.12</t>
  </si>
  <si>
    <t>3.1</t>
  </si>
  <si>
    <t>alle Abt.</t>
  </si>
  <si>
    <t>IIIB</t>
  </si>
  <si>
    <t>IIIK</t>
  </si>
  <si>
    <t>380 x 270 x 30</t>
  </si>
  <si>
    <t>285 x 220 x 5</t>
  </si>
  <si>
    <t>IIIR</t>
  </si>
  <si>
    <t>blau-weiß</t>
  </si>
  <si>
    <t>IIIC</t>
  </si>
  <si>
    <t>transparent</t>
  </si>
  <si>
    <t xml:space="preserve">alle Abt. </t>
  </si>
  <si>
    <t>oktav (Höhe bis 250) Bsp.-größe 170 x 250 x 60</t>
  </si>
  <si>
    <t>quart (Höhe bis 350) Bsp.-größe 220 x 350 x 80</t>
  </si>
  <si>
    <t>folio (Höhe bis 450) Bsp.-größe 290 x 450 x 120</t>
  </si>
  <si>
    <t>270 x 185 x 10</t>
  </si>
  <si>
    <t>DIN A 4</t>
  </si>
  <si>
    <t>Etikettenpapier, gummiert und perforiert</t>
  </si>
  <si>
    <t xml:space="preserve">betrifft Abt. </t>
  </si>
  <si>
    <t>Zuschnitt Wellpappe</t>
  </si>
  <si>
    <t>Nachlasskiste groß mit klappbarem Deckel</t>
  </si>
  <si>
    <t>Klappkassette, festes Maß</t>
  </si>
  <si>
    <t>Archiv-Umschlag, mittig gefalzt</t>
  </si>
  <si>
    <t>Archiv-Umschlag , 2-Bruch-Wickelfalz</t>
  </si>
  <si>
    <t>Archivpapier</t>
  </si>
  <si>
    <t>Archivkarton Umschlag, mittig gefalzt</t>
  </si>
  <si>
    <t>Produktbezeichnung für Ausschreibung</t>
  </si>
  <si>
    <t>Jurismappen mit drei Klappen und Einstecklasche</t>
  </si>
  <si>
    <t>Schild auf Kassette geklebt, aus Papier, archivgerecht nach DIN EN 9706:2010-02, weichmacherfreier Kleber, genaue Position/ Schriftart/ Schriftgröße nach unseren Vorgaben bei Auftragsvergabe</t>
  </si>
  <si>
    <t>Lieferung</t>
  </si>
  <si>
    <t xml:space="preserve"> Innenformat 385 x 275 x 105/105 mm (verbindlich), Außenformat 415 x 305 x 112 mm</t>
  </si>
  <si>
    <t>einmal mittig gefalzte Umschläge, Laufrichtung parallel zum Falz</t>
  </si>
  <si>
    <t>2-Bruch-Wickelfalz, Laufrichtung parallel zum Falz</t>
  </si>
  <si>
    <t>geschlossen, gebündelt je 100 Stk</t>
  </si>
  <si>
    <t>gebündelt je 500 Stk.</t>
  </si>
  <si>
    <t>geschlossen an der ersten Rillung</t>
  </si>
  <si>
    <t>4 Rillungen für individ. Füllhöhe, im Abstand von 5 mm,  Klappen oben/ unten 120 mm, Klappe vorne 130 mm, beidseitig abgeschrägt, Ecken abgerundet, Einstecklasche mittig in dem Vorderdeckel mit 3 Einsteckschlitzen in der vorderen Klappe;</t>
  </si>
  <si>
    <t xml:space="preserve">2 Rillungen im Abstand von 5 mm, Klappen oben/ unten 85 mm, Klappe vorne 63 mm, mit Einstecklasche mittig in dem Vorderdeckel, mit 1 Einsteckschlitz in der vorderen Klappe, alle Klappen nicht abgeschrägt, aber mit abgerundeten Ecken;  </t>
  </si>
  <si>
    <t>geschlossen, Lasche nicht eingesteckt</t>
  </si>
  <si>
    <t>geschlossen an der ersten Rillung, Lasche nicht eingesteckt</t>
  </si>
  <si>
    <t xml:space="preserve">2 Rillungen im Abstand von 5 mm, Klappen oben/ unten 142 mm, Klappe vorne 121 mm, mit Einstecklasche mittig in dem Vorderdeckel, mit 1 Einsteckschlitz in der vorderen Klappe, alle Klappen nicht abgeschrägt, aber mit abgerundeten Ecken;  </t>
  </si>
  <si>
    <t>1050 x 750 x 20</t>
  </si>
  <si>
    <t>geschlossen</t>
  </si>
  <si>
    <t xml:space="preserve">Mappe ohne Klappen, Archivkarton 1,5 mm blaugrau/ naturweiß, außen: graublau, Montage mit Gewebeband (schwarz) an der Innen- und Außenseite, Breite des Gewebestreifens 90 mm, Füllhöhe variabel bis 20 mm; </t>
  </si>
  <si>
    <t xml:space="preserve">Hülle aus transparentem ungepuffertem Pergaminpapier, dreiseitig geschlossen, Öffnung an der breiten Seite mit Nachfalz;
</t>
  </si>
  <si>
    <t>gebündelt je 100 Stk.</t>
  </si>
  <si>
    <t xml:space="preserve">170 x 115 x 5
</t>
  </si>
  <si>
    <t>Flächengewicht g/m²</t>
  </si>
  <si>
    <t>III B</t>
  </si>
  <si>
    <t>EBS IIF</t>
  </si>
  <si>
    <t>bpk</t>
  </si>
  <si>
    <t>IIA</t>
  </si>
  <si>
    <t>RW IIF</t>
  </si>
  <si>
    <t>Innenformat 525 x 335 x 105, Außenformat 550 x 360 x 112</t>
  </si>
  <si>
    <t>III C</t>
  </si>
  <si>
    <t>Länge 1000 mm, Durchmesser 100 mm</t>
  </si>
  <si>
    <t>1.11</t>
  </si>
  <si>
    <t xml:space="preserve">375 x 265/265
</t>
  </si>
  <si>
    <t xml:space="preserve">375 x 265/265/120
</t>
  </si>
  <si>
    <t>Endformat DIN A 4, 297 x 210/210</t>
  </si>
  <si>
    <t xml:space="preserve">265 x 180/180
</t>
  </si>
  <si>
    <t>200 x 150 x 5</t>
  </si>
  <si>
    <t xml:space="preserve">2 Rillungen im Abstand von 5 mm, Klappen oben/ unten 100 mm, Klappe vorne 82 mm, mit Einstecklasche mittig in dem Vorderdeckel, mit 1 Einsteckschlitz in der vorderen Klappe, alle Klappen nicht abgeschrägt, aber mit abgerundeten Ecken;  </t>
  </si>
  <si>
    <t xml:space="preserve">245 x 185 x 5 </t>
  </si>
  <si>
    <t xml:space="preserve">2 Rillungen im Abstand von 5 mm, Klappen oben/ unten 122 mm, Klappe vorne 102 mm, mit Einstecklasche mittig in dem Vorderdeckel, mit 1 Einsteckschlitz in der vorderen Klappe, alle Klappen nicht abgeschrägt, aber mit abgerundeten Ecken;  </t>
  </si>
  <si>
    <t>340 x 240 x 5</t>
  </si>
  <si>
    <t xml:space="preserve">2 Rillungen im Abstand von 5 mm, Klappen oben/ unten 170 mm, Klappe vorne 132 mm, mit Einstecklasche mittig in dem Vorderdeckel, mit 1 Einsteckschlitz in der vorderen Klappe, alle Klappen nicht abgeschrägt, aber mit abgerundeten Ecken;  </t>
  </si>
  <si>
    <t>EBS</t>
  </si>
  <si>
    <t>Hülsen</t>
  </si>
  <si>
    <t>alterungsbeständige Hülsen aus spiralgewickeltem, weißem Museumskarton</t>
  </si>
  <si>
    <t>Länge 2100 mm, Durchmesser 100 mm</t>
  </si>
  <si>
    <t>Signaturschilder, individuell beschriftet, aufgeklebt</t>
  </si>
  <si>
    <t>III R</t>
  </si>
  <si>
    <t>III E</t>
  </si>
  <si>
    <t>III F</t>
  </si>
  <si>
    <t>III K</t>
  </si>
  <si>
    <t>für Format 130 x 180</t>
  </si>
  <si>
    <t>Negativhüllen aus PP/PE</t>
  </si>
  <si>
    <t>Klappkassette mit 4-fach Abheftmechanik, für stehende Aufbewahrung</t>
  </si>
  <si>
    <t xml:space="preserve">großfolio (Höhe bis 700) Bsp.-größe 350 x 700 x 150
</t>
  </si>
  <si>
    <t>mind. 600</t>
  </si>
  <si>
    <t>Stehsammler mit Griffloch</t>
  </si>
  <si>
    <t>Foto-Hüllen aus Alphacellulose, mit Klappe und Nachfalz</t>
  </si>
  <si>
    <t>Foto-Zwischenlagenpapiere aus Alphacellulose</t>
  </si>
  <si>
    <t>gebündelt je 100 Stk</t>
  </si>
  <si>
    <t>2-Bruch-Wickelfalz, mit Nachfalz, Laufrichtung parallel zum Falz, Fotoarchivpapier ungepuffert aus 100% Alphacellulose</t>
  </si>
  <si>
    <t>Zwischenlagepapier als Zuschnitt, Fotoarchivpapier ungepuffert aus 100% Alphacellulose</t>
  </si>
  <si>
    <t>3.2</t>
  </si>
  <si>
    <t>für Format 60 x 90</t>
  </si>
  <si>
    <t>für Format 100 x 150</t>
  </si>
  <si>
    <t>für Format 120 x 165</t>
  </si>
  <si>
    <t>für Format 180 x 240</t>
  </si>
  <si>
    <t>für Format 300 x 400</t>
  </si>
  <si>
    <t>Negativhüllen transparent</t>
  </si>
  <si>
    <t>Mappe ohne Klappen, Archivkarton 1,5 mm blaugrau/ naturweiß, außen: graublau, Montage mit Gewebeband (schwarz) an der Innen- und Außenseite, Breite des Gewebestreifens 90 mm, Füllhöhe variabel bis 20 mm;</t>
  </si>
  <si>
    <t>chamois</t>
  </si>
  <si>
    <t>Etikettenpapier DIN A 4, weiß, mit Gummierung und Perforierung, zum Bedrucken geeignet
Etikettenformat H x B (mm): 33 x 90
Etikettenzuschnitt: 16</t>
  </si>
  <si>
    <t>130 x 180</t>
  </si>
  <si>
    <t>180 x 240</t>
  </si>
  <si>
    <t>240 x 305</t>
  </si>
  <si>
    <t>305 x 406</t>
  </si>
  <si>
    <t>406 x 508</t>
  </si>
  <si>
    <t>508 x 610</t>
  </si>
  <si>
    <t>190 x 140 x 70</t>
  </si>
  <si>
    <t>250 x 190 x 70</t>
  </si>
  <si>
    <t>315 x 250 x 70</t>
  </si>
  <si>
    <t>100 - 120</t>
  </si>
  <si>
    <t>Hülle aus transparentem ungepuffertem Pergaminpapier, für 7 Negativstreifen Kleinbild, Taschen beidseitig befüllbar, mit Lochrand (4-fach) zum Abheften</t>
  </si>
  <si>
    <t>Hülle aus transparentem ungepuffertem Pergaminpapier,  4 Taschen für Mittelformat 6 x 6 (auch 6x7/6 x 9 cm 
Taschen format H x B (mm): 70 x 185, mit Lochrand (4-fach) zum Abheften</t>
  </si>
  <si>
    <t>Hülle aus transparentem ungepuffertem Pergaminpapier, Rollfilmstreifen (4 Streifen pro Hülle) 
, mit Lochrand (4-fach) zum Abheften</t>
  </si>
  <si>
    <t>Beschreibung</t>
  </si>
  <si>
    <t>185 x 125/135/50</t>
  </si>
  <si>
    <t>245 x 175/185/50</t>
  </si>
  <si>
    <t>310 x 235/245/50</t>
  </si>
  <si>
    <t>410 x 300/310/50</t>
  </si>
  <si>
    <t xml:space="preserve">515 x 400/410/50 </t>
  </si>
  <si>
    <t>615 x 505/515/50</t>
  </si>
  <si>
    <t>4 Rillungen für individ. Füllhöhe, im Abstand von 5 mm,  Klappen oben/ unten 100 mm, Klappe vorne 90 mm, alle Klappen beidseitig abgeschrägt, Ecken abgerundet, Einstecklasche mittig in dem Vorderdeckel mit 3 Einsteckschlitzen in der vorderen Klappe;</t>
  </si>
  <si>
    <t>dichtschließende Klappkassette, Dicke der Wellpappe mind. 1,6 mm, Deckschicht kaschiert mit Karton mit mindestens 190 g/m², seitliche Einklapplaschen mit abgerundeten Ecken</t>
  </si>
  <si>
    <t>dichtschließende Klappkassette, Dicke der Wellpappe mind. 2,7 mm, Deckschicht kaschiert mit Karton mit mindestens 240 g/m², seitliche Einklapplaschen mit abgerundeten Ecken</t>
  </si>
  <si>
    <t>315 x 238 x 70 (Hochformat)</t>
  </si>
  <si>
    <t>Innenmaße (mm)</t>
  </si>
  <si>
    <t xml:space="preserve">520 x 400 x 60 </t>
  </si>
  <si>
    <t>480 x 330 x 60</t>
  </si>
  <si>
    <t xml:space="preserve">590 x 430 x 60 </t>
  </si>
  <si>
    <t>40-50</t>
  </si>
  <si>
    <t>50-60</t>
  </si>
  <si>
    <t>2.13</t>
  </si>
  <si>
    <t>2.14</t>
  </si>
  <si>
    <t>2.15</t>
  </si>
  <si>
    <t>DIN A4</t>
  </si>
  <si>
    <t>Dicke der Wellpappe mind. 1,6 mm Deckschicht kaschiert mit Karton mit mindestens 190 g/m²</t>
  </si>
  <si>
    <t>mind. 480</t>
  </si>
  <si>
    <t>mind. 620</t>
  </si>
  <si>
    <t xml:space="preserve"> mind. 480</t>
  </si>
  <si>
    <t xml:space="preserve">mind.  600  </t>
  </si>
  <si>
    <r>
      <t xml:space="preserve">Klappkassette, individuelle  Einzelformate, </t>
    </r>
    <r>
      <rPr>
        <b/>
        <sz val="11"/>
        <rFont val="Calibri"/>
        <family val="2"/>
        <scheme val="minor"/>
      </rPr>
      <t>oktav</t>
    </r>
  </si>
  <si>
    <r>
      <t xml:space="preserve">Klappkassette, individuelle  Einzelformate, </t>
    </r>
    <r>
      <rPr>
        <b/>
        <sz val="11"/>
        <rFont val="Calibri"/>
        <family val="2"/>
        <scheme val="minor"/>
      </rPr>
      <t>quart</t>
    </r>
  </si>
  <si>
    <r>
      <t xml:space="preserve">Klappkassette, individuelle  Einzelformate, </t>
    </r>
    <r>
      <rPr>
        <b/>
        <sz val="11"/>
        <rFont val="Calibri"/>
        <family val="2"/>
        <scheme val="minor"/>
      </rPr>
      <t>folio</t>
    </r>
  </si>
  <si>
    <r>
      <t xml:space="preserve">Klappkassette, individuelle  Einzelformate, </t>
    </r>
    <r>
      <rPr>
        <b/>
        <sz val="11"/>
        <rFont val="Calibri"/>
        <family val="2"/>
        <scheme val="minor"/>
      </rPr>
      <t>großfolio</t>
    </r>
  </si>
  <si>
    <t>dichtschließende Klappkassette, Dicke der Wellpappe mind. 1,7 mm, Deckschicht kaschiert mit Karton mit mindestens 240 g/m², alle Seitenwände doppelte Wandstärke, seitliche Einklapplaschen mit abgerundeten Ecken</t>
  </si>
  <si>
    <t xml:space="preserve">Größe nach Auftragsvergabe
</t>
  </si>
  <si>
    <t xml:space="preserve">600x 600 x 20
</t>
  </si>
  <si>
    <t>zweiteilige Stülpbox, ringsum vierfache Wandstärke, Wellpappe 1,6 - 1,8 mm, kaschiert mit Karton 240 -300 g/m², sehr stabil, Klappe an der Längsseite im Bodenteil, Deckel zweiteilig zum hälftigen Aufklappen an der Längsseite;</t>
  </si>
  <si>
    <t>100 - 110</t>
  </si>
  <si>
    <t xml:space="preserve"> 4 Streifen pro Hülle a 3 Aufnahmen bis 72 mm Höhe , Außenformat 310 x 250</t>
  </si>
  <si>
    <t xml:space="preserve"> 4 Taschen pro Hülle, Taschenformat 105 x 149, Außenformat 310 x 250</t>
  </si>
  <si>
    <t xml:space="preserve"> 7 Streifen pro Hülle bis 35 mm Höhe, Außenformat 310 x 250</t>
  </si>
  <si>
    <t>Hülle aus transparentem ungepuffertem Pergaminpapier,4 Taschen für 9 x 12/9 x 13/10x15
Taschen format H x B (mm): 105 x 149, mit Lochrand (4-fach) zum Abheften</t>
  </si>
  <si>
    <t xml:space="preserve"> 4 Taschen für 6 x 7/6 x 9 cm, Außenformat 310 x 250</t>
  </si>
  <si>
    <t>Nachlasskiste Standard mit klappbarem Deckel</t>
  </si>
  <si>
    <r>
      <t xml:space="preserve">7 Rillungen für individ. Füllhöhe im Abstand von 5 mm,  Klappen oben/unten 120 mm, Klappe vorne 100 mm, 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Deckel und Klappen exklusive Rillungen, alle Klappen beidseitig abgeschrägt, Ecken abgerundet; Vorderdeckel einfach gefalzt mit Vorderkante abschließend</t>
    </r>
  </si>
  <si>
    <t>3 Rillungen für individ. Füllhöhe im Abstand von 5 mm,  Klappe oben/ unten 90 mm, Klappe vorne 60 mm, Deckel und Klappen exklusive Rillungen, alle Klappen beidseitig abgeschrägt, Ecken abgerundet, Vorderdeckel einfach gefalzt mit Vorderkante abschließend</t>
  </si>
  <si>
    <t>7 Rillungen für individ. Füllhöhe im Abstand von 5 mm,  Klappen oben und unten 120 mm, Klappe vorne 100 mm, alle Klappen beidseitig abgeschrägt, Ecken abgerundet, Vorderdeckel einfach gefalzt mit Vorderkante abschließend, Vorderdeckel einfach gefalzt mit Vorderkante abschließend</t>
  </si>
  <si>
    <r>
      <rPr>
        <b/>
        <sz val="11"/>
        <rFont val="Calibri"/>
        <family val="2"/>
        <scheme val="minor"/>
      </rPr>
      <t>für</t>
    </r>
    <r>
      <rPr>
        <sz val="11"/>
        <rFont val="Calibri"/>
        <family val="2"/>
        <scheme val="minor"/>
      </rPr>
      <t xml:space="preserve"> DIN A5</t>
    </r>
  </si>
  <si>
    <r>
      <rPr>
        <b/>
        <sz val="11"/>
        <rFont val="Calibri"/>
        <family val="2"/>
        <scheme val="minor"/>
      </rPr>
      <t>für</t>
    </r>
    <r>
      <rPr>
        <sz val="11"/>
        <rFont val="Calibri"/>
        <family val="2"/>
        <scheme val="minor"/>
      </rPr>
      <t xml:space="preserve"> DIN A4</t>
    </r>
  </si>
  <si>
    <t>Stülpdeckelbox mit klappbarer Seitenwand, festes Maß</t>
  </si>
  <si>
    <t>Stülpbox mit ausklappbarer Seitenwand an der kurzen Seite im Unterteil der Box, Führungsschiene an beiden Seiten, Deckelhöhe Seitenwand 30 mm, Wellpappe mind. 1,6 mm, Deckschicht 190 g/m²</t>
  </si>
  <si>
    <t>Stülpbox mit ausklappbarer Seitenwand an der kurzen Seite im Unterteil der Box, Führungsschiene an den Seiten, Deckelhöhe Seitenwand mind. 30 mm, doppelter Boden, Wellpappe mind. 1,7 mm, Deckschicht 240 g/m²</t>
  </si>
  <si>
    <t>Stülpbox mit ausklappbarer Seitenwand an der kurzen Seite im Unterteil der Box, Führungsschiene an den Seiten, Deckelhöhe Seitenwand mind. 30 mm, doppelter Boden, Wellpappe mind. 1,7 mm, Deckschicht 240 g/m</t>
  </si>
  <si>
    <t>Karten-Mappe ohne Klappen</t>
  </si>
  <si>
    <t>dichtschließende Klappkassette, Dicke der Wellpappe mind. 1,7 mm, Deckschicht kaschiert mit Karton mit mind. 240 g/m², Seitenwände ringsrum doppelte Wandstärke, Einlegeböden im Deckel und Boden, doppelte Stärke im Rücken, außen keine Einsteckschlitze sichtbar, seitliche Einklapplaschen mit abgerundeten Ecken</t>
  </si>
  <si>
    <t>315 x 290 x 55, für Din A4 Format</t>
  </si>
  <si>
    <t>Dicke der Wellpappe mind. 2,7 mm, Doppelwelle, kaschiert mit mind. 190 g/m²</t>
  </si>
  <si>
    <t>mind. 800</t>
  </si>
  <si>
    <t>aufgebaut</t>
  </si>
  <si>
    <r>
      <t>Klappkassette mit 4-fach- Abheftmechanik. Passend für vierfach gelochte Hüllen</t>
    </r>
    <r>
      <rPr>
        <b/>
        <sz val="11"/>
        <rFont val="Calibri"/>
        <family val="2"/>
        <scheme val="minor"/>
      </rPr>
      <t>, dünne</t>
    </r>
    <r>
      <rPr>
        <sz val="11"/>
        <rFont val="Calibri"/>
        <family val="2"/>
        <scheme val="minor"/>
      </rPr>
      <t xml:space="preserve"> Wellpappe mind. 1,6 und mind. 190 g/m²</t>
    </r>
  </si>
  <si>
    <t>4.1</t>
  </si>
  <si>
    <t>4.3</t>
  </si>
  <si>
    <t>4.4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</si>
  <si>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</si>
  <si>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</si>
  <si>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</si>
  <si>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</si>
  <si>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</si>
  <si>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</si>
  <si>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</si>
  <si>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</si>
  <si>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</si>
  <si>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</si>
  <si>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8.1</t>
  </si>
  <si>
    <t>8.2</t>
  </si>
  <si>
    <t>8.3</t>
  </si>
  <si>
    <t>8.5</t>
  </si>
  <si>
    <t>8.6</t>
  </si>
  <si>
    <t>8.7</t>
  </si>
  <si>
    <t>9.1</t>
  </si>
  <si>
    <t>13.1</t>
  </si>
  <si>
    <t>13.2</t>
  </si>
  <si>
    <t>14.1</t>
  </si>
  <si>
    <t>14.2</t>
  </si>
  <si>
    <t>14.3</t>
  </si>
  <si>
    <t>14.4</t>
  </si>
  <si>
    <t>14.5</t>
  </si>
  <si>
    <t>14.6</t>
  </si>
  <si>
    <t>15.1</t>
  </si>
  <si>
    <t>15.2</t>
  </si>
  <si>
    <t>15.3</t>
  </si>
  <si>
    <t>15.4</t>
  </si>
  <si>
    <t>16.1</t>
  </si>
  <si>
    <t>16.2</t>
  </si>
  <si>
    <t>16.3</t>
  </si>
  <si>
    <t>16.4</t>
  </si>
  <si>
    <t>17.1</t>
  </si>
  <si>
    <t>17.2</t>
  </si>
  <si>
    <t>17.3</t>
  </si>
  <si>
    <t>17.4</t>
  </si>
  <si>
    <t>520 x 330 x 30</t>
  </si>
  <si>
    <t>515 x 325/325</t>
  </si>
  <si>
    <t>15.5</t>
  </si>
  <si>
    <t>15.6</t>
  </si>
  <si>
    <t>für Mittelformat 6 x 6 (auch für 5 x 5 ), Einzelnegative/Dias (12 pro Hülle), transparent, weichmacherfrei, mit 4-fach-Lochrand</t>
  </si>
  <si>
    <t>für Mittelformat 6 x 7 bis 6 x 9, Einzelnegative/Dias (9 pro Hülle), transparent, weichmacherfrei, mit 4-fach-Lochrand</t>
  </si>
  <si>
    <t>Mittelformat 6x6 (auch für 6x7, 6x9) Rollfilm (4 Streifen pro Hülle),  transparent, weichmacherfrei, Taschen beidseitig befüllbar, mit 4-fach-Lochrand</t>
  </si>
  <si>
    <t>für Planfilm 9x12, Einzelnegative (4 pro Hülle), transparent, weichmacherfrei, mit 4-fach-Lochrand</t>
  </si>
  <si>
    <t>für 13x18, Einzelnegative, 2 pro Hülle transparent, weichmacherfrei, mit 4-fach-Lochrand</t>
  </si>
  <si>
    <t>für 13x18, 2 pro Hülle, Blattmaß max. 260 x 310</t>
  </si>
  <si>
    <t>für 9x12, 4 pro Hülle, Blattmaß max. 260 x 310</t>
  </si>
  <si>
    <t>für 6x6, 6x7, 6x9, Rollfimstreifen, Blattmaß max. 260 x 310</t>
  </si>
  <si>
    <t>für 6 x7 bis 6x9, 9 pro Hülle , Blattmaß max. 260 x 310</t>
  </si>
  <si>
    <t>für 6 x 6 (auch für 5 x 5 ), 12 pro Hülle , Blattmaß max. 260 x 310</t>
  </si>
  <si>
    <t>für 7 KB-Negativstreifen a 6 Aufnahmen, Taschenformat 233 x 40, Blattmaß max. 260x310</t>
  </si>
  <si>
    <t>bpk, III A</t>
  </si>
  <si>
    <r>
      <t>für 7 KB-Negativstreifen a 6 Aufnahmen</t>
    </r>
    <r>
      <rPr>
        <b/>
        <sz val="11"/>
        <color rgb="FFFF0000"/>
        <rFont val="Calibri"/>
        <family val="2"/>
        <scheme val="minor"/>
      </rPr>
      <t>,</t>
    </r>
    <r>
      <rPr>
        <sz val="11"/>
        <rFont val="Calibri"/>
        <family val="2"/>
        <scheme val="minor"/>
      </rPr>
      <t xml:space="preserve"> Taschenformat 233 x 40 mm, transparent, weichmacherfrei, Taschenbeidseitig befüllbar, mit 4-fach-Lochrand</t>
    </r>
  </si>
  <si>
    <t>für Format 90 x 120</t>
  </si>
  <si>
    <t>12.1</t>
  </si>
  <si>
    <t>12.2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</si>
  <si>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</si>
  <si>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</si>
  <si>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</si>
  <si>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</si>
  <si>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</si>
  <si>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</si>
  <si>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</si>
  <si>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</si>
  <si>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</si>
  <si>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</si>
  <si>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</si>
  <si>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17.5</t>
  </si>
  <si>
    <t>17.6</t>
  </si>
  <si>
    <t>für Format 240 x 300</t>
  </si>
  <si>
    <t xml:space="preserve">für Format 400 x 500 
</t>
  </si>
  <si>
    <t xml:space="preserve">für Format 500 x 600 
</t>
  </si>
  <si>
    <r>
      <rPr>
        <b/>
        <sz val="11"/>
        <color theme="1"/>
        <rFont val="Calibri"/>
        <family val="2"/>
        <scheme val="minor"/>
      </rPr>
      <t>für</t>
    </r>
    <r>
      <rPr>
        <sz val="11"/>
        <color theme="1"/>
        <rFont val="Calibri"/>
        <family val="2"/>
        <scheme val="minor"/>
      </rPr>
      <t xml:space="preserve"> DIN A3  
</t>
    </r>
  </si>
  <si>
    <t>420 x 320 x 70</t>
  </si>
  <si>
    <t>520 x 420 x 70</t>
  </si>
  <si>
    <t>620 x 520 x 70</t>
  </si>
  <si>
    <t>7 Rillen für individ. Füllhöhe im Abtsand von 5 mm, Laufrichtung parallel zum Falz</t>
  </si>
  <si>
    <t>700 x 520 x 30</t>
  </si>
  <si>
    <t>III A
(Nachlässe)</t>
  </si>
  <si>
    <t>III A
(Handschriften)</t>
  </si>
  <si>
    <t>III A
Inkunabel</t>
  </si>
  <si>
    <t>Jurismappe mit drei Klappen und Einstecklasche</t>
  </si>
  <si>
    <t>Archiv-Umschlag, mittig gefalzt, (für Nachlasskiste standard)</t>
  </si>
  <si>
    <t>Archiv-Umschlag , 2-Bruch-Wickelfalz, (für Nachlasskiste standard)</t>
  </si>
  <si>
    <r>
      <t xml:space="preserve">Archiv-Umschlag, mittig gefalzt, für </t>
    </r>
    <r>
      <rPr>
        <b/>
        <sz val="11"/>
        <color theme="1"/>
        <rFont val="Calibri"/>
        <family val="2"/>
        <scheme val="minor"/>
      </rPr>
      <t>Nachlasskiste groß</t>
    </r>
  </si>
  <si>
    <t>Jurismappe mit drei Klappen (für Nachlasskiste Standard)</t>
  </si>
  <si>
    <t>Jurismappen mit drei Klappen (für Nachlasskiste groß)</t>
  </si>
  <si>
    <t>Lieferorte:</t>
  </si>
  <si>
    <t>Potsdamer Straße</t>
  </si>
  <si>
    <t>Unter den Linden</t>
  </si>
  <si>
    <t>Friedrichshagen</t>
  </si>
  <si>
    <t>Archiv-Umschlag, mittig gefalzt
für Nachlasskiste standard</t>
  </si>
  <si>
    <t xml:space="preserve">Jurismappe mit drei Klappen </t>
  </si>
  <si>
    <r>
      <t xml:space="preserve">Stehsammler gesteckt mit Griffloch an der langen Seite, Boden mind. zweifache Wellpappe u. innen glatte Fläche, Boden darf sich beim Heben des Stehsammlers nicht durch das Gewicht des Inhalts öffnen, </t>
    </r>
    <r>
      <rPr>
        <sz val="11"/>
        <color rgb="FFFF0000"/>
        <rFont val="Calibri"/>
        <family val="2"/>
        <scheme val="minor"/>
      </rPr>
      <t>Dicke der Wellpappe mind. 2,7 mm, Deckschicht kaschiert mit Karton mit mindestens 250 g/m²</t>
    </r>
  </si>
  <si>
    <t>UdL</t>
  </si>
  <si>
    <t>PTS</t>
  </si>
  <si>
    <t>F01</t>
  </si>
  <si>
    <t>WH</t>
  </si>
  <si>
    <t>Westhafen</t>
  </si>
  <si>
    <r>
      <rPr>
        <b/>
        <sz val="11"/>
        <rFont val="Calibri"/>
        <family val="2"/>
        <scheme val="minor"/>
      </rPr>
      <t xml:space="preserve">Lieferort: </t>
    </r>
    <r>
      <rPr>
        <b/>
        <sz val="11"/>
        <color theme="9" tint="-0.249977111117893"/>
        <rFont val="Calibri"/>
        <family val="2"/>
        <scheme val="minor"/>
      </rPr>
      <t xml:space="preserve">
PTS/ </t>
    </r>
    <r>
      <rPr>
        <b/>
        <sz val="11"/>
        <color theme="3" tint="0.39997558519241921"/>
        <rFont val="Calibri"/>
        <family val="2"/>
        <scheme val="minor"/>
      </rPr>
      <t>WH</t>
    </r>
  </si>
  <si>
    <t xml:space="preserve">Kalk. Stückzahl pro Jahr 
</t>
  </si>
  <si>
    <t>SPK-2025-00009</t>
  </si>
  <si>
    <t xml:space="preserve">Leistungsverzeichnis Rahmenvereinbarung Schutzverpackung SBB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</si>
</sst>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1F497D"/>
      <name val="Calibri"/>
      <family val="2"/>
      <scheme val="minor"/>
    </font>
    <font>
      <strike/>
      <sz val="11"/>
      <color theme="1"/>
      <name val="Calibri"/>
      <family val="2"/>
      <scheme val="minor"/>
    </font>
    <font>
      <i/>
      <strike/>
      <sz val="11"/>
      <color theme="1"/>
      <name val="Calibri"/>
      <family val="2"/>
      <scheme val="minor"/>
    </font>
    <font>
      <i/>
      <strike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8" borderId="9" applyNumberFormat="0" applyAlignment="0" applyProtection="0"/>
  </cellStyleXfs>
  <cellXfs count="278">
    <xf numFmtId="0" fontId="0" fillId="0" borderId="0" xfId="0"/>
    <xf numFmtId="164" fontId="0" fillId="0" borderId="0" xfId="0" applyNumberFormat="1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Fill="1" applyBorder="1"/>
    <xf numFmtId="0" fontId="0" fillId="0" borderId="0" xfId="0" applyFont="1" applyFill="1" applyBorder="1"/>
    <xf numFmtId="164" fontId="0" fillId="0" borderId="0" xfId="0" applyNumberFormat="1" applyFill="1" applyBorder="1"/>
    <xf numFmtId="164" fontId="2" fillId="0" borderId="0" xfId="0" applyNumberFormat="1" applyFont="1" applyFill="1" applyBorder="1"/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164" fontId="5" fillId="0" borderId="0" xfId="0" applyNumberFormat="1" applyFont="1" applyFill="1" applyBorder="1"/>
    <xf numFmtId="164" fontId="1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0" fontId="0" fillId="0" borderId="0" xfId="0" applyBorder="1"/>
    <xf numFmtId="0" fontId="9" fillId="0" borderId="0" xfId="0" applyFont="1"/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top"/>
    </xf>
    <xf numFmtId="16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>
      <alignment vertical="top" wrapText="1"/>
    </xf>
    <xf numFmtId="49" fontId="14" fillId="0" borderId="0" xfId="0" applyNumberFormat="1" applyFont="1" applyFill="1" applyBorder="1" applyAlignment="1" applyProtection="1">
      <alignment vertical="top" wrapText="1"/>
      <protection locked="0"/>
    </xf>
    <xf numFmtId="0" fontId="9" fillId="0" borderId="0" xfId="0" applyFont="1" applyBorder="1" applyAlignment="1">
      <alignment vertical="top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Border="1" applyAlignment="1">
      <alignment vertical="top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vertical="top"/>
    </xf>
    <xf numFmtId="49" fontId="1" fillId="0" borderId="0" xfId="0" applyNumberFormat="1" applyFont="1" applyFill="1" applyBorder="1" applyAlignment="1" applyProtection="1">
      <alignment vertical="center" wrapText="1"/>
      <protection locked="0"/>
    </xf>
    <xf numFmtId="0" fontId="11" fillId="0" borderId="0" xfId="0" applyFont="1" applyBorder="1"/>
    <xf numFmtId="0" fontId="10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9" fillId="0" borderId="0" xfId="0" applyFont="1" applyBorder="1"/>
    <xf numFmtId="0" fontId="1" fillId="0" borderId="0" xfId="0" applyNumberFormat="1" applyFont="1" applyBorder="1" applyAlignment="1" applyProtection="1">
      <alignment vertical="center"/>
      <protection locked="0"/>
    </xf>
    <xf numFmtId="0" fontId="2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49" fontId="1" fillId="2" borderId="2" xfId="0" applyNumberFormat="1" applyFont="1" applyFill="1" applyBorder="1" applyAlignment="1" applyProtection="1">
      <alignment vertical="center" wrapText="1"/>
    </xf>
    <xf numFmtId="49" fontId="5" fillId="2" borderId="2" xfId="0" applyNumberFormat="1" applyFont="1" applyFill="1" applyBorder="1" applyAlignment="1" applyProtection="1">
      <alignment vertical="center" wrapText="1"/>
    </xf>
    <xf numFmtId="49" fontId="8" fillId="2" borderId="2" xfId="0" applyNumberFormat="1" applyFont="1" applyFill="1" applyBorder="1" applyAlignment="1" applyProtection="1">
      <alignment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 applyProtection="1">
      <alignment vertical="center" wrapText="1"/>
    </xf>
    <xf numFmtId="49" fontId="2" fillId="6" borderId="3" xfId="0" applyNumberFormat="1" applyFont="1" applyFill="1" applyBorder="1" applyAlignment="1" applyProtection="1">
      <alignment vertical="top" wrapText="1"/>
    </xf>
    <xf numFmtId="49" fontId="2" fillId="6" borderId="3" xfId="0" applyNumberFormat="1" applyFont="1" applyFill="1" applyBorder="1" applyAlignment="1" applyProtection="1">
      <alignment horizontal="center" vertical="top" wrapText="1"/>
    </xf>
    <xf numFmtId="0" fontId="0" fillId="6" borderId="3" xfId="0" applyNumberFormat="1" applyFont="1" applyFill="1" applyBorder="1" applyAlignment="1" applyProtection="1">
      <alignment horizontal="right" vertical="top" wrapText="1"/>
    </xf>
    <xf numFmtId="49" fontId="0" fillId="6" borderId="3" xfId="0" applyNumberFormat="1" applyFont="1" applyFill="1" applyBorder="1" applyAlignment="1" applyProtection="1">
      <alignment vertical="top" wrapText="1"/>
    </xf>
    <xf numFmtId="49" fontId="2" fillId="7" borderId="1" xfId="0" applyNumberFormat="1" applyFont="1" applyFill="1" applyBorder="1" applyAlignment="1" applyProtection="1">
      <alignment vertical="top" wrapText="1"/>
    </xf>
    <xf numFmtId="49" fontId="2" fillId="7" borderId="1" xfId="0" applyNumberFormat="1" applyFont="1" applyFill="1" applyBorder="1" applyAlignment="1" applyProtection="1">
      <alignment horizontal="center" vertical="top" wrapText="1"/>
    </xf>
    <xf numFmtId="0" fontId="0" fillId="7" borderId="1" xfId="0" applyNumberFormat="1" applyFont="1" applyFill="1" applyBorder="1" applyAlignment="1" applyProtection="1">
      <alignment horizontal="right" vertical="top" wrapText="1"/>
    </xf>
    <xf numFmtId="49" fontId="0" fillId="7" borderId="1" xfId="0" applyNumberFormat="1" applyFont="1" applyFill="1" applyBorder="1" applyAlignment="1" applyProtection="1">
      <alignment vertical="top" wrapText="1"/>
    </xf>
    <xf numFmtId="49" fontId="0" fillId="5" borderId="3" xfId="0" applyNumberFormat="1" applyFont="1" applyFill="1" applyBorder="1" applyAlignment="1" applyProtection="1">
      <alignment vertical="top" wrapText="1"/>
    </xf>
    <xf numFmtId="49" fontId="0" fillId="5" borderId="3" xfId="0" applyNumberFormat="1" applyFont="1" applyFill="1" applyBorder="1" applyAlignment="1" applyProtection="1">
      <alignment horizontal="center" vertical="top" wrapText="1"/>
    </xf>
    <xf numFmtId="0" fontId="0" fillId="5" borderId="3" xfId="0" applyNumberFormat="1" applyFont="1" applyFill="1" applyBorder="1" applyAlignment="1" applyProtection="1">
      <alignment horizontal="right" vertical="top" wrapText="1"/>
    </xf>
    <xf numFmtId="49" fontId="2" fillId="5" borderId="1" xfId="0" applyNumberFormat="1" applyFont="1" applyFill="1" applyBorder="1" applyAlignment="1" applyProtection="1">
      <alignment vertical="top" wrapText="1"/>
    </xf>
    <xf numFmtId="49" fontId="2" fillId="5" borderId="1" xfId="0" applyNumberFormat="1" applyFont="1" applyFill="1" applyBorder="1" applyAlignment="1" applyProtection="1">
      <alignment horizontal="center" vertical="top" wrapText="1"/>
    </xf>
    <xf numFmtId="49" fontId="2" fillId="4" borderId="3" xfId="0" applyNumberFormat="1" applyFont="1" applyFill="1" applyBorder="1" applyAlignment="1" applyProtection="1">
      <alignment vertical="top" wrapText="1"/>
    </xf>
    <xf numFmtId="49" fontId="2" fillId="4" borderId="1" xfId="0" applyNumberFormat="1" applyFont="1" applyFill="1" applyBorder="1" applyAlignment="1" applyProtection="1">
      <alignment horizontal="center" vertical="top" wrapText="1"/>
    </xf>
    <xf numFmtId="0" fontId="2" fillId="4" borderId="3" xfId="0" applyNumberFormat="1" applyFont="1" applyFill="1" applyBorder="1" applyAlignment="1" applyProtection="1">
      <alignment horizontal="right" vertical="top" wrapText="1"/>
    </xf>
    <xf numFmtId="49" fontId="0" fillId="4" borderId="1" xfId="0" applyNumberFormat="1" applyFont="1" applyFill="1" applyBorder="1" applyAlignment="1" applyProtection="1">
      <alignment vertical="top" wrapText="1"/>
    </xf>
    <xf numFmtId="49" fontId="2" fillId="4" borderId="3" xfId="0" applyNumberFormat="1" applyFont="1" applyFill="1" applyBorder="1" applyAlignment="1" applyProtection="1">
      <alignment horizontal="center" vertical="top" wrapText="1"/>
    </xf>
    <xf numFmtId="49" fontId="2" fillId="3" borderId="1" xfId="0" applyNumberFormat="1" applyFont="1" applyFill="1" applyBorder="1" applyAlignment="1" applyProtection="1">
      <alignment vertical="top" wrapText="1"/>
    </xf>
    <xf numFmtId="49" fontId="2" fillId="3" borderId="3" xfId="0" applyNumberFormat="1" applyFont="1" applyFill="1" applyBorder="1" applyAlignment="1" applyProtection="1">
      <alignment vertical="top" wrapText="1"/>
    </xf>
    <xf numFmtId="49" fontId="2" fillId="3" borderId="3" xfId="0" applyNumberFormat="1" applyFont="1" applyFill="1" applyBorder="1" applyAlignment="1" applyProtection="1">
      <alignment horizontal="center" vertical="top" wrapText="1"/>
    </xf>
    <xf numFmtId="0" fontId="2" fillId="3" borderId="1" xfId="0" applyNumberFormat="1" applyFont="1" applyFill="1" applyBorder="1" applyAlignment="1" applyProtection="1">
      <alignment horizontal="right" vertical="top" wrapText="1"/>
    </xf>
    <xf numFmtId="49" fontId="0" fillId="3" borderId="1" xfId="0" applyNumberFormat="1" applyFont="1" applyFill="1" applyBorder="1" applyAlignment="1" applyProtection="1">
      <alignment vertical="top" wrapText="1"/>
    </xf>
    <xf numFmtId="49" fontId="5" fillId="2" borderId="1" xfId="0" applyNumberFormat="1" applyFont="1" applyFill="1" applyBorder="1" applyAlignment="1" applyProtection="1">
      <alignment vertical="center" wrapText="1"/>
    </xf>
    <xf numFmtId="49" fontId="2" fillId="3" borderId="1" xfId="0" applyNumberFormat="1" applyFont="1" applyFill="1" applyBorder="1" applyAlignment="1" applyProtection="1">
      <alignment horizontal="center" vertical="top" wrapText="1"/>
    </xf>
    <xf numFmtId="49" fontId="5" fillId="2" borderId="7" xfId="0" applyNumberFormat="1" applyFont="1" applyFill="1" applyBorder="1" applyAlignment="1" applyProtection="1">
      <alignment vertical="center" wrapText="1"/>
    </xf>
    <xf numFmtId="49" fontId="2" fillId="0" borderId="7" xfId="0" applyNumberFormat="1" applyFont="1" applyFill="1" applyBorder="1" applyAlignment="1" applyProtection="1">
      <alignment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49" fontId="0" fillId="0" borderId="7" xfId="0" applyNumberFormat="1" applyFont="1" applyFill="1" applyBorder="1" applyAlignment="1" applyProtection="1">
      <alignment vertical="top" wrapText="1"/>
    </xf>
    <xf numFmtId="49" fontId="2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2" fillId="0" borderId="3" xfId="0" applyNumberFormat="1" applyFont="1" applyFill="1" applyBorder="1" applyAlignment="1" applyProtection="1">
      <alignment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vertical="center" wrapText="1"/>
    </xf>
    <xf numFmtId="49" fontId="4" fillId="0" borderId="7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0" fillId="0" borderId="1" xfId="0" applyNumberFormat="1" applyFont="1" applyFill="1" applyBorder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vertical="top" wrapText="1"/>
    </xf>
    <xf numFmtId="49" fontId="2" fillId="6" borderId="1" xfId="0" applyNumberFormat="1" applyFont="1" applyFill="1" applyBorder="1" applyAlignment="1" applyProtection="1">
      <alignment vertical="top" wrapText="1"/>
    </xf>
    <xf numFmtId="49" fontId="2" fillId="6" borderId="1" xfId="0" applyNumberFormat="1" applyFont="1" applyFill="1" applyBorder="1" applyAlignment="1" applyProtection="1">
      <alignment horizontal="center" vertical="top" wrapText="1"/>
    </xf>
    <xf numFmtId="0" fontId="0" fillId="6" borderId="1" xfId="0" applyNumberFormat="1" applyFont="1" applyFill="1" applyBorder="1" applyAlignment="1" applyProtection="1">
      <alignment horizontal="right" vertical="top" wrapText="1"/>
    </xf>
    <xf numFmtId="49" fontId="0" fillId="6" borderId="1" xfId="0" applyNumberFormat="1" applyFont="1" applyFill="1" applyBorder="1" applyAlignment="1" applyProtection="1">
      <alignment vertical="top" wrapText="1"/>
    </xf>
    <xf numFmtId="49" fontId="2" fillId="5" borderId="1" xfId="0" applyNumberFormat="1" applyFont="1" applyFill="1" applyBorder="1" applyAlignment="1" applyProtection="1">
      <alignment horizontal="left" vertical="top" wrapText="1"/>
    </xf>
    <xf numFmtId="0" fontId="0" fillId="5" borderId="1" xfId="0" applyNumberFormat="1" applyFont="1" applyFill="1" applyBorder="1" applyAlignment="1" applyProtection="1">
      <alignment horizontal="right" vertical="top" wrapText="1"/>
    </xf>
    <xf numFmtId="49" fontId="0" fillId="5" borderId="1" xfId="0" applyNumberFormat="1" applyFont="1" applyFill="1" applyBorder="1" applyAlignment="1" applyProtection="1">
      <alignment vertical="top" wrapText="1"/>
    </xf>
    <xf numFmtId="0" fontId="2" fillId="3" borderId="3" xfId="0" applyNumberFormat="1" applyFont="1" applyFill="1" applyBorder="1" applyAlignment="1" applyProtection="1">
      <alignment horizontal="right" vertical="top" wrapText="1"/>
    </xf>
    <xf numFmtId="0" fontId="2" fillId="0" borderId="1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0" fillId="0" borderId="3" xfId="0" applyNumberFormat="1" applyFont="1" applyFill="1" applyBorder="1" applyAlignment="1" applyProtection="1">
      <alignment horizontal="right" vertical="top" wrapText="1"/>
    </xf>
    <xf numFmtId="49" fontId="0" fillId="0" borderId="3" xfId="0" applyNumberFormat="1" applyFont="1" applyFill="1" applyBorder="1" applyAlignment="1" applyProtection="1">
      <alignment vertical="top" wrapText="1"/>
    </xf>
    <xf numFmtId="0" fontId="0" fillId="0" borderId="1" xfId="0" applyNumberFormat="1" applyFont="1" applyFill="1" applyBorder="1" applyAlignment="1" applyProtection="1">
      <alignment horizontal="right" vertical="top" wrapText="1"/>
    </xf>
    <xf numFmtId="49" fontId="5" fillId="0" borderId="2" xfId="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vertical="top" wrapText="1"/>
    </xf>
    <xf numFmtId="0" fontId="0" fillId="0" borderId="2" xfId="0" applyNumberFormat="1" applyFont="1" applyFill="1" applyBorder="1" applyAlignment="1" applyProtection="1">
      <alignment horizontal="right" vertical="top" wrapText="1"/>
    </xf>
    <xf numFmtId="49" fontId="0" fillId="0" borderId="2" xfId="0" applyNumberFormat="1" applyFont="1" applyFill="1" applyBorder="1" applyAlignment="1" applyProtection="1">
      <alignment vertical="top" wrapText="1"/>
    </xf>
    <xf numFmtId="49" fontId="5" fillId="0" borderId="6" xfId="0" applyNumberFormat="1" applyFont="1" applyFill="1" applyBorder="1" applyAlignment="1" applyProtection="1">
      <alignment vertical="center" wrapText="1"/>
    </xf>
    <xf numFmtId="0" fontId="0" fillId="0" borderId="8" xfId="0" applyFill="1" applyBorder="1" applyAlignment="1" applyProtection="1">
      <alignment vertical="top" wrapText="1"/>
    </xf>
    <xf numFmtId="0" fontId="0" fillId="0" borderId="8" xfId="0" applyFont="1" applyFill="1" applyBorder="1" applyAlignment="1" applyProtection="1">
      <alignment vertical="top" wrapText="1"/>
    </xf>
    <xf numFmtId="49" fontId="2" fillId="0" borderId="6" xfId="0" applyNumberFormat="1" applyFont="1" applyFill="1" applyBorder="1" applyAlignment="1" applyProtection="1">
      <alignment horizontal="center" vertical="top" wrapText="1"/>
    </xf>
    <xf numFmtId="0" fontId="0" fillId="0" borderId="6" xfId="0" applyNumberFormat="1" applyFont="1" applyFill="1" applyBorder="1" applyAlignment="1" applyProtection="1">
      <alignment horizontal="right" vertical="top" wrapText="1"/>
    </xf>
    <xf numFmtId="49" fontId="0" fillId="0" borderId="6" xfId="0" applyNumberFormat="1" applyFont="1" applyFill="1" applyBorder="1" applyAlignment="1" applyProtection="1">
      <alignment vertical="top" wrapText="1"/>
    </xf>
    <xf numFmtId="0" fontId="0" fillId="6" borderId="3" xfId="0" applyFill="1" applyBorder="1" applyAlignment="1" applyProtection="1">
      <alignment vertical="top" wrapText="1"/>
    </xf>
    <xf numFmtId="0" fontId="2" fillId="6" borderId="3" xfId="0" applyFont="1" applyFill="1" applyBorder="1" applyAlignment="1" applyProtection="1">
      <alignment vertical="top" wrapText="1"/>
    </xf>
    <xf numFmtId="0" fontId="0" fillId="6" borderId="3" xfId="0" applyFont="1" applyFill="1" applyBorder="1" applyAlignment="1" applyProtection="1">
      <alignment vertical="top" wrapText="1"/>
    </xf>
    <xf numFmtId="0" fontId="2" fillId="6" borderId="3" xfId="0" applyNumberFormat="1" applyFont="1" applyFill="1" applyBorder="1" applyAlignment="1" applyProtection="1">
      <alignment horizontal="right" vertical="top" wrapText="1"/>
    </xf>
    <xf numFmtId="49" fontId="2" fillId="6" borderId="3" xfId="0" applyNumberFormat="1" applyFont="1" applyFill="1" applyBorder="1" applyAlignment="1" applyProtection="1">
      <alignment horizontal="left" vertical="top" wrapText="1"/>
    </xf>
    <xf numFmtId="0" fontId="0" fillId="4" borderId="3" xfId="0" applyFill="1" applyBorder="1" applyAlignment="1" applyProtection="1">
      <alignment vertical="top" wrapText="1"/>
    </xf>
    <xf numFmtId="0" fontId="2" fillId="4" borderId="3" xfId="0" applyFont="1" applyFill="1" applyBorder="1" applyAlignment="1" applyProtection="1">
      <alignment vertical="top" wrapText="1"/>
    </xf>
    <xf numFmtId="0" fontId="0" fillId="4" borderId="3" xfId="0" applyFont="1" applyFill="1" applyBorder="1" applyAlignment="1" applyProtection="1">
      <alignment vertical="top" wrapText="1"/>
    </xf>
    <xf numFmtId="0" fontId="0" fillId="4" borderId="3" xfId="0" applyFill="1" applyBorder="1" applyAlignment="1" applyProtection="1">
      <alignment horizontal="center" vertical="top"/>
    </xf>
    <xf numFmtId="49" fontId="2" fillId="4" borderId="3" xfId="0" applyNumberFormat="1" applyFont="1" applyFill="1" applyBorder="1" applyAlignment="1" applyProtection="1">
      <alignment horizontal="left" vertical="top" wrapText="1"/>
    </xf>
    <xf numFmtId="0" fontId="0" fillId="3" borderId="2" xfId="0" applyFill="1" applyBorder="1" applyAlignment="1" applyProtection="1">
      <alignment vertical="top" wrapText="1"/>
    </xf>
    <xf numFmtId="0" fontId="0" fillId="3" borderId="2" xfId="0" applyFont="1" applyFill="1" applyBorder="1" applyAlignment="1" applyProtection="1">
      <alignment vertical="top" wrapText="1"/>
    </xf>
    <xf numFmtId="0" fontId="0" fillId="3" borderId="2" xfId="0" applyFill="1" applyBorder="1" applyAlignment="1" applyProtection="1">
      <alignment horizontal="center" vertical="top"/>
    </xf>
    <xf numFmtId="0" fontId="2" fillId="3" borderId="2" xfId="0" applyFont="1" applyFill="1" applyBorder="1" applyAlignment="1" applyProtection="1">
      <alignment horizontal="right" vertical="top"/>
    </xf>
    <xf numFmtId="49" fontId="2" fillId="3" borderId="2" xfId="0" applyNumberFormat="1" applyFont="1" applyFill="1" applyBorder="1" applyAlignment="1" applyProtection="1">
      <alignment horizontal="left" vertical="top" wrapText="1"/>
    </xf>
    <xf numFmtId="0" fontId="2" fillId="2" borderId="3" xfId="0" applyNumberFormat="1" applyFont="1" applyFill="1" applyBorder="1" applyAlignment="1" applyProtection="1">
      <alignment horizontal="right" vertical="top" wrapText="1"/>
    </xf>
    <xf numFmtId="0" fontId="0" fillId="0" borderId="3" xfId="0" applyBorder="1" applyAlignment="1" applyProtection="1">
      <alignment horizontal="left" vertical="top"/>
    </xf>
    <xf numFmtId="0" fontId="2" fillId="2" borderId="1" xfId="0" applyNumberFormat="1" applyFont="1" applyFill="1" applyBorder="1" applyAlignment="1" applyProtection="1">
      <alignment horizontal="right" vertical="top" wrapText="1"/>
    </xf>
    <xf numFmtId="0" fontId="0" fillId="0" borderId="1" xfId="0" applyBorder="1" applyAlignment="1" applyProtection="1">
      <alignment vertical="top"/>
    </xf>
    <xf numFmtId="0" fontId="0" fillId="0" borderId="2" xfId="0" applyBorder="1" applyAlignment="1" applyProtection="1">
      <alignment vertical="top" wrapText="1"/>
    </xf>
    <xf numFmtId="0" fontId="0" fillId="0" borderId="2" xfId="0" applyFont="1" applyBorder="1" applyAlignment="1" applyProtection="1">
      <alignment vertical="top" wrapText="1"/>
    </xf>
    <xf numFmtId="0" fontId="0" fillId="0" borderId="2" xfId="0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right" vertical="top"/>
    </xf>
    <xf numFmtId="49" fontId="2" fillId="2" borderId="2" xfId="0" applyNumberFormat="1" applyFont="1" applyFill="1" applyBorder="1" applyAlignment="1" applyProtection="1">
      <alignment vertical="top" wrapText="1"/>
    </xf>
    <xf numFmtId="0" fontId="2" fillId="2" borderId="2" xfId="0" applyNumberFormat="1" applyFont="1" applyFill="1" applyBorder="1" applyAlignment="1" applyProtection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0" fontId="2" fillId="6" borderId="3" xfId="0" applyFont="1" applyFill="1" applyBorder="1" applyAlignment="1" applyProtection="1">
      <alignment horizontal="right" vertical="top"/>
    </xf>
    <xf numFmtId="0" fontId="0" fillId="6" borderId="3" xfId="0" applyFill="1" applyBorder="1" applyAlignment="1" applyProtection="1">
      <alignment vertical="top"/>
    </xf>
    <xf numFmtId="0" fontId="0" fillId="5" borderId="2" xfId="0" applyFill="1" applyBorder="1" applyAlignment="1" applyProtection="1">
      <alignment vertical="top" wrapText="1"/>
    </xf>
    <xf numFmtId="0" fontId="2" fillId="5" borderId="2" xfId="0" applyFont="1" applyFill="1" applyBorder="1" applyAlignment="1" applyProtection="1">
      <alignment vertical="top" wrapText="1"/>
    </xf>
    <xf numFmtId="0" fontId="0" fillId="5" borderId="2" xfId="0" applyFont="1" applyFill="1" applyBorder="1" applyAlignment="1" applyProtection="1">
      <alignment vertical="top" wrapText="1"/>
    </xf>
    <xf numFmtId="49" fontId="2" fillId="5" borderId="2" xfId="0" applyNumberFormat="1" applyFont="1" applyFill="1" applyBorder="1" applyAlignment="1" applyProtection="1">
      <alignment horizontal="center" vertical="top" wrapText="1"/>
    </xf>
    <xf numFmtId="0" fontId="2" fillId="5" borderId="2" xfId="0" applyFont="1" applyFill="1" applyBorder="1" applyAlignment="1" applyProtection="1">
      <alignment horizontal="right" vertical="top"/>
    </xf>
    <xf numFmtId="0" fontId="0" fillId="5" borderId="2" xfId="0" applyFill="1" applyBorder="1" applyAlignment="1" applyProtection="1">
      <alignment vertical="top"/>
    </xf>
    <xf numFmtId="49" fontId="2" fillId="9" borderId="1" xfId="0" applyNumberFormat="1" applyFont="1" applyFill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right" vertical="top"/>
    </xf>
    <xf numFmtId="49" fontId="2" fillId="10" borderId="1" xfId="0" applyNumberFormat="1" applyFont="1" applyFill="1" applyBorder="1" applyAlignment="1" applyProtection="1">
      <alignment vertical="top" wrapText="1"/>
    </xf>
    <xf numFmtId="49" fontId="2" fillId="11" borderId="2" xfId="0" applyNumberFormat="1" applyFont="1" applyFill="1" applyBorder="1" applyAlignment="1" applyProtection="1">
      <alignment vertical="top" wrapText="1"/>
    </xf>
    <xf numFmtId="0" fontId="2" fillId="0" borderId="3" xfId="0" applyFont="1" applyBorder="1" applyAlignment="1" applyProtection="1">
      <alignment horizontal="right" vertical="top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vertical="top" wrapText="1"/>
    </xf>
    <xf numFmtId="49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right" vertical="top" wrapText="1"/>
    </xf>
    <xf numFmtId="0" fontId="2" fillId="0" borderId="4" xfId="0" applyFont="1" applyBorder="1" applyAlignment="1" applyProtection="1">
      <alignment horizontal="right" vertical="top"/>
    </xf>
    <xf numFmtId="0" fontId="0" fillId="0" borderId="3" xfId="0" applyBorder="1" applyAlignment="1" applyProtection="1">
      <alignment horizontal="center" vertical="top" wrapText="1"/>
    </xf>
    <xf numFmtId="0" fontId="0" fillId="2" borderId="3" xfId="0" applyFill="1" applyBorder="1" applyAlignment="1" applyProtection="1">
      <alignment vertical="top"/>
    </xf>
    <xf numFmtId="0" fontId="0" fillId="2" borderId="2" xfId="0" applyFill="1" applyBorder="1" applyAlignment="1" applyProtection="1">
      <alignment vertical="top"/>
    </xf>
    <xf numFmtId="49" fontId="0" fillId="2" borderId="3" xfId="0" applyNumberFormat="1" applyFont="1" applyFill="1" applyBorder="1" applyAlignment="1" applyProtection="1">
      <alignment vertical="top" wrapText="1"/>
    </xf>
    <xf numFmtId="49" fontId="2" fillId="9" borderId="3" xfId="0" applyNumberFormat="1" applyFont="1" applyFill="1" applyBorder="1" applyAlignment="1" applyProtection="1">
      <alignment vertical="top" wrapText="1"/>
    </xf>
    <xf numFmtId="49" fontId="2" fillId="9" borderId="7" xfId="0" applyNumberFormat="1" applyFont="1" applyFill="1" applyBorder="1" applyAlignment="1" applyProtection="1">
      <alignment horizontal="center" vertical="top" wrapText="1"/>
    </xf>
    <xf numFmtId="0" fontId="2" fillId="2" borderId="5" xfId="0" applyNumberFormat="1" applyFont="1" applyFill="1" applyBorder="1" applyAlignment="1" applyProtection="1">
      <alignment horizontal="right" vertical="top" wrapText="1"/>
    </xf>
    <xf numFmtId="49" fontId="0" fillId="2" borderId="3" xfId="0" applyNumberFormat="1" applyFont="1" applyFill="1" applyBorder="1" applyAlignment="1" applyProtection="1">
      <alignment horizontal="left" vertical="top" wrapText="1"/>
    </xf>
    <xf numFmtId="49" fontId="0" fillId="2" borderId="1" xfId="0" applyNumberFormat="1" applyFont="1" applyFill="1" applyBorder="1" applyAlignment="1" applyProtection="1">
      <alignment horizontal="left" vertical="top" wrapText="1"/>
    </xf>
    <xf numFmtId="49" fontId="0" fillId="2" borderId="1" xfId="0" applyNumberFormat="1" applyFont="1" applyFill="1" applyBorder="1" applyAlignment="1" applyProtection="1">
      <alignment vertical="top" wrapText="1"/>
    </xf>
    <xf numFmtId="49" fontId="0" fillId="10" borderId="1" xfId="0" applyNumberFormat="1" applyFont="1" applyFill="1" applyBorder="1" applyAlignment="1" applyProtection="1">
      <alignment horizontal="center" vertical="top" wrapText="1"/>
    </xf>
    <xf numFmtId="49" fontId="0" fillId="0" borderId="1" xfId="0" applyNumberFormat="1" applyFont="1" applyFill="1" applyBorder="1" applyAlignment="1" applyProtection="1">
      <alignment horizontal="center" vertical="top" wrapText="1"/>
    </xf>
    <xf numFmtId="49" fontId="0" fillId="11" borderId="2" xfId="0" applyNumberFormat="1" applyFont="1" applyFill="1" applyBorder="1" applyAlignment="1" applyProtection="1">
      <alignment horizontal="center" vertical="top" wrapText="1"/>
    </xf>
    <xf numFmtId="0" fontId="2" fillId="2" borderId="2" xfId="0" applyNumberFormat="1" applyFont="1" applyFill="1" applyBorder="1" applyAlignment="1" applyProtection="1">
      <alignment horizontal="right" vertical="top" wrapText="1"/>
    </xf>
    <xf numFmtId="49" fontId="0" fillId="2" borderId="2" xfId="0" applyNumberFormat="1" applyFont="1" applyFill="1" applyBorder="1" applyAlignment="1" applyProtection="1">
      <alignment horizontal="left" vertical="top" wrapText="1"/>
    </xf>
    <xf numFmtId="49" fontId="2" fillId="2" borderId="3" xfId="0" applyNumberFormat="1" applyFont="1" applyFill="1" applyBorder="1" applyAlignment="1" applyProtection="1">
      <alignment vertical="top" wrapText="1"/>
    </xf>
    <xf numFmtId="49" fontId="2" fillId="2" borderId="3" xfId="0" applyNumberFormat="1" applyFont="1" applyFill="1" applyBorder="1" applyAlignment="1" applyProtection="1">
      <alignment horizontal="center" vertical="top" wrapText="1"/>
    </xf>
    <xf numFmtId="0" fontId="0" fillId="2" borderId="3" xfId="0" applyNumberFormat="1" applyFont="1" applyFill="1" applyBorder="1" applyAlignment="1" applyProtection="1">
      <alignment horizontal="right" vertical="top" wrapText="1"/>
    </xf>
    <xf numFmtId="49" fontId="2" fillId="2" borderId="1" xfId="0" applyNumberFormat="1" applyFont="1" applyFill="1" applyBorder="1" applyAlignment="1" applyProtection="1">
      <alignment horizontal="center" vertical="top" wrapText="1"/>
    </xf>
    <xf numFmtId="49" fontId="2" fillId="0" borderId="5" xfId="0" applyNumberFormat="1" applyFont="1" applyFill="1" applyBorder="1" applyAlignment="1" applyProtection="1">
      <alignment vertical="top" wrapText="1"/>
    </xf>
    <xf numFmtId="49" fontId="2" fillId="9" borderId="5" xfId="0" applyNumberFormat="1" applyFont="1" applyFill="1" applyBorder="1" applyAlignment="1" applyProtection="1">
      <alignment vertical="top" wrapText="1"/>
    </xf>
    <xf numFmtId="49" fontId="2" fillId="9" borderId="1" xfId="0" applyNumberFormat="1" applyFont="1" applyFill="1" applyBorder="1" applyAlignment="1" applyProtection="1">
      <alignment horizontal="center" vertical="top" wrapText="1"/>
    </xf>
    <xf numFmtId="49" fontId="2" fillId="10" borderId="5" xfId="0" applyNumberFormat="1" applyFont="1" applyFill="1" applyBorder="1" applyAlignment="1" applyProtection="1">
      <alignment vertical="top" wrapText="1"/>
    </xf>
    <xf numFmtId="49" fontId="2" fillId="10" borderId="1" xfId="0" applyNumberFormat="1" applyFont="1" applyFill="1" applyBorder="1" applyAlignment="1" applyProtection="1">
      <alignment horizontal="center" vertical="top" wrapText="1"/>
    </xf>
    <xf numFmtId="49" fontId="2" fillId="11" borderId="2" xfId="0" applyNumberFormat="1" applyFont="1" applyFill="1" applyBorder="1" applyAlignment="1" applyProtection="1">
      <alignment horizontal="center" vertical="top" wrapText="1"/>
    </xf>
    <xf numFmtId="0" fontId="4" fillId="2" borderId="7" xfId="0" applyNumberFormat="1" applyFont="1" applyFill="1" applyBorder="1" applyAlignment="1" applyProtection="1">
      <alignment horizontal="right" vertical="top" wrapText="1"/>
    </xf>
    <xf numFmtId="49" fontId="0" fillId="2" borderId="7" xfId="0" applyNumberFormat="1" applyFont="1" applyFill="1" applyBorder="1" applyAlignment="1" applyProtection="1">
      <alignment horizontal="left" vertical="top" wrapText="1"/>
    </xf>
    <xf numFmtId="0" fontId="4" fillId="2" borderId="5" xfId="0" applyNumberFormat="1" applyFont="1" applyFill="1" applyBorder="1" applyAlignment="1" applyProtection="1">
      <alignment horizontal="right" vertical="top" wrapText="1"/>
    </xf>
    <xf numFmtId="49" fontId="0" fillId="2" borderId="5" xfId="0" applyNumberFormat="1" applyFont="1" applyFill="1" applyBorder="1" applyAlignment="1" applyProtection="1">
      <alignment horizontal="left" vertical="top" wrapText="1"/>
    </xf>
    <xf numFmtId="0" fontId="4" fillId="2" borderId="2" xfId="0" applyNumberFormat="1" applyFont="1" applyFill="1" applyBorder="1" applyAlignment="1" applyProtection="1">
      <alignment horizontal="right" vertical="top" wrapText="1"/>
    </xf>
    <xf numFmtId="0" fontId="4" fillId="2" borderId="3" xfId="0" applyNumberFormat="1" applyFont="1" applyFill="1" applyBorder="1" applyAlignment="1" applyProtection="1">
      <alignment horizontal="right" vertical="top" wrapText="1"/>
    </xf>
    <xf numFmtId="49" fontId="2" fillId="2" borderId="3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4" fillId="2" borderId="1" xfId="0" applyNumberFormat="1" applyFont="1" applyFill="1" applyBorder="1" applyAlignment="1" applyProtection="1">
      <alignment horizontal="right" vertical="top" wrapText="1"/>
    </xf>
    <xf numFmtId="0" fontId="2" fillId="6" borderId="3" xfId="0" applyNumberFormat="1" applyFont="1" applyFill="1" applyBorder="1" applyAlignment="1" applyProtection="1">
      <alignment horizontal="center" vertical="top"/>
      <protection locked="0"/>
    </xf>
    <xf numFmtId="0" fontId="0" fillId="6" borderId="3" xfId="0" applyNumberFormat="1" applyFont="1" applyFill="1" applyBorder="1" applyAlignment="1" applyProtection="1">
      <alignment horizontal="center" vertical="top" wrapText="1"/>
      <protection locked="0"/>
    </xf>
    <xf numFmtId="0" fontId="2" fillId="6" borderId="1" xfId="0" applyNumberFormat="1" applyFont="1" applyFill="1" applyBorder="1" applyAlignment="1" applyProtection="1">
      <alignment horizontal="center" vertical="top" wrapText="1"/>
      <protection locked="0"/>
    </xf>
    <xf numFmtId="0" fontId="2" fillId="6" borderId="3" xfId="0" applyNumberFormat="1" applyFont="1" applyFill="1" applyBorder="1" applyAlignment="1" applyProtection="1">
      <alignment horizontal="center" vertical="top" wrapText="1"/>
      <protection locked="0"/>
    </xf>
    <xf numFmtId="0" fontId="0" fillId="7" borderId="1" xfId="0" applyNumberFormat="1" applyFill="1" applyBorder="1" applyAlignment="1" applyProtection="1">
      <alignment horizontal="center" vertical="top"/>
      <protection locked="0"/>
    </xf>
    <xf numFmtId="0" fontId="2" fillId="5" borderId="3" xfId="0" applyNumberFormat="1" applyFont="1" applyFill="1" applyBorder="1" applyAlignment="1" applyProtection="1">
      <alignment horizontal="center" vertical="top"/>
      <protection locked="0"/>
    </xf>
    <xf numFmtId="0" fontId="0" fillId="5" borderId="3" xfId="0" applyNumberFormat="1" applyFont="1" applyFill="1" applyBorder="1" applyAlignment="1" applyProtection="1">
      <alignment horizontal="center" vertical="top" wrapText="1"/>
      <protection locked="0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2" fillId="3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7" xfId="0" applyNumberFormat="1" applyFont="1" applyFill="1" applyBorder="1" applyAlignment="1" applyProtection="1">
      <alignment horizontal="center" vertical="top" wrapText="1"/>
      <protection locked="0"/>
    </xf>
    <xf numFmtId="0" fontId="2" fillId="0" borderId="2" xfId="0" applyNumberFormat="1" applyFont="1" applyFill="1" applyBorder="1" applyAlignment="1" applyProtection="1">
      <alignment horizontal="center" vertical="top" wrapText="1"/>
      <protection locked="0"/>
    </xf>
    <xf numFmtId="0" fontId="2" fillId="0" borderId="3" xfId="0" applyNumberFormat="1" applyFont="1" applyFill="1" applyBorder="1" applyAlignment="1" applyProtection="1">
      <alignment horizontal="center" vertical="top" wrapText="1"/>
      <protection locked="0"/>
    </xf>
    <xf numFmtId="0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2" fillId="7" borderId="1" xfId="0" applyNumberFormat="1" applyFont="1" applyFill="1" applyBorder="1" applyAlignment="1" applyProtection="1">
      <alignment horizontal="center" vertical="top" wrapText="1"/>
      <protection locked="0"/>
    </xf>
    <xf numFmtId="0" fontId="2" fillId="5" borderId="1" xfId="0" applyNumberFormat="1" applyFont="1" applyFill="1" applyBorder="1" applyAlignment="1" applyProtection="1">
      <alignment horizontal="center" vertical="top" wrapText="1"/>
      <protection locked="0"/>
    </xf>
    <xf numFmtId="0" fontId="2" fillId="4" borderId="3" xfId="0" applyNumberFormat="1" applyFont="1" applyFill="1" applyBorder="1" applyAlignment="1" applyProtection="1">
      <alignment horizontal="center" vertical="top" wrapText="1"/>
      <protection locked="0"/>
    </xf>
    <xf numFmtId="0" fontId="2" fillId="3" borderId="3" xfId="0" applyNumberFormat="1" applyFont="1" applyFill="1" applyBorder="1" applyAlignment="1" applyProtection="1">
      <alignment horizontal="center" vertical="top" wrapText="1"/>
      <protection locked="0"/>
    </xf>
    <xf numFmtId="0" fontId="0" fillId="0" borderId="3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2" xfId="0" applyNumberFormat="1" applyFont="1" applyFill="1" applyBorder="1" applyAlignment="1" applyProtection="1">
      <alignment horizontal="center" vertical="top" wrapText="1"/>
      <protection locked="0"/>
    </xf>
    <xf numFmtId="0" fontId="0" fillId="0" borderId="6" xfId="0" applyNumberFormat="1" applyFont="1" applyFill="1" applyBorder="1" applyAlignment="1" applyProtection="1">
      <alignment horizontal="center" vertical="top" wrapText="1"/>
      <protection locked="0"/>
    </xf>
    <xf numFmtId="0" fontId="2" fillId="3" borderId="2" xfId="0" applyNumberFormat="1" applyFont="1" applyFill="1" applyBorder="1" applyAlignment="1" applyProtection="1">
      <alignment horizontal="center" vertical="top" wrapText="1"/>
      <protection locked="0"/>
    </xf>
    <xf numFmtId="0" fontId="0" fillId="0" borderId="3" xfId="0" applyNumberFormat="1" applyBorder="1" applyAlignment="1" applyProtection="1">
      <alignment horizontal="center" vertical="top"/>
      <protection locked="0"/>
    </xf>
    <xf numFmtId="0" fontId="0" fillId="0" borderId="3" xfId="0" applyNumberFormat="1" applyFill="1" applyBorder="1" applyAlignment="1" applyProtection="1">
      <alignment horizontal="center" vertical="top"/>
      <protection locked="0"/>
    </xf>
    <xf numFmtId="0" fontId="0" fillId="0" borderId="1" xfId="0" applyNumberFormat="1" applyBorder="1" applyAlignment="1" applyProtection="1">
      <alignment horizontal="center" vertical="top"/>
      <protection locked="0"/>
    </xf>
    <xf numFmtId="0" fontId="0" fillId="0" borderId="1" xfId="0" applyNumberFormat="1" applyFill="1" applyBorder="1" applyAlignment="1" applyProtection="1">
      <alignment horizontal="center" vertical="top"/>
      <protection locked="0"/>
    </xf>
    <xf numFmtId="0" fontId="0" fillId="0" borderId="2" xfId="0" applyNumberFormat="1" applyBorder="1" applyAlignment="1" applyProtection="1">
      <alignment horizontal="center" vertical="top" wrapText="1"/>
      <protection locked="0"/>
    </xf>
    <xf numFmtId="0" fontId="2" fillId="2" borderId="2" xfId="0" applyNumberFormat="1" applyFont="1" applyFill="1" applyBorder="1" applyAlignment="1" applyProtection="1">
      <alignment horizontal="center" vertical="top" wrapText="1"/>
      <protection locked="0"/>
    </xf>
    <xf numFmtId="0" fontId="2" fillId="5" borderId="2" xfId="0" applyNumberFormat="1" applyFont="1" applyFill="1" applyBorder="1" applyAlignment="1" applyProtection="1">
      <alignment horizontal="center" vertical="top" wrapText="1"/>
      <protection locked="0"/>
    </xf>
    <xf numFmtId="0" fontId="2" fillId="0" borderId="4" xfId="0" applyNumberFormat="1" applyFont="1" applyFill="1" applyBorder="1" applyAlignment="1" applyProtection="1">
      <alignment horizontal="center" vertical="top" wrapText="1"/>
      <protection locked="0"/>
    </xf>
    <xf numFmtId="0" fontId="0" fillId="2" borderId="3" xfId="0" applyNumberFormat="1" applyFont="1" applyFill="1" applyBorder="1" applyAlignment="1" applyProtection="1">
      <alignment horizontal="center" vertical="top" wrapText="1"/>
      <protection locked="0"/>
    </xf>
    <xf numFmtId="0" fontId="0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2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NumberFormat="1" applyFont="1" applyFill="1" applyBorder="1" applyAlignment="1" applyProtection="1">
      <alignment horizontal="center" vertical="top" wrapText="1"/>
      <protection locked="0"/>
    </xf>
    <xf numFmtId="0" fontId="0" fillId="2" borderId="3" xfId="0" applyNumberFormat="1" applyFill="1" applyBorder="1" applyAlignment="1" applyProtection="1">
      <alignment horizontal="center" vertical="top"/>
      <protection locked="0"/>
    </xf>
    <xf numFmtId="0" fontId="0" fillId="2" borderId="1" xfId="0" applyNumberFormat="1" applyFill="1" applyBorder="1" applyAlignment="1" applyProtection="1">
      <alignment horizontal="center" vertical="top"/>
      <protection locked="0"/>
    </xf>
    <xf numFmtId="0" fontId="0" fillId="2" borderId="2" xfId="0" applyNumberFormat="1" applyFill="1" applyBorder="1" applyAlignment="1" applyProtection="1">
      <alignment horizontal="center" vertical="top"/>
      <protection locked="0"/>
    </xf>
    <xf numFmtId="0" fontId="0" fillId="2" borderId="7" xfId="0" applyNumberFormat="1" applyFont="1" applyFill="1" applyBorder="1" applyAlignment="1" applyProtection="1">
      <alignment horizontal="center" vertical="top" wrapText="1"/>
      <protection locked="0"/>
    </xf>
    <xf numFmtId="0" fontId="0" fillId="2" borderId="5" xfId="0" applyNumberFormat="1" applyFont="1" applyFill="1" applyBorder="1" applyAlignment="1" applyProtection="1">
      <alignment horizontal="center" vertical="top" wrapText="1"/>
      <protection locked="0"/>
    </xf>
    <xf numFmtId="0" fontId="1" fillId="2" borderId="3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protection locked="0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3" xfId="0" applyNumberFormat="1" applyFont="1" applyFill="1" applyBorder="1" applyAlignment="1" applyProtection="1">
      <alignment horizontal="center" vertical="top" wrapText="1"/>
      <protection locked="0"/>
    </xf>
    <xf numFmtId="49" fontId="0" fillId="6" borderId="3" xfId="0" applyNumberFormat="1" applyFont="1" applyFill="1" applyBorder="1" applyAlignment="1" applyProtection="1">
      <alignment horizontal="center" vertical="top" wrapText="1"/>
      <protection locked="0"/>
    </xf>
    <xf numFmtId="49" fontId="0" fillId="7" borderId="1" xfId="0" applyNumberFormat="1" applyFont="1" applyFill="1" applyBorder="1" applyAlignment="1" applyProtection="1">
      <alignment horizontal="center" vertical="top" wrapText="1"/>
      <protection locked="0"/>
    </xf>
    <xf numFmtId="49" fontId="0" fillId="5" borderId="3" xfId="0" applyNumberFormat="1" applyFont="1" applyFill="1" applyBorder="1" applyAlignment="1" applyProtection="1">
      <alignment horizontal="center" vertical="top" wrapText="1"/>
      <protection locked="0"/>
    </xf>
    <xf numFmtId="49" fontId="2" fillId="4" borderId="3" xfId="0" applyNumberFormat="1" applyFont="1" applyFill="1" applyBorder="1" applyAlignment="1" applyProtection="1">
      <alignment horizontal="center" vertical="top" wrapText="1"/>
      <protection locked="0"/>
    </xf>
    <xf numFmtId="49" fontId="2" fillId="0" borderId="2" xfId="0" applyNumberFormat="1" applyFont="1" applyFill="1" applyBorder="1" applyAlignment="1" applyProtection="1">
      <alignment horizontal="center" vertical="top" wrapText="1"/>
      <protection locked="0"/>
    </xf>
    <xf numFmtId="49" fontId="2" fillId="0" borderId="3" xfId="0" applyNumberFormat="1" applyFont="1" applyFill="1" applyBorder="1" applyAlignment="1" applyProtection="1">
      <alignment horizontal="center" vertical="top" wrapText="1"/>
      <protection locked="0"/>
    </xf>
    <xf numFmtId="49" fontId="2" fillId="0" borderId="1" xfId="0" applyNumberFormat="1" applyFont="1" applyFill="1" applyBorder="1" applyAlignment="1" applyProtection="1">
      <alignment horizontal="center" vertical="top" wrapText="1"/>
      <protection locked="0"/>
    </xf>
    <xf numFmtId="49" fontId="2" fillId="3" borderId="2" xfId="0" applyNumberFormat="1" applyFont="1" applyFill="1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0" fillId="0" borderId="2" xfId="0" applyBorder="1" applyAlignment="1" applyProtection="1">
      <alignment vertical="top" wrapText="1"/>
      <protection locked="0"/>
    </xf>
    <xf numFmtId="49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5" borderId="2" xfId="0" applyNumberFormat="1" applyFont="1" applyFill="1" applyBorder="1" applyAlignment="1" applyProtection="1">
      <alignment horizontal="center" vertical="top" wrapText="1"/>
      <protection locked="0"/>
    </xf>
    <xf numFmtId="49" fontId="2" fillId="0" borderId="4" xfId="0" applyNumberFormat="1" applyFont="1" applyFill="1" applyBorder="1" applyAlignment="1" applyProtection="1">
      <alignment horizontal="center" vertical="top" wrapText="1"/>
      <protection locked="0"/>
    </xf>
    <xf numFmtId="49" fontId="2" fillId="2" borderId="3" xfId="0" applyNumberFormat="1" applyFont="1" applyFill="1" applyBorder="1" applyAlignment="1" applyProtection="1">
      <alignment horizontal="center" vertical="top" wrapText="1"/>
      <protection locked="0"/>
    </xf>
    <xf numFmtId="49" fontId="0" fillId="2" borderId="3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2" borderId="3" xfId="0" applyNumberFormat="1" applyFont="1" applyFill="1" applyBorder="1" applyAlignment="1" applyProtection="1">
      <alignment horizontal="center" vertical="top" wrapText="1"/>
      <protection locked="0"/>
    </xf>
    <xf numFmtId="0" fontId="2" fillId="2" borderId="1" xfId="0" applyNumberFormat="1" applyFont="1" applyFill="1" applyBorder="1" applyAlignment="1" applyProtection="1">
      <alignment horizontal="center" vertical="top" wrapText="1"/>
      <protection locked="0"/>
    </xf>
    <xf numFmtId="49" fontId="1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0" fillId="0" borderId="0" xfId="0" applyFont="1" applyAlignment="1">
      <alignment vertical="top"/>
    </xf>
    <xf numFmtId="0" fontId="17" fillId="0" borderId="1" xfId="0" applyFont="1" applyBorder="1" applyProtection="1">
      <protection locked="0"/>
    </xf>
    <xf numFmtId="0" fontId="18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7" fillId="0" borderId="1" xfId="0" applyFont="1" applyBorder="1" applyAlignment="1" applyProtection="1">
      <alignment wrapText="1"/>
      <protection locked="0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vertical="top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Berechnung" xfId="1" builtinId="22"/>
    <cellStyle name="Standard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99"/>
  <sheetViews>
    <sheetView tabSelected="1" zoomScale="70" zoomScaleNormal="70" workbookViewId="0">
      <pane ySplit="4" topLeftCell="A5" activePane="bottomLeft" state="frozen"/>
      <selection pane="bottomLeft" activeCell="H10" sqref="H10"/>
    </sheetView>
  </sheetViews>
  <sheetFormatPr baseColWidth="10" defaultRowHeight="15" x14ac:dyDescent="0.25"/>
  <cols>
    <col min="1" max="1" width="7.140625" style="24" customWidth="1"/>
    <col min="2" max="2" width="48.85546875" customWidth="1"/>
    <col min="3" max="3" width="51.5703125" style="17" customWidth="1"/>
    <col min="4" max="4" width="14.140625" style="17" customWidth="1"/>
    <col min="5" max="5" width="32.5703125" customWidth="1"/>
    <col min="6" max="6" width="12.5703125" customWidth="1"/>
    <col min="7" max="7" width="14.28515625" customWidth="1"/>
    <col min="8" max="8" width="10.85546875" customWidth="1"/>
    <col min="9" max="9" width="11.5703125" bestFit="1" customWidth="1"/>
    <col min="10" max="10" width="10.42578125" customWidth="1"/>
    <col min="11" max="11" width="12.28515625" customWidth="1"/>
    <col min="12" max="21" width="11.42578125" customWidth="1"/>
    <col min="22" max="22" width="22.28515625" style="25" customWidth="1"/>
    <col min="23" max="23" width="36.7109375" customWidth="1"/>
    <col min="24" max="24" width="9" customWidth="1"/>
    <col min="25" max="25" width="18" customWidth="1"/>
    <col min="26" max="26" width="15.5703125" bestFit="1" customWidth="1"/>
    <col min="27" max="27" width="20.5703125" customWidth="1"/>
    <col min="28" max="28" width="6.5703125" customWidth="1"/>
    <col min="29" max="29" width="21.5703125" customWidth="1"/>
    <col min="30" max="30" width="8.5703125" bestFit="1" customWidth="1"/>
    <col min="31" max="31" width="18" customWidth="1"/>
    <col min="34" max="34" width="14.7109375" customWidth="1"/>
  </cols>
  <sheetData>
    <row r="1" spans="1:35" ht="18.75" x14ac:dyDescent="0.3">
      <c r="B1" s="239" t="s">
        <v>306</v>
      </c>
      <c r="C1" s="239" t="s">
        <v>307</v>
      </c>
      <c r="D1" s="240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2"/>
    </row>
    <row r="2" spans="1:35" ht="18.75" x14ac:dyDescent="0.3">
      <c r="B2" s="239"/>
      <c r="C2" s="239"/>
      <c r="D2" s="240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2"/>
    </row>
    <row r="3" spans="1:35" ht="27.75" customHeight="1" x14ac:dyDescent="0.25">
      <c r="B3" s="241"/>
      <c r="C3" s="243"/>
      <c r="D3" s="243"/>
      <c r="E3" s="241"/>
      <c r="F3" s="241"/>
      <c r="G3" s="241"/>
      <c r="H3" s="241"/>
      <c r="I3" s="274" t="s">
        <v>304</v>
      </c>
      <c r="J3" s="272" t="s">
        <v>299</v>
      </c>
      <c r="K3" s="272" t="s">
        <v>299</v>
      </c>
      <c r="L3" s="272" t="s">
        <v>299</v>
      </c>
      <c r="M3" s="272" t="s">
        <v>299</v>
      </c>
      <c r="N3" s="272" t="s">
        <v>299</v>
      </c>
      <c r="O3" s="272" t="s">
        <v>299</v>
      </c>
      <c r="P3" s="272" t="s">
        <v>299</v>
      </c>
      <c r="Q3" s="272" t="s">
        <v>299</v>
      </c>
      <c r="R3" s="271" t="s">
        <v>300</v>
      </c>
      <c r="S3" s="273" t="s">
        <v>301</v>
      </c>
      <c r="T3" s="272" t="s">
        <v>299</v>
      </c>
      <c r="U3" s="272" t="s">
        <v>299</v>
      </c>
      <c r="V3" s="242"/>
    </row>
    <row r="4" spans="1:35" s="20" customFormat="1" ht="68.25" customHeight="1" thickBot="1" x14ac:dyDescent="0.3">
      <c r="A4" s="45" t="s">
        <v>10</v>
      </c>
      <c r="B4" s="47" t="s">
        <v>60</v>
      </c>
      <c r="C4" s="48" t="s">
        <v>144</v>
      </c>
      <c r="D4" s="48" t="s">
        <v>63</v>
      </c>
      <c r="E4" s="49" t="s">
        <v>155</v>
      </c>
      <c r="F4" s="275" t="s">
        <v>81</v>
      </c>
      <c r="G4" s="46" t="s">
        <v>0</v>
      </c>
      <c r="H4" s="244" t="s">
        <v>52</v>
      </c>
      <c r="I4" s="265" t="s">
        <v>283</v>
      </c>
      <c r="J4" s="265" t="s">
        <v>284</v>
      </c>
      <c r="K4" s="265" t="s">
        <v>285</v>
      </c>
      <c r="L4" s="265" t="s">
        <v>106</v>
      </c>
      <c r="M4" s="265" t="s">
        <v>82</v>
      </c>
      <c r="N4" s="265" t="s">
        <v>88</v>
      </c>
      <c r="O4" s="265" t="s">
        <v>107</v>
      </c>
      <c r="P4" s="265" t="s">
        <v>108</v>
      </c>
      <c r="Q4" s="265" t="s">
        <v>109</v>
      </c>
      <c r="R4" s="265" t="s">
        <v>85</v>
      </c>
      <c r="S4" s="265" t="s">
        <v>84</v>
      </c>
      <c r="T4" s="265" t="s">
        <v>86</v>
      </c>
      <c r="U4" s="265" t="s">
        <v>83</v>
      </c>
      <c r="V4" s="277" t="s">
        <v>305</v>
      </c>
      <c r="W4" s="18"/>
      <c r="X4" s="18"/>
      <c r="Y4" s="18"/>
      <c r="Z4" s="18"/>
      <c r="AA4" s="18"/>
      <c r="AB4" s="18"/>
      <c r="AC4" s="18"/>
      <c r="AD4" s="18"/>
      <c r="AE4" s="18"/>
      <c r="AF4" s="18"/>
      <c r="AG4" s="19"/>
      <c r="AH4" s="19"/>
    </row>
    <row r="5" spans="1:35" ht="60" customHeight="1" x14ac:dyDescent="0.25">
      <c r="A5" s="50" t="s">
        <v>1</v>
      </c>
      <c r="B5" s="51" t="s">
        <v>287</v>
      </c>
      <c r="C5" s="51" t="s">
        <v>65</v>
      </c>
      <c r="D5" s="51" t="s">
        <v>67</v>
      </c>
      <c r="E5" s="52" t="s">
        <v>91</v>
      </c>
      <c r="F5" s="53">
        <v>160</v>
      </c>
      <c r="G5" s="54" t="s">
        <v>4</v>
      </c>
      <c r="H5" s="246" t="s">
        <v>36</v>
      </c>
      <c r="I5" s="199">
        <v>11500</v>
      </c>
      <c r="J5" s="199"/>
      <c r="K5" s="199"/>
      <c r="L5" s="200">
        <v>500</v>
      </c>
      <c r="M5" s="200">
        <v>1000</v>
      </c>
      <c r="N5" s="200"/>
      <c r="O5" s="200"/>
      <c r="P5" s="200">
        <v>30</v>
      </c>
      <c r="Q5" s="200"/>
      <c r="R5" s="200"/>
      <c r="S5" s="200"/>
      <c r="T5" s="200"/>
      <c r="U5" s="200"/>
      <c r="V5" s="238">
        <f>SUM(I5:U5)</f>
        <v>13030</v>
      </c>
      <c r="W5" s="5"/>
      <c r="X5" s="5"/>
      <c r="Y5" s="5"/>
      <c r="Z5" s="5"/>
      <c r="AA5" s="5"/>
      <c r="AB5" s="5"/>
      <c r="AC5" s="5"/>
      <c r="AD5" s="5"/>
      <c r="AE5" s="5"/>
      <c r="AF5" s="4"/>
      <c r="AG5" s="4"/>
      <c r="AH5" s="6"/>
      <c r="AI5" s="1"/>
    </row>
    <row r="6" spans="1:35" ht="55.5" customHeight="1" x14ac:dyDescent="0.25">
      <c r="A6" s="50" t="s">
        <v>2</v>
      </c>
      <c r="B6" s="51" t="s">
        <v>288</v>
      </c>
      <c r="C6" s="51" t="s">
        <v>66</v>
      </c>
      <c r="D6" s="51" t="s">
        <v>67</v>
      </c>
      <c r="E6" s="52" t="s">
        <v>92</v>
      </c>
      <c r="F6" s="53">
        <v>160</v>
      </c>
      <c r="G6" s="54" t="s">
        <v>4</v>
      </c>
      <c r="H6" s="246" t="s">
        <v>36</v>
      </c>
      <c r="I6" s="201">
        <v>1800</v>
      </c>
      <c r="J6" s="202"/>
      <c r="K6" s="202"/>
      <c r="L6" s="200"/>
      <c r="M6" s="200">
        <v>500</v>
      </c>
      <c r="N6" s="200"/>
      <c r="O6" s="200"/>
      <c r="P6" s="200"/>
      <c r="Q6" s="200"/>
      <c r="R6" s="200"/>
      <c r="S6" s="200"/>
      <c r="T6" s="200"/>
      <c r="U6" s="200"/>
      <c r="V6" s="238">
        <f t="shared" ref="V6:V64" si="0">SUM(I6:U6)</f>
        <v>2300</v>
      </c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7"/>
      <c r="AI6" s="1"/>
    </row>
    <row r="7" spans="1:35" ht="51" customHeight="1" x14ac:dyDescent="0.25">
      <c r="A7" s="50" t="s">
        <v>3</v>
      </c>
      <c r="B7" s="55" t="s">
        <v>296</v>
      </c>
      <c r="C7" s="55" t="s">
        <v>65</v>
      </c>
      <c r="D7" s="55" t="s">
        <v>67</v>
      </c>
      <c r="E7" s="56" t="s">
        <v>94</v>
      </c>
      <c r="F7" s="57">
        <v>160</v>
      </c>
      <c r="G7" s="58" t="s">
        <v>4</v>
      </c>
      <c r="H7" s="247" t="s">
        <v>36</v>
      </c>
      <c r="I7" s="203">
        <v>800</v>
      </c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38">
        <f t="shared" si="0"/>
        <v>800</v>
      </c>
    </row>
    <row r="8" spans="1:35" s="2" customFormat="1" ht="53.25" customHeight="1" x14ac:dyDescent="0.25">
      <c r="A8" s="50" t="s">
        <v>7</v>
      </c>
      <c r="B8" s="59" t="s">
        <v>289</v>
      </c>
      <c r="C8" s="59" t="s">
        <v>65</v>
      </c>
      <c r="D8" s="59" t="s">
        <v>67</v>
      </c>
      <c r="E8" s="60" t="s">
        <v>242</v>
      </c>
      <c r="F8" s="61">
        <v>160</v>
      </c>
      <c r="G8" s="59" t="s">
        <v>4</v>
      </c>
      <c r="H8" s="248" t="s">
        <v>36</v>
      </c>
      <c r="I8" s="204">
        <v>500</v>
      </c>
      <c r="J8" s="204"/>
      <c r="K8" s="204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38">
        <f t="shared" si="0"/>
        <v>500</v>
      </c>
      <c r="W8" s="8"/>
      <c r="X8" s="8"/>
      <c r="Y8" s="8"/>
      <c r="Z8" s="8"/>
      <c r="AA8" s="8"/>
      <c r="AB8" s="8"/>
      <c r="AC8" s="8"/>
      <c r="AD8" s="9"/>
      <c r="AE8" s="8"/>
      <c r="AF8" s="10"/>
      <c r="AG8" s="10"/>
      <c r="AH8" s="11"/>
      <c r="AI8" s="3"/>
    </row>
    <row r="9" spans="1:35" ht="55.5" customHeight="1" x14ac:dyDescent="0.25">
      <c r="A9" s="50" t="s">
        <v>16</v>
      </c>
      <c r="B9" s="64" t="s">
        <v>56</v>
      </c>
      <c r="C9" s="64" t="s">
        <v>65</v>
      </c>
      <c r="D9" s="64" t="s">
        <v>67</v>
      </c>
      <c r="E9" s="65" t="s">
        <v>12</v>
      </c>
      <c r="F9" s="66">
        <v>130</v>
      </c>
      <c r="G9" s="67" t="s">
        <v>129</v>
      </c>
      <c r="H9" s="206" t="s">
        <v>37</v>
      </c>
      <c r="I9" s="206"/>
      <c r="J9" s="206"/>
      <c r="K9" s="206"/>
      <c r="L9" s="206"/>
      <c r="M9" s="206">
        <v>500</v>
      </c>
      <c r="N9" s="206"/>
      <c r="O9" s="206"/>
      <c r="P9" s="206"/>
      <c r="Q9" s="206"/>
      <c r="R9" s="206"/>
      <c r="S9" s="206"/>
      <c r="T9" s="206"/>
      <c r="U9" s="206"/>
      <c r="V9" s="238">
        <f t="shared" si="0"/>
        <v>500</v>
      </c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6"/>
      <c r="AI9" s="1"/>
    </row>
    <row r="10" spans="1:35" ht="48" customHeight="1" x14ac:dyDescent="0.25">
      <c r="A10" s="50" t="s">
        <v>17</v>
      </c>
      <c r="B10" s="64" t="s">
        <v>57</v>
      </c>
      <c r="C10" s="64" t="s">
        <v>66</v>
      </c>
      <c r="D10" s="64" t="s">
        <v>67</v>
      </c>
      <c r="E10" s="68" t="s">
        <v>13</v>
      </c>
      <c r="F10" s="66">
        <v>130</v>
      </c>
      <c r="G10" s="67" t="s">
        <v>129</v>
      </c>
      <c r="H10" s="206" t="s">
        <v>37</v>
      </c>
      <c r="I10" s="206"/>
      <c r="J10" s="206"/>
      <c r="K10" s="206"/>
      <c r="L10" s="206"/>
      <c r="M10" s="206">
        <v>750</v>
      </c>
      <c r="N10" s="206"/>
      <c r="O10" s="206"/>
      <c r="P10" s="206"/>
      <c r="Q10" s="206"/>
      <c r="R10" s="206"/>
      <c r="S10" s="206"/>
      <c r="T10" s="206"/>
      <c r="U10" s="206"/>
      <c r="V10" s="238">
        <f t="shared" si="0"/>
        <v>750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7"/>
      <c r="AI10" s="1"/>
    </row>
    <row r="11" spans="1:35" ht="48.75" customHeight="1" x14ac:dyDescent="0.25">
      <c r="A11" s="50" t="s">
        <v>18</v>
      </c>
      <c r="B11" s="70" t="s">
        <v>56</v>
      </c>
      <c r="C11" s="70" t="s">
        <v>65</v>
      </c>
      <c r="D11" s="70" t="s">
        <v>67</v>
      </c>
      <c r="E11" s="71" t="s">
        <v>21</v>
      </c>
      <c r="F11" s="72">
        <v>130</v>
      </c>
      <c r="G11" s="73" t="s">
        <v>129</v>
      </c>
      <c r="H11" s="207" t="s">
        <v>37</v>
      </c>
      <c r="I11" s="207"/>
      <c r="J11" s="207"/>
      <c r="K11" s="207"/>
      <c r="L11" s="207"/>
      <c r="M11" s="207">
        <v>750</v>
      </c>
      <c r="N11" s="207"/>
      <c r="O11" s="207"/>
      <c r="P11" s="207"/>
      <c r="Q11" s="207"/>
      <c r="R11" s="207"/>
      <c r="S11" s="207"/>
      <c r="T11" s="207"/>
      <c r="U11" s="207"/>
      <c r="V11" s="238">
        <f t="shared" si="0"/>
        <v>750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7"/>
      <c r="AI11" s="1"/>
    </row>
    <row r="12" spans="1:35" ht="45.75" customHeight="1" x14ac:dyDescent="0.25">
      <c r="A12" s="74" t="s">
        <v>19</v>
      </c>
      <c r="B12" s="69" t="s">
        <v>57</v>
      </c>
      <c r="C12" s="69" t="s">
        <v>66</v>
      </c>
      <c r="D12" s="69" t="s">
        <v>67</v>
      </c>
      <c r="E12" s="75" t="s">
        <v>22</v>
      </c>
      <c r="F12" s="72">
        <v>130</v>
      </c>
      <c r="G12" s="73" t="s">
        <v>129</v>
      </c>
      <c r="H12" s="207" t="s">
        <v>37</v>
      </c>
      <c r="I12" s="207"/>
      <c r="J12" s="207"/>
      <c r="K12" s="207"/>
      <c r="L12" s="207"/>
      <c r="M12" s="207">
        <v>750</v>
      </c>
      <c r="N12" s="207"/>
      <c r="O12" s="207"/>
      <c r="P12" s="207"/>
      <c r="Q12" s="207"/>
      <c r="R12" s="207"/>
      <c r="S12" s="207"/>
      <c r="T12" s="207"/>
      <c r="U12" s="207"/>
      <c r="V12" s="238">
        <f t="shared" si="0"/>
        <v>750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7"/>
      <c r="AI12" s="1"/>
    </row>
    <row r="13" spans="1:35" ht="46.5" customHeight="1" x14ac:dyDescent="0.25">
      <c r="A13" s="76" t="s">
        <v>20</v>
      </c>
      <c r="B13" s="77" t="s">
        <v>56</v>
      </c>
      <c r="C13" s="77" t="s">
        <v>65</v>
      </c>
      <c r="D13" s="77" t="s">
        <v>67</v>
      </c>
      <c r="E13" s="78" t="s">
        <v>93</v>
      </c>
      <c r="F13" s="79">
        <v>120</v>
      </c>
      <c r="G13" s="80" t="s">
        <v>4</v>
      </c>
      <c r="H13" s="208" t="s">
        <v>38</v>
      </c>
      <c r="I13" s="208"/>
      <c r="J13" s="208"/>
      <c r="K13" s="208"/>
      <c r="L13" s="208"/>
      <c r="M13" s="208"/>
      <c r="N13" s="208"/>
      <c r="O13" s="208"/>
      <c r="P13" s="208"/>
      <c r="Q13" s="208">
        <v>1000</v>
      </c>
      <c r="R13" s="208"/>
      <c r="S13" s="208"/>
      <c r="T13" s="208"/>
      <c r="U13" s="208"/>
      <c r="V13" s="238">
        <f t="shared" si="0"/>
        <v>1000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7"/>
      <c r="AI13" s="1"/>
    </row>
    <row r="14" spans="1:35" s="16" customFormat="1" ht="42" customHeight="1" thickBot="1" x14ac:dyDescent="0.3">
      <c r="A14" s="47" t="s">
        <v>90</v>
      </c>
      <c r="B14" s="81" t="s">
        <v>58</v>
      </c>
      <c r="C14" s="82"/>
      <c r="D14" s="81" t="s">
        <v>68</v>
      </c>
      <c r="E14" s="83" t="s">
        <v>164</v>
      </c>
      <c r="F14" s="84">
        <v>90</v>
      </c>
      <c r="G14" s="81" t="s">
        <v>4</v>
      </c>
      <c r="H14" s="209" t="s">
        <v>38</v>
      </c>
      <c r="I14" s="209"/>
      <c r="J14" s="209"/>
      <c r="K14" s="209"/>
      <c r="L14" s="209"/>
      <c r="M14" s="209"/>
      <c r="N14" s="209"/>
      <c r="O14" s="209"/>
      <c r="P14" s="209"/>
      <c r="Q14" s="209">
        <v>500</v>
      </c>
      <c r="R14" s="209"/>
      <c r="S14" s="209"/>
      <c r="T14" s="209"/>
      <c r="U14" s="209"/>
      <c r="V14" s="238">
        <f t="shared" si="0"/>
        <v>500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7"/>
      <c r="AI14" s="15"/>
    </row>
    <row r="15" spans="1:35" s="16" customFormat="1" ht="49.5" customHeight="1" x14ac:dyDescent="0.25">
      <c r="A15" s="85" t="s">
        <v>25</v>
      </c>
      <c r="B15" s="86" t="s">
        <v>59</v>
      </c>
      <c r="C15" s="86" t="s">
        <v>65</v>
      </c>
      <c r="D15" s="86" t="s">
        <v>67</v>
      </c>
      <c r="E15" s="87" t="s">
        <v>8</v>
      </c>
      <c r="F15" s="88">
        <v>330</v>
      </c>
      <c r="G15" s="89" t="s">
        <v>15</v>
      </c>
      <c r="H15" s="210" t="s">
        <v>38</v>
      </c>
      <c r="I15" s="210"/>
      <c r="J15" s="210"/>
      <c r="K15" s="210"/>
      <c r="L15" s="210"/>
      <c r="M15" s="210"/>
      <c r="N15" s="210"/>
      <c r="O15" s="210"/>
      <c r="P15" s="210"/>
      <c r="Q15" s="210">
        <v>500</v>
      </c>
      <c r="R15" s="210"/>
      <c r="S15" s="210"/>
      <c r="T15" s="210"/>
      <c r="U15" s="210"/>
      <c r="V15" s="238">
        <f t="shared" si="0"/>
        <v>500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7"/>
      <c r="AI15" s="15"/>
    </row>
    <row r="16" spans="1:35" ht="47.25" customHeight="1" x14ac:dyDescent="0.25">
      <c r="A16" s="90" t="s">
        <v>26</v>
      </c>
      <c r="B16" s="77" t="s">
        <v>59</v>
      </c>
      <c r="C16" s="77" t="s">
        <v>65</v>
      </c>
      <c r="D16" s="77" t="s">
        <v>67</v>
      </c>
      <c r="E16" s="78" t="s">
        <v>9</v>
      </c>
      <c r="F16" s="79">
        <v>330</v>
      </c>
      <c r="G16" s="91" t="s">
        <v>15</v>
      </c>
      <c r="H16" s="208" t="s">
        <v>38</v>
      </c>
      <c r="I16" s="208"/>
      <c r="J16" s="208"/>
      <c r="K16" s="208"/>
      <c r="L16" s="208"/>
      <c r="M16" s="208"/>
      <c r="N16" s="208"/>
      <c r="O16" s="208"/>
      <c r="P16" s="208"/>
      <c r="Q16" s="208">
        <v>100</v>
      </c>
      <c r="R16" s="208"/>
      <c r="S16" s="208"/>
      <c r="T16" s="208"/>
      <c r="U16" s="208"/>
      <c r="V16" s="238">
        <f t="shared" si="0"/>
        <v>100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7"/>
      <c r="AI16" s="1"/>
    </row>
    <row r="17" spans="1:39" ht="42.75" customHeight="1" x14ac:dyDescent="0.25">
      <c r="A17" s="92" t="s">
        <v>27</v>
      </c>
      <c r="B17" s="93" t="s">
        <v>59</v>
      </c>
      <c r="C17" s="93" t="s">
        <v>281</v>
      </c>
      <c r="D17" s="93" t="s">
        <v>67</v>
      </c>
      <c r="E17" s="94" t="s">
        <v>282</v>
      </c>
      <c r="F17" s="95">
        <v>330</v>
      </c>
      <c r="G17" s="96" t="s">
        <v>5</v>
      </c>
      <c r="H17" s="211" t="s">
        <v>38</v>
      </c>
      <c r="I17" s="211"/>
      <c r="J17" s="211"/>
      <c r="K17" s="211"/>
      <c r="L17" s="211"/>
      <c r="M17" s="211"/>
      <c r="N17" s="211"/>
      <c r="O17" s="211"/>
      <c r="P17" s="211"/>
      <c r="Q17" s="211">
        <v>100</v>
      </c>
      <c r="R17" s="211"/>
      <c r="S17" s="211"/>
      <c r="T17" s="211"/>
      <c r="U17" s="211"/>
      <c r="V17" s="238">
        <f t="shared" si="0"/>
        <v>100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7"/>
      <c r="AI17" s="1"/>
    </row>
    <row r="18" spans="1:39" ht="105.75" customHeight="1" x14ac:dyDescent="0.25">
      <c r="A18" s="92" t="s">
        <v>28</v>
      </c>
      <c r="B18" s="98" t="s">
        <v>290</v>
      </c>
      <c r="C18" s="98" t="s">
        <v>185</v>
      </c>
      <c r="D18" s="98" t="s">
        <v>69</v>
      </c>
      <c r="E18" s="99" t="s">
        <v>39</v>
      </c>
      <c r="F18" s="100">
        <v>330</v>
      </c>
      <c r="G18" s="101" t="s">
        <v>5</v>
      </c>
      <c r="H18" s="201" t="s">
        <v>36</v>
      </c>
      <c r="I18" s="201">
        <v>4400</v>
      </c>
      <c r="J18" s="201"/>
      <c r="K18" s="201"/>
      <c r="L18" s="201">
        <v>100</v>
      </c>
      <c r="M18" s="201">
        <v>200</v>
      </c>
      <c r="N18" s="201"/>
      <c r="O18" s="201">
        <v>20</v>
      </c>
      <c r="P18" s="201">
        <v>30</v>
      </c>
      <c r="Q18" s="201">
        <v>50</v>
      </c>
      <c r="R18" s="201"/>
      <c r="S18" s="201"/>
      <c r="T18" s="201"/>
      <c r="U18" s="201"/>
      <c r="V18" s="238">
        <f t="shared" si="0"/>
        <v>4800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7"/>
      <c r="AI18" s="1"/>
    </row>
    <row r="19" spans="1:39" ht="99.75" customHeight="1" x14ac:dyDescent="0.25">
      <c r="A19" s="92" t="s">
        <v>29</v>
      </c>
      <c r="B19" s="55" t="s">
        <v>297</v>
      </c>
      <c r="C19" s="55" t="s">
        <v>186</v>
      </c>
      <c r="D19" s="55" t="s">
        <v>69</v>
      </c>
      <c r="E19" s="56" t="s">
        <v>49</v>
      </c>
      <c r="F19" s="57">
        <v>330</v>
      </c>
      <c r="G19" s="58" t="s">
        <v>5</v>
      </c>
      <c r="H19" s="212" t="s">
        <v>36</v>
      </c>
      <c r="I19" s="212">
        <v>730</v>
      </c>
      <c r="J19" s="212"/>
      <c r="K19" s="212"/>
      <c r="L19" s="212"/>
      <c r="M19" s="212">
        <v>100</v>
      </c>
      <c r="N19" s="212"/>
      <c r="O19" s="212"/>
      <c r="P19" s="212"/>
      <c r="Q19" s="212"/>
      <c r="R19" s="212"/>
      <c r="S19" s="212"/>
      <c r="T19" s="212"/>
      <c r="U19" s="212"/>
      <c r="V19" s="238">
        <f t="shared" si="0"/>
        <v>830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12"/>
      <c r="AI19" s="1"/>
    </row>
    <row r="20" spans="1:39" ht="105.75" customHeight="1" x14ac:dyDescent="0.25">
      <c r="A20" s="92" t="s">
        <v>30</v>
      </c>
      <c r="B20" s="102" t="s">
        <v>291</v>
      </c>
      <c r="C20" s="62" t="s">
        <v>187</v>
      </c>
      <c r="D20" s="62" t="s">
        <v>69</v>
      </c>
      <c r="E20" s="63" t="s">
        <v>241</v>
      </c>
      <c r="F20" s="103">
        <v>330</v>
      </c>
      <c r="G20" s="104" t="s">
        <v>5</v>
      </c>
      <c r="H20" s="213" t="s">
        <v>36</v>
      </c>
      <c r="I20" s="213">
        <v>300</v>
      </c>
      <c r="J20" s="213"/>
      <c r="K20" s="213"/>
      <c r="L20" s="213"/>
      <c r="M20" s="213">
        <v>200</v>
      </c>
      <c r="N20" s="213"/>
      <c r="O20" s="213"/>
      <c r="P20" s="213"/>
      <c r="Q20" s="213"/>
      <c r="R20" s="213"/>
      <c r="S20" s="213"/>
      <c r="T20" s="213"/>
      <c r="U20" s="213"/>
      <c r="V20" s="238">
        <f t="shared" si="0"/>
        <v>500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12"/>
      <c r="AI20" s="1"/>
    </row>
    <row r="21" spans="1:39" ht="104.25" customHeight="1" x14ac:dyDescent="0.25">
      <c r="A21" s="92" t="s">
        <v>31</v>
      </c>
      <c r="B21" s="64" t="s">
        <v>61</v>
      </c>
      <c r="C21" s="64" t="s">
        <v>151</v>
      </c>
      <c r="D21" s="64" t="s">
        <v>73</v>
      </c>
      <c r="E21" s="68" t="s">
        <v>11</v>
      </c>
      <c r="F21" s="66">
        <v>330</v>
      </c>
      <c r="G21" s="64" t="s">
        <v>6</v>
      </c>
      <c r="H21" s="214" t="s">
        <v>37</v>
      </c>
      <c r="I21" s="214"/>
      <c r="J21" s="214"/>
      <c r="K21" s="214"/>
      <c r="L21" s="214"/>
      <c r="M21" s="214">
        <v>1500</v>
      </c>
      <c r="N21" s="214"/>
      <c r="O21" s="214"/>
      <c r="P21" s="214"/>
      <c r="Q21" s="214"/>
      <c r="R21" s="214"/>
      <c r="S21" s="214"/>
      <c r="T21" s="214"/>
      <c r="U21" s="214"/>
      <c r="V21" s="238">
        <f t="shared" si="0"/>
        <v>1500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12"/>
      <c r="AI21" s="1"/>
    </row>
    <row r="22" spans="1:39" ht="87" customHeight="1" x14ac:dyDescent="0.25">
      <c r="A22" s="92" t="s">
        <v>32</v>
      </c>
      <c r="B22" s="70" t="s">
        <v>286</v>
      </c>
      <c r="C22" s="70" t="s">
        <v>70</v>
      </c>
      <c r="D22" s="70" t="s">
        <v>73</v>
      </c>
      <c r="E22" s="71" t="s">
        <v>14</v>
      </c>
      <c r="F22" s="105">
        <v>330</v>
      </c>
      <c r="G22" s="70" t="s">
        <v>6</v>
      </c>
      <c r="H22" s="207" t="s">
        <v>37</v>
      </c>
      <c r="I22" s="215"/>
      <c r="J22" s="215"/>
      <c r="K22" s="215"/>
      <c r="L22" s="215"/>
      <c r="M22" s="215">
        <v>2500</v>
      </c>
      <c r="N22" s="215"/>
      <c r="O22" s="215"/>
      <c r="P22" s="215"/>
      <c r="Q22" s="215"/>
      <c r="R22" s="215"/>
      <c r="S22" s="215"/>
      <c r="T22" s="215"/>
      <c r="U22" s="215"/>
      <c r="V22" s="238">
        <f t="shared" si="0"/>
        <v>2500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12"/>
      <c r="AI22" s="1"/>
    </row>
    <row r="23" spans="1:39" ht="90.75" customHeight="1" x14ac:dyDescent="0.25">
      <c r="A23" s="92" t="s">
        <v>33</v>
      </c>
      <c r="B23" s="180" t="s">
        <v>286</v>
      </c>
      <c r="C23" s="107" t="s">
        <v>71</v>
      </c>
      <c r="D23" s="107" t="s">
        <v>72</v>
      </c>
      <c r="E23" s="87" t="s">
        <v>80</v>
      </c>
      <c r="F23" s="108">
        <v>330</v>
      </c>
      <c r="G23" s="109" t="s">
        <v>6</v>
      </c>
      <c r="H23" s="216" t="s">
        <v>41</v>
      </c>
      <c r="I23" s="216"/>
      <c r="J23" s="216"/>
      <c r="K23" s="216"/>
      <c r="L23" s="216">
        <v>50</v>
      </c>
      <c r="M23" s="216"/>
      <c r="N23" s="216"/>
      <c r="O23" s="216"/>
      <c r="P23" s="216"/>
      <c r="Q23" s="216"/>
      <c r="R23" s="216"/>
      <c r="S23" s="216"/>
      <c r="T23" s="216"/>
      <c r="U23" s="216"/>
      <c r="V23" s="238">
        <f t="shared" si="0"/>
        <v>50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6"/>
      <c r="AI23" s="1"/>
    </row>
    <row r="24" spans="1:39" ht="90" customHeight="1" x14ac:dyDescent="0.25">
      <c r="A24" s="92" t="s">
        <v>34</v>
      </c>
      <c r="B24" s="180" t="s">
        <v>286</v>
      </c>
      <c r="C24" s="107" t="s">
        <v>96</v>
      </c>
      <c r="D24" s="107" t="s">
        <v>72</v>
      </c>
      <c r="E24" s="87" t="s">
        <v>95</v>
      </c>
      <c r="F24" s="108">
        <v>330</v>
      </c>
      <c r="G24" s="109" t="s">
        <v>6</v>
      </c>
      <c r="H24" s="216" t="s">
        <v>41</v>
      </c>
      <c r="I24" s="216"/>
      <c r="J24" s="216"/>
      <c r="K24" s="216"/>
      <c r="L24" s="216">
        <v>20</v>
      </c>
      <c r="M24" s="216"/>
      <c r="N24" s="216"/>
      <c r="O24" s="216"/>
      <c r="P24" s="216"/>
      <c r="Q24" s="216"/>
      <c r="R24" s="216"/>
      <c r="S24" s="216"/>
      <c r="T24" s="216"/>
      <c r="U24" s="216"/>
      <c r="V24" s="238">
        <f t="shared" si="0"/>
        <v>20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6"/>
      <c r="AI24" s="1"/>
    </row>
    <row r="25" spans="1:39" ht="90" customHeight="1" x14ac:dyDescent="0.25">
      <c r="A25" s="92" t="s">
        <v>161</v>
      </c>
      <c r="B25" s="180" t="s">
        <v>286</v>
      </c>
      <c r="C25" s="107" t="s">
        <v>98</v>
      </c>
      <c r="D25" s="107" t="s">
        <v>72</v>
      </c>
      <c r="E25" s="87" t="s">
        <v>97</v>
      </c>
      <c r="F25" s="108">
        <v>330</v>
      </c>
      <c r="G25" s="109" t="s">
        <v>6</v>
      </c>
      <c r="H25" s="216" t="s">
        <v>41</v>
      </c>
      <c r="I25" s="216"/>
      <c r="J25" s="216"/>
      <c r="K25" s="216"/>
      <c r="L25" s="216">
        <v>20</v>
      </c>
      <c r="M25" s="216"/>
      <c r="N25" s="216"/>
      <c r="O25" s="216"/>
      <c r="P25" s="216"/>
      <c r="Q25" s="216">
        <v>50</v>
      </c>
      <c r="R25" s="216"/>
      <c r="S25" s="216"/>
      <c r="T25" s="216"/>
      <c r="U25" s="216"/>
      <c r="V25" s="238">
        <f t="shared" si="0"/>
        <v>70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6"/>
      <c r="AI25" s="1"/>
    </row>
    <row r="26" spans="1:39" ht="92.25" customHeight="1" x14ac:dyDescent="0.25">
      <c r="A26" s="92" t="s">
        <v>162</v>
      </c>
      <c r="B26" s="180" t="s">
        <v>286</v>
      </c>
      <c r="C26" s="106" t="s">
        <v>74</v>
      </c>
      <c r="D26" s="106" t="s">
        <v>72</v>
      </c>
      <c r="E26" s="94" t="s">
        <v>40</v>
      </c>
      <c r="F26" s="110">
        <v>330</v>
      </c>
      <c r="G26" s="96" t="s">
        <v>6</v>
      </c>
      <c r="H26" s="217" t="s">
        <v>41</v>
      </c>
      <c r="I26" s="217"/>
      <c r="J26" s="217"/>
      <c r="K26" s="217"/>
      <c r="L26" s="217">
        <v>20</v>
      </c>
      <c r="M26" s="217"/>
      <c r="N26" s="217"/>
      <c r="O26" s="217"/>
      <c r="P26" s="217"/>
      <c r="Q26" s="217"/>
      <c r="R26" s="217"/>
      <c r="S26" s="217"/>
      <c r="T26" s="217"/>
      <c r="U26" s="217"/>
      <c r="V26" s="238">
        <f t="shared" si="0"/>
        <v>20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6"/>
      <c r="AI26" s="1"/>
    </row>
    <row r="27" spans="1:39" s="16" customFormat="1" ht="104.25" customHeight="1" thickBot="1" x14ac:dyDescent="0.3">
      <c r="A27" s="111" t="s">
        <v>163</v>
      </c>
      <c r="B27" s="144" t="s">
        <v>286</v>
      </c>
      <c r="C27" s="112" t="s">
        <v>100</v>
      </c>
      <c r="D27" s="112" t="s">
        <v>72</v>
      </c>
      <c r="E27" s="83" t="s">
        <v>99</v>
      </c>
      <c r="F27" s="113">
        <v>330</v>
      </c>
      <c r="G27" s="114" t="s">
        <v>6</v>
      </c>
      <c r="H27" s="218" t="s">
        <v>41</v>
      </c>
      <c r="I27" s="218"/>
      <c r="J27" s="218"/>
      <c r="K27" s="218"/>
      <c r="L27" s="218">
        <v>20</v>
      </c>
      <c r="M27" s="218"/>
      <c r="N27" s="218"/>
      <c r="O27" s="218"/>
      <c r="P27" s="218"/>
      <c r="Q27" s="218"/>
      <c r="R27" s="218"/>
      <c r="S27" s="218"/>
      <c r="T27" s="218"/>
      <c r="U27" s="218"/>
      <c r="V27" s="238">
        <f t="shared" si="0"/>
        <v>20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6"/>
      <c r="AI27" s="15"/>
    </row>
    <row r="28" spans="1:39" s="16" customFormat="1" ht="96" customHeight="1" x14ac:dyDescent="0.25">
      <c r="A28" s="90" t="s">
        <v>35</v>
      </c>
      <c r="B28" s="107" t="s">
        <v>194</v>
      </c>
      <c r="C28" s="107" t="s">
        <v>128</v>
      </c>
      <c r="D28" s="107" t="s">
        <v>76</v>
      </c>
      <c r="E28" s="87" t="s">
        <v>176</v>
      </c>
      <c r="F28" s="108">
        <v>1070</v>
      </c>
      <c r="G28" s="109" t="s">
        <v>42</v>
      </c>
      <c r="H28" s="216" t="s">
        <v>43</v>
      </c>
      <c r="I28" s="216"/>
      <c r="J28" s="216"/>
      <c r="K28" s="216"/>
      <c r="L28" s="216"/>
      <c r="M28" s="216"/>
      <c r="N28" s="216">
        <v>100</v>
      </c>
      <c r="O28" s="216"/>
      <c r="P28" s="216"/>
      <c r="Q28" s="216"/>
      <c r="R28" s="216"/>
      <c r="S28" s="216"/>
      <c r="T28" s="216"/>
      <c r="U28" s="216"/>
      <c r="V28" s="238">
        <f t="shared" si="0"/>
        <v>100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6"/>
      <c r="AI28" s="15"/>
    </row>
    <row r="29" spans="1:39" ht="104.25" customHeight="1" thickBot="1" x14ac:dyDescent="0.3">
      <c r="A29" s="115" t="s">
        <v>121</v>
      </c>
      <c r="B29" s="116" t="s">
        <v>194</v>
      </c>
      <c r="C29" s="117" t="s">
        <v>77</v>
      </c>
      <c r="D29" s="117" t="s">
        <v>76</v>
      </c>
      <c r="E29" s="118" t="s">
        <v>75</v>
      </c>
      <c r="F29" s="119">
        <v>1070</v>
      </c>
      <c r="G29" s="120" t="s">
        <v>42</v>
      </c>
      <c r="H29" s="219" t="s">
        <v>43</v>
      </c>
      <c r="I29" s="219"/>
      <c r="J29" s="219"/>
      <c r="K29" s="219"/>
      <c r="L29" s="219"/>
      <c r="M29" s="219"/>
      <c r="N29" s="219">
        <v>500</v>
      </c>
      <c r="O29" s="219"/>
      <c r="P29" s="219"/>
      <c r="Q29" s="219"/>
      <c r="R29" s="219"/>
      <c r="S29" s="219"/>
      <c r="T29" s="219"/>
      <c r="U29" s="219"/>
      <c r="V29" s="238">
        <f t="shared" si="0"/>
        <v>500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13"/>
      <c r="AI29" s="1"/>
    </row>
    <row r="30" spans="1:39" ht="37.5" customHeight="1" x14ac:dyDescent="0.25">
      <c r="A30" s="50" t="s">
        <v>201</v>
      </c>
      <c r="B30" s="121" t="s">
        <v>53</v>
      </c>
      <c r="C30" s="122" t="s">
        <v>197</v>
      </c>
      <c r="D30" s="123"/>
      <c r="E30" s="52" t="s">
        <v>23</v>
      </c>
      <c r="F30" s="124" t="s">
        <v>198</v>
      </c>
      <c r="G30" s="125" t="s">
        <v>6</v>
      </c>
      <c r="H30" s="245" t="s">
        <v>45</v>
      </c>
      <c r="I30" s="202"/>
      <c r="J30" s="202"/>
      <c r="K30" s="202"/>
      <c r="L30" s="202"/>
      <c r="M30" s="202">
        <v>50</v>
      </c>
      <c r="N30" s="202"/>
      <c r="O30" s="202">
        <v>10</v>
      </c>
      <c r="P30" s="202"/>
      <c r="Q30" s="202"/>
      <c r="R30" s="202"/>
      <c r="S30" s="202"/>
      <c r="T30" s="202"/>
      <c r="U30" s="202"/>
      <c r="V30" s="238">
        <f t="shared" si="0"/>
        <v>60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6"/>
      <c r="AI30" s="15"/>
      <c r="AJ30" s="16"/>
      <c r="AK30" s="16"/>
      <c r="AL30" s="16"/>
      <c r="AM30" s="16"/>
    </row>
    <row r="31" spans="1:39" ht="39.75" customHeight="1" x14ac:dyDescent="0.25">
      <c r="A31" s="50" t="s">
        <v>202</v>
      </c>
      <c r="B31" s="126" t="s">
        <v>53</v>
      </c>
      <c r="C31" s="127" t="s">
        <v>165</v>
      </c>
      <c r="D31" s="128"/>
      <c r="E31" s="129" t="s">
        <v>12</v>
      </c>
      <c r="F31" s="66" t="s">
        <v>166</v>
      </c>
      <c r="G31" s="130" t="s">
        <v>6</v>
      </c>
      <c r="H31" s="249" t="s">
        <v>37</v>
      </c>
      <c r="I31" s="214"/>
      <c r="J31" s="214"/>
      <c r="K31" s="214"/>
      <c r="L31" s="214"/>
      <c r="M31" s="214">
        <v>50</v>
      </c>
      <c r="N31" s="214"/>
      <c r="O31" s="214"/>
      <c r="P31" s="214"/>
      <c r="Q31" s="214"/>
      <c r="R31" s="214"/>
      <c r="S31" s="214"/>
      <c r="T31" s="214"/>
      <c r="U31" s="214"/>
      <c r="V31" s="238">
        <f t="shared" si="0"/>
        <v>50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6"/>
      <c r="AI31" s="15"/>
      <c r="AJ31" s="16"/>
      <c r="AK31" s="16"/>
      <c r="AL31" s="16"/>
      <c r="AM31" s="16"/>
    </row>
    <row r="32" spans="1:39" s="16" customFormat="1" ht="54.75" customHeight="1" thickBot="1" x14ac:dyDescent="0.3">
      <c r="A32" s="47" t="s">
        <v>203</v>
      </c>
      <c r="B32" s="131" t="s">
        <v>53</v>
      </c>
      <c r="C32" s="131" t="s">
        <v>165</v>
      </c>
      <c r="D32" s="132"/>
      <c r="E32" s="133" t="s">
        <v>21</v>
      </c>
      <c r="F32" s="134" t="s">
        <v>166</v>
      </c>
      <c r="G32" s="135" t="s">
        <v>6</v>
      </c>
      <c r="H32" s="253" t="s">
        <v>37</v>
      </c>
      <c r="I32" s="220"/>
      <c r="J32" s="220"/>
      <c r="K32" s="220"/>
      <c r="L32" s="220"/>
      <c r="M32" s="220">
        <v>250</v>
      </c>
      <c r="N32" s="220"/>
      <c r="O32" s="220"/>
      <c r="P32" s="220"/>
      <c r="Q32" s="220"/>
      <c r="R32" s="220"/>
      <c r="S32" s="220"/>
      <c r="T32" s="220"/>
      <c r="U32" s="220"/>
      <c r="V32" s="266">
        <f t="shared" si="0"/>
        <v>250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6"/>
      <c r="AI32" s="15"/>
    </row>
    <row r="33" spans="1:35" s="16" customFormat="1" ht="75" customHeight="1" x14ac:dyDescent="0.25">
      <c r="A33" s="90" t="s">
        <v>204</v>
      </c>
      <c r="B33" s="86" t="s">
        <v>170</v>
      </c>
      <c r="C33" s="86" t="s">
        <v>152</v>
      </c>
      <c r="D33" s="86" t="s">
        <v>199</v>
      </c>
      <c r="E33" s="87" t="s">
        <v>46</v>
      </c>
      <c r="F33" s="136" t="s">
        <v>168</v>
      </c>
      <c r="G33" s="137" t="s">
        <v>6</v>
      </c>
      <c r="H33" s="254" t="s">
        <v>36</v>
      </c>
      <c r="I33" s="221"/>
      <c r="J33" s="221">
        <v>100</v>
      </c>
      <c r="K33" s="221"/>
      <c r="L33" s="221">
        <v>200</v>
      </c>
      <c r="M33" s="221">
        <v>30</v>
      </c>
      <c r="N33" s="221"/>
      <c r="O33" s="221">
        <v>60</v>
      </c>
      <c r="P33" s="221">
        <v>65</v>
      </c>
      <c r="Q33" s="222"/>
      <c r="R33" s="222"/>
      <c r="S33" s="222"/>
      <c r="T33" s="222"/>
      <c r="U33" s="222">
        <v>500</v>
      </c>
      <c r="V33" s="238">
        <f t="shared" si="0"/>
        <v>955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6"/>
    </row>
    <row r="34" spans="1:35" s="16" customFormat="1" ht="77.25" customHeight="1" x14ac:dyDescent="0.25">
      <c r="A34" s="92" t="s">
        <v>205</v>
      </c>
      <c r="B34" s="93" t="s">
        <v>171</v>
      </c>
      <c r="C34" s="93" t="s">
        <v>152</v>
      </c>
      <c r="D34" s="93" t="s">
        <v>199</v>
      </c>
      <c r="E34" s="94" t="s">
        <v>47</v>
      </c>
      <c r="F34" s="138" t="s">
        <v>168</v>
      </c>
      <c r="G34" s="139" t="s">
        <v>6</v>
      </c>
      <c r="H34" s="255" t="s">
        <v>36</v>
      </c>
      <c r="I34" s="223"/>
      <c r="J34" s="223">
        <v>100</v>
      </c>
      <c r="K34" s="223">
        <v>100</v>
      </c>
      <c r="L34" s="223">
        <v>150</v>
      </c>
      <c r="M34" s="223">
        <v>60</v>
      </c>
      <c r="N34" s="223">
        <v>30</v>
      </c>
      <c r="O34" s="223">
        <v>40</v>
      </c>
      <c r="P34" s="223">
        <v>55</v>
      </c>
      <c r="Q34" s="224"/>
      <c r="R34" s="224"/>
      <c r="S34" s="224"/>
      <c r="T34" s="224">
        <v>180</v>
      </c>
      <c r="U34" s="224">
        <v>300</v>
      </c>
      <c r="V34" s="238">
        <f t="shared" si="0"/>
        <v>1015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6"/>
    </row>
    <row r="35" spans="1:35" s="16" customFormat="1" ht="104.25" customHeight="1" x14ac:dyDescent="0.25">
      <c r="A35" s="92" t="s">
        <v>206</v>
      </c>
      <c r="B35" s="93" t="s">
        <v>172</v>
      </c>
      <c r="C35" s="93" t="s">
        <v>174</v>
      </c>
      <c r="D35" s="93" t="s">
        <v>199</v>
      </c>
      <c r="E35" s="94" t="s">
        <v>48</v>
      </c>
      <c r="F35" s="138" t="s">
        <v>169</v>
      </c>
      <c r="G35" s="139" t="s">
        <v>6</v>
      </c>
      <c r="H35" s="255" t="s">
        <v>36</v>
      </c>
      <c r="I35" s="223"/>
      <c r="J35" s="223">
        <v>100</v>
      </c>
      <c r="K35" s="223"/>
      <c r="L35" s="223">
        <v>40</v>
      </c>
      <c r="M35" s="223">
        <v>10</v>
      </c>
      <c r="N35" s="223">
        <v>30</v>
      </c>
      <c r="O35" s="223">
        <v>10</v>
      </c>
      <c r="P35" s="223">
        <v>5</v>
      </c>
      <c r="Q35" s="224"/>
      <c r="R35" s="224"/>
      <c r="S35" s="224"/>
      <c r="T35" s="224">
        <v>20</v>
      </c>
      <c r="U35" s="224">
        <v>180</v>
      </c>
      <c r="V35" s="238">
        <f t="shared" si="0"/>
        <v>395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6"/>
    </row>
    <row r="36" spans="1:35" s="16" customFormat="1" ht="132.75" customHeight="1" x14ac:dyDescent="0.25">
      <c r="A36" s="92" t="s">
        <v>207</v>
      </c>
      <c r="B36" s="93" t="s">
        <v>173</v>
      </c>
      <c r="C36" s="93" t="s">
        <v>195</v>
      </c>
      <c r="D36" s="93" t="s">
        <v>199</v>
      </c>
      <c r="E36" s="94" t="s">
        <v>113</v>
      </c>
      <c r="F36" s="138" t="s">
        <v>169</v>
      </c>
      <c r="G36" s="139" t="s">
        <v>6</v>
      </c>
      <c r="H36" s="255" t="s">
        <v>101</v>
      </c>
      <c r="I36" s="223"/>
      <c r="J36" s="223"/>
      <c r="K36" s="223"/>
      <c r="L36" s="223">
        <v>10</v>
      </c>
      <c r="M36" s="223"/>
      <c r="N36" s="223">
        <v>10</v>
      </c>
      <c r="O36" s="223">
        <v>2</v>
      </c>
      <c r="P36" s="223"/>
      <c r="Q36" s="223"/>
      <c r="R36" s="223"/>
      <c r="S36" s="223"/>
      <c r="T36" s="223"/>
      <c r="U36" s="223">
        <v>20</v>
      </c>
      <c r="V36" s="238">
        <f t="shared" si="0"/>
        <v>42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6"/>
    </row>
    <row r="37" spans="1:35" s="23" customFormat="1" ht="80.25" customHeight="1" thickBot="1" x14ac:dyDescent="0.3">
      <c r="A37" s="111" t="s">
        <v>208</v>
      </c>
      <c r="B37" s="140" t="s">
        <v>105</v>
      </c>
      <c r="C37" s="141" t="s">
        <v>62</v>
      </c>
      <c r="D37" s="141"/>
      <c r="E37" s="142" t="s">
        <v>175</v>
      </c>
      <c r="F37" s="143" t="s">
        <v>178</v>
      </c>
      <c r="G37" s="140"/>
      <c r="H37" s="256" t="s">
        <v>36</v>
      </c>
      <c r="I37" s="225"/>
      <c r="J37" s="225">
        <v>300</v>
      </c>
      <c r="K37" s="225">
        <v>100</v>
      </c>
      <c r="L37" s="225">
        <v>400</v>
      </c>
      <c r="M37" s="225">
        <v>100</v>
      </c>
      <c r="N37" s="225">
        <v>70</v>
      </c>
      <c r="O37" s="225"/>
      <c r="P37" s="225"/>
      <c r="Q37" s="225"/>
      <c r="R37" s="225"/>
      <c r="S37" s="225"/>
      <c r="T37" s="225"/>
      <c r="U37" s="225"/>
      <c r="V37" s="266">
        <f t="shared" si="0"/>
        <v>970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1"/>
      <c r="AI37" s="22"/>
    </row>
    <row r="38" spans="1:35" s="16" customFormat="1" ht="75" customHeight="1" x14ac:dyDescent="0.25">
      <c r="A38" s="90" t="s">
        <v>209</v>
      </c>
      <c r="B38" s="86" t="s">
        <v>55</v>
      </c>
      <c r="C38" s="86" t="s">
        <v>153</v>
      </c>
      <c r="D38" s="86" t="s">
        <v>199</v>
      </c>
      <c r="E38" s="87" t="s">
        <v>156</v>
      </c>
      <c r="F38" s="88" t="s">
        <v>114</v>
      </c>
      <c r="G38" s="86" t="s">
        <v>6</v>
      </c>
      <c r="H38" s="251" t="s">
        <v>85</v>
      </c>
      <c r="I38" s="210"/>
      <c r="J38" s="210"/>
      <c r="K38" s="210"/>
      <c r="L38" s="210"/>
      <c r="M38" s="210"/>
      <c r="N38" s="210"/>
      <c r="O38" s="210"/>
      <c r="P38" s="210"/>
      <c r="Q38" s="210"/>
      <c r="R38" s="210">
        <v>100</v>
      </c>
      <c r="S38" s="210"/>
      <c r="T38" s="210"/>
      <c r="U38" s="210"/>
      <c r="V38" s="238">
        <f t="shared" si="0"/>
        <v>100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13"/>
      <c r="AI38" s="15"/>
    </row>
    <row r="39" spans="1:35" s="16" customFormat="1" ht="74.25" customHeight="1" x14ac:dyDescent="0.25">
      <c r="A39" s="92" t="s">
        <v>210</v>
      </c>
      <c r="B39" s="93" t="s">
        <v>55</v>
      </c>
      <c r="C39" s="93" t="s">
        <v>153</v>
      </c>
      <c r="D39" s="93" t="s">
        <v>199</v>
      </c>
      <c r="E39" s="94" t="s">
        <v>157</v>
      </c>
      <c r="F39" s="95" t="s">
        <v>114</v>
      </c>
      <c r="G39" s="93" t="s">
        <v>6</v>
      </c>
      <c r="H39" s="252" t="s">
        <v>85</v>
      </c>
      <c r="I39" s="211"/>
      <c r="J39" s="211"/>
      <c r="K39" s="211"/>
      <c r="L39" s="211"/>
      <c r="M39" s="211"/>
      <c r="N39" s="211"/>
      <c r="O39" s="211"/>
      <c r="P39" s="211"/>
      <c r="Q39" s="211"/>
      <c r="R39" s="211">
        <v>320</v>
      </c>
      <c r="S39" s="211"/>
      <c r="T39" s="211"/>
      <c r="U39" s="211"/>
      <c r="V39" s="238">
        <f t="shared" si="0"/>
        <v>320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6"/>
      <c r="AI39" s="15"/>
    </row>
    <row r="40" spans="1:35" s="16" customFormat="1" ht="67.5" customHeight="1" thickBot="1" x14ac:dyDescent="0.3">
      <c r="A40" s="111" t="s">
        <v>211</v>
      </c>
      <c r="B40" s="81" t="s">
        <v>55</v>
      </c>
      <c r="C40" s="145" t="s">
        <v>153</v>
      </c>
      <c r="D40" s="81" t="s">
        <v>199</v>
      </c>
      <c r="E40" s="146" t="s">
        <v>158</v>
      </c>
      <c r="F40" s="84" t="s">
        <v>114</v>
      </c>
      <c r="G40" s="144" t="s">
        <v>6</v>
      </c>
      <c r="H40" s="250" t="s">
        <v>85</v>
      </c>
      <c r="I40" s="209"/>
      <c r="J40" s="209"/>
      <c r="K40" s="209"/>
      <c r="L40" s="209"/>
      <c r="M40" s="209"/>
      <c r="N40" s="209"/>
      <c r="O40" s="209"/>
      <c r="P40" s="209"/>
      <c r="Q40" s="209"/>
      <c r="R40" s="226">
        <v>130</v>
      </c>
      <c r="S40" s="209"/>
      <c r="T40" s="209"/>
      <c r="U40" s="209"/>
      <c r="V40" s="238">
        <f t="shared" si="0"/>
        <v>130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6"/>
      <c r="AI40" s="15"/>
    </row>
    <row r="41" spans="1:35" s="16" customFormat="1" ht="86.25" customHeight="1" x14ac:dyDescent="0.25">
      <c r="A41" s="50" t="s">
        <v>212</v>
      </c>
      <c r="B41" s="121" t="s">
        <v>184</v>
      </c>
      <c r="C41" s="122" t="s">
        <v>177</v>
      </c>
      <c r="D41" s="123" t="s">
        <v>199</v>
      </c>
      <c r="E41" s="52" t="s">
        <v>64</v>
      </c>
      <c r="F41" s="147" t="s">
        <v>167</v>
      </c>
      <c r="G41" s="148" t="s">
        <v>6</v>
      </c>
      <c r="H41" s="245" t="s">
        <v>36</v>
      </c>
      <c r="I41" s="202">
        <v>890</v>
      </c>
      <c r="J41" s="202"/>
      <c r="K41" s="202"/>
      <c r="L41" s="202">
        <v>20</v>
      </c>
      <c r="M41" s="202"/>
      <c r="N41" s="202">
        <v>50</v>
      </c>
      <c r="O41" s="202"/>
      <c r="P41" s="202">
        <v>5</v>
      </c>
      <c r="Q41" s="202"/>
      <c r="R41" s="202"/>
      <c r="S41" s="202"/>
      <c r="T41" s="202"/>
      <c r="U41" s="202"/>
      <c r="V41" s="238">
        <f t="shared" si="0"/>
        <v>965</v>
      </c>
      <c r="W41" s="4"/>
      <c r="X41" s="4"/>
      <c r="Y41" s="4"/>
      <c r="Z41" s="14"/>
      <c r="AA41" s="4"/>
      <c r="AB41" s="4"/>
      <c r="AC41" s="4"/>
      <c r="AD41" s="4"/>
      <c r="AE41" s="4"/>
      <c r="AF41" s="4"/>
      <c r="AG41" s="4"/>
      <c r="AH41" s="6"/>
      <c r="AI41" s="15"/>
    </row>
    <row r="42" spans="1:35" s="16" customFormat="1" ht="85.5" customHeight="1" thickBot="1" x14ac:dyDescent="0.3">
      <c r="A42" s="47" t="s">
        <v>213</v>
      </c>
      <c r="B42" s="149" t="s">
        <v>54</v>
      </c>
      <c r="C42" s="150" t="s">
        <v>177</v>
      </c>
      <c r="D42" s="151" t="s">
        <v>199</v>
      </c>
      <c r="E42" s="152" t="s">
        <v>87</v>
      </c>
      <c r="F42" s="153" t="s">
        <v>167</v>
      </c>
      <c r="G42" s="154" t="s">
        <v>6</v>
      </c>
      <c r="H42" s="258" t="s">
        <v>36</v>
      </c>
      <c r="I42" s="227">
        <v>50</v>
      </c>
      <c r="J42" s="227"/>
      <c r="K42" s="227"/>
      <c r="L42" s="227"/>
      <c r="M42" s="227"/>
      <c r="N42" s="227">
        <v>20</v>
      </c>
      <c r="O42" s="227"/>
      <c r="P42" s="227"/>
      <c r="Q42" s="227"/>
      <c r="R42" s="227"/>
      <c r="S42" s="227"/>
      <c r="T42" s="227"/>
      <c r="U42" s="227"/>
      <c r="V42" s="238">
        <f t="shared" si="0"/>
        <v>70</v>
      </c>
      <c r="W42" s="4"/>
      <c r="X42" s="4"/>
      <c r="Y42" s="4"/>
      <c r="Z42" s="14"/>
      <c r="AA42" s="4"/>
      <c r="AB42" s="4"/>
      <c r="AC42" s="4"/>
      <c r="AD42" s="4"/>
      <c r="AE42" s="4"/>
      <c r="AF42" s="4"/>
      <c r="AG42" s="4"/>
      <c r="AH42" s="6"/>
      <c r="AI42" s="15"/>
    </row>
    <row r="43" spans="1:35" s="16" customFormat="1" ht="82.5" customHeight="1" x14ac:dyDescent="0.25">
      <c r="A43" s="90" t="s">
        <v>214</v>
      </c>
      <c r="B43" s="86" t="s">
        <v>190</v>
      </c>
      <c r="C43" s="86" t="s">
        <v>191</v>
      </c>
      <c r="D43" s="86" t="s">
        <v>199</v>
      </c>
      <c r="E43" s="87" t="s">
        <v>137</v>
      </c>
      <c r="F43" s="88" t="s">
        <v>166</v>
      </c>
      <c r="G43" s="86" t="s">
        <v>6</v>
      </c>
      <c r="H43" s="251" t="s">
        <v>84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>
        <v>50</v>
      </c>
      <c r="T43" s="210"/>
      <c r="U43" s="210"/>
      <c r="V43" s="238">
        <f t="shared" si="0"/>
        <v>50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6"/>
      <c r="AI43" s="15"/>
    </row>
    <row r="44" spans="1:35" s="16" customFormat="1" ht="72" customHeight="1" x14ac:dyDescent="0.25">
      <c r="A44" s="92" t="s">
        <v>215</v>
      </c>
      <c r="B44" s="93" t="s">
        <v>190</v>
      </c>
      <c r="C44" s="93" t="s">
        <v>191</v>
      </c>
      <c r="D44" s="93" t="s">
        <v>199</v>
      </c>
      <c r="E44" s="94" t="s">
        <v>138</v>
      </c>
      <c r="F44" s="95" t="s">
        <v>166</v>
      </c>
      <c r="G44" s="93" t="s">
        <v>6</v>
      </c>
      <c r="H44" s="252" t="s">
        <v>84</v>
      </c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>
        <v>100</v>
      </c>
      <c r="T44" s="211"/>
      <c r="U44" s="211"/>
      <c r="V44" s="238">
        <f t="shared" si="0"/>
        <v>100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6"/>
      <c r="AI44" s="15"/>
    </row>
    <row r="45" spans="1:35" s="16" customFormat="1" ht="69.75" customHeight="1" x14ac:dyDescent="0.25">
      <c r="A45" s="92" t="s">
        <v>216</v>
      </c>
      <c r="B45" s="93" t="s">
        <v>190</v>
      </c>
      <c r="C45" s="93" t="s">
        <v>191</v>
      </c>
      <c r="D45" s="93" t="s">
        <v>199</v>
      </c>
      <c r="E45" s="94" t="s">
        <v>139</v>
      </c>
      <c r="F45" s="95" t="s">
        <v>166</v>
      </c>
      <c r="G45" s="93" t="s">
        <v>6</v>
      </c>
      <c r="H45" s="252" t="s">
        <v>84</v>
      </c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>
        <v>50</v>
      </c>
      <c r="T45" s="211"/>
      <c r="U45" s="211"/>
      <c r="V45" s="238">
        <f t="shared" si="0"/>
        <v>50</v>
      </c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6"/>
      <c r="AI45" s="15"/>
    </row>
    <row r="46" spans="1:35" s="16" customFormat="1" ht="82.5" customHeight="1" x14ac:dyDescent="0.25">
      <c r="A46" s="92" t="s">
        <v>217</v>
      </c>
      <c r="B46" s="155" t="s">
        <v>190</v>
      </c>
      <c r="C46" s="155" t="s">
        <v>192</v>
      </c>
      <c r="D46" s="155" t="s">
        <v>199</v>
      </c>
      <c r="E46" s="186" t="s">
        <v>278</v>
      </c>
      <c r="F46" s="156" t="s">
        <v>114</v>
      </c>
      <c r="G46" s="93" t="s">
        <v>6</v>
      </c>
      <c r="H46" s="252" t="s">
        <v>84</v>
      </c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>
        <v>50</v>
      </c>
      <c r="T46" s="211"/>
      <c r="U46" s="211"/>
      <c r="V46" s="238">
        <f t="shared" si="0"/>
        <v>50</v>
      </c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6"/>
      <c r="AI46" s="15"/>
    </row>
    <row r="47" spans="1:35" s="16" customFormat="1" ht="90" customHeight="1" x14ac:dyDescent="0.25">
      <c r="A47" s="92" t="s">
        <v>218</v>
      </c>
      <c r="B47" s="157" t="s">
        <v>190</v>
      </c>
      <c r="C47" s="157" t="s">
        <v>193</v>
      </c>
      <c r="D47" s="157" t="s">
        <v>199</v>
      </c>
      <c r="E47" s="188" t="s">
        <v>279</v>
      </c>
      <c r="F47" s="156" t="s">
        <v>114</v>
      </c>
      <c r="G47" s="93" t="s">
        <v>6</v>
      </c>
      <c r="H47" s="252" t="s">
        <v>84</v>
      </c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>
        <v>15</v>
      </c>
      <c r="T47" s="211"/>
      <c r="U47" s="211"/>
      <c r="V47" s="238">
        <f t="shared" si="0"/>
        <v>15</v>
      </c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6"/>
      <c r="AI47" s="15"/>
    </row>
    <row r="48" spans="1:35" s="16" customFormat="1" ht="84.75" customHeight="1" thickBot="1" x14ac:dyDescent="0.3">
      <c r="A48" s="111" t="s">
        <v>219</v>
      </c>
      <c r="B48" s="158" t="s">
        <v>190</v>
      </c>
      <c r="C48" s="158" t="s">
        <v>193</v>
      </c>
      <c r="D48" s="158" t="s">
        <v>199</v>
      </c>
      <c r="E48" s="189" t="s">
        <v>280</v>
      </c>
      <c r="F48" s="143" t="s">
        <v>114</v>
      </c>
      <c r="G48" s="81" t="s">
        <v>6</v>
      </c>
      <c r="H48" s="250" t="s">
        <v>84</v>
      </c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>
        <v>15</v>
      </c>
      <c r="T48" s="209"/>
      <c r="U48" s="209"/>
      <c r="V48" s="238">
        <f t="shared" si="0"/>
        <v>15</v>
      </c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6"/>
      <c r="AI48" s="15"/>
    </row>
    <row r="49" spans="1:39" s="16" customFormat="1" ht="62.25" customHeight="1" thickBot="1" x14ac:dyDescent="0.3">
      <c r="A49" s="90" t="s">
        <v>220</v>
      </c>
      <c r="B49" s="86" t="s">
        <v>112</v>
      </c>
      <c r="C49" s="86" t="s">
        <v>200</v>
      </c>
      <c r="D49" s="86" t="s">
        <v>199</v>
      </c>
      <c r="E49" s="87" t="s">
        <v>196</v>
      </c>
      <c r="F49" s="159" t="s">
        <v>114</v>
      </c>
      <c r="G49" s="86" t="s">
        <v>6</v>
      </c>
      <c r="H49" s="251" t="s">
        <v>84</v>
      </c>
      <c r="I49" s="210">
        <v>30</v>
      </c>
      <c r="J49" s="210"/>
      <c r="K49" s="210"/>
      <c r="L49" s="210"/>
      <c r="M49" s="210"/>
      <c r="N49" s="210"/>
      <c r="O49" s="210"/>
      <c r="P49" s="210"/>
      <c r="Q49" s="210"/>
      <c r="R49" s="210"/>
      <c r="S49" s="210">
        <v>100</v>
      </c>
      <c r="T49" s="210"/>
      <c r="U49" s="210"/>
      <c r="V49" s="238">
        <f t="shared" si="0"/>
        <v>130</v>
      </c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6"/>
      <c r="AI49" s="15"/>
    </row>
    <row r="50" spans="1:39" s="16" customFormat="1" ht="117" customHeight="1" thickBot="1" x14ac:dyDescent="0.3">
      <c r="A50" s="160">
        <v>10</v>
      </c>
      <c r="B50" s="161" t="s">
        <v>115</v>
      </c>
      <c r="C50" s="161" t="s">
        <v>298</v>
      </c>
      <c r="D50" s="161" t="s">
        <v>199</v>
      </c>
      <c r="E50" s="162" t="s">
        <v>154</v>
      </c>
      <c r="F50" s="163" t="s">
        <v>114</v>
      </c>
      <c r="G50" s="161" t="s">
        <v>6</v>
      </c>
      <c r="H50" s="259" t="s">
        <v>88</v>
      </c>
      <c r="I50" s="228"/>
      <c r="J50" s="228"/>
      <c r="K50" s="228"/>
      <c r="L50" s="228"/>
      <c r="M50" s="228"/>
      <c r="N50" s="228">
        <v>150</v>
      </c>
      <c r="O50" s="228"/>
      <c r="P50" s="228"/>
      <c r="Q50" s="228"/>
      <c r="R50" s="228"/>
      <c r="S50" s="228"/>
      <c r="T50" s="228"/>
      <c r="U50" s="228"/>
      <c r="V50" s="238">
        <f t="shared" si="0"/>
        <v>150</v>
      </c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6"/>
      <c r="AI50" s="15"/>
    </row>
    <row r="51" spans="1:39" s="16" customFormat="1" ht="87" customHeight="1" thickBot="1" x14ac:dyDescent="0.3">
      <c r="A51" s="160">
        <v>11</v>
      </c>
      <c r="B51" s="161" t="s">
        <v>51</v>
      </c>
      <c r="C51" s="161" t="s">
        <v>130</v>
      </c>
      <c r="D51" s="161"/>
      <c r="E51" s="162" t="s">
        <v>50</v>
      </c>
      <c r="F51" s="164">
        <v>110</v>
      </c>
      <c r="G51" s="161" t="s">
        <v>4</v>
      </c>
      <c r="H51" s="259" t="s">
        <v>36</v>
      </c>
      <c r="I51" s="228">
        <v>700</v>
      </c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38">
        <f t="shared" si="0"/>
        <v>700</v>
      </c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6"/>
      <c r="AI51" s="15"/>
    </row>
    <row r="52" spans="1:39" s="16" customFormat="1" ht="45.75" customHeight="1" x14ac:dyDescent="0.25">
      <c r="A52" s="90" t="s">
        <v>259</v>
      </c>
      <c r="B52" s="86" t="s">
        <v>102</v>
      </c>
      <c r="C52" s="86" t="s">
        <v>103</v>
      </c>
      <c r="D52" s="86"/>
      <c r="E52" s="165" t="s">
        <v>89</v>
      </c>
      <c r="F52" s="166">
        <v>330</v>
      </c>
      <c r="G52" s="86"/>
      <c r="H52" s="251" t="s">
        <v>88</v>
      </c>
      <c r="I52" s="210"/>
      <c r="J52" s="210"/>
      <c r="K52" s="210"/>
      <c r="L52" s="210"/>
      <c r="M52" s="210"/>
      <c r="N52" s="210">
        <v>150</v>
      </c>
      <c r="O52" s="210"/>
      <c r="P52" s="210"/>
      <c r="Q52" s="210"/>
      <c r="R52" s="210"/>
      <c r="S52" s="210"/>
      <c r="T52" s="210"/>
      <c r="U52" s="210"/>
      <c r="V52" s="238">
        <f t="shared" si="0"/>
        <v>150</v>
      </c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6"/>
      <c r="AI52" s="15"/>
    </row>
    <row r="53" spans="1:39" s="16" customFormat="1" ht="38.25" customHeight="1" thickBot="1" x14ac:dyDescent="0.3">
      <c r="A53" s="111" t="s">
        <v>260</v>
      </c>
      <c r="B53" s="81" t="s">
        <v>102</v>
      </c>
      <c r="C53" s="81" t="s">
        <v>103</v>
      </c>
      <c r="D53" s="81"/>
      <c r="E53" s="142" t="s">
        <v>104</v>
      </c>
      <c r="F53" s="167">
        <v>330</v>
      </c>
      <c r="G53" s="81"/>
      <c r="H53" s="250" t="s">
        <v>88</v>
      </c>
      <c r="I53" s="209"/>
      <c r="J53" s="209"/>
      <c r="K53" s="209"/>
      <c r="L53" s="209"/>
      <c r="M53" s="209"/>
      <c r="N53" s="209">
        <v>90</v>
      </c>
      <c r="O53" s="209"/>
      <c r="P53" s="209"/>
      <c r="Q53" s="209"/>
      <c r="R53" s="209"/>
      <c r="S53" s="209"/>
      <c r="T53" s="209"/>
      <c r="U53" s="209"/>
      <c r="V53" s="238">
        <f t="shared" si="0"/>
        <v>90</v>
      </c>
      <c r="W53" s="6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6"/>
      <c r="AI53" s="15"/>
    </row>
    <row r="54" spans="1:39" ht="59.25" customHeight="1" x14ac:dyDescent="0.25">
      <c r="A54" s="90" t="s">
        <v>221</v>
      </c>
      <c r="B54" s="86" t="s">
        <v>24</v>
      </c>
      <c r="C54" s="86" t="s">
        <v>78</v>
      </c>
      <c r="D54" s="86" t="s">
        <v>79</v>
      </c>
      <c r="E54" s="87" t="s">
        <v>122</v>
      </c>
      <c r="F54" s="136" t="s">
        <v>159</v>
      </c>
      <c r="G54" s="168" t="s">
        <v>44</v>
      </c>
      <c r="H54" s="229" t="s">
        <v>45</v>
      </c>
      <c r="I54" s="229"/>
      <c r="J54" s="229"/>
      <c r="K54" s="229"/>
      <c r="L54" s="229">
        <v>20</v>
      </c>
      <c r="M54" s="229"/>
      <c r="N54" s="229"/>
      <c r="O54" s="229">
        <v>100</v>
      </c>
      <c r="P54" s="229"/>
      <c r="Q54" s="229"/>
      <c r="R54" s="229"/>
      <c r="S54" s="229"/>
      <c r="T54" s="229">
        <v>100</v>
      </c>
      <c r="U54" s="229"/>
      <c r="V54" s="238">
        <f t="shared" si="0"/>
        <v>220</v>
      </c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7"/>
      <c r="AI54" s="1"/>
    </row>
    <row r="55" spans="1:39" ht="51.75" customHeight="1" x14ac:dyDescent="0.25">
      <c r="A55" s="90" t="s">
        <v>222</v>
      </c>
      <c r="B55" s="86" t="s">
        <v>24</v>
      </c>
      <c r="C55" s="86" t="s">
        <v>78</v>
      </c>
      <c r="D55" s="86" t="s">
        <v>79</v>
      </c>
      <c r="E55" s="94" t="s">
        <v>258</v>
      </c>
      <c r="F55" s="136" t="s">
        <v>159</v>
      </c>
      <c r="G55" s="168" t="s">
        <v>44</v>
      </c>
      <c r="H55" s="229" t="s">
        <v>45</v>
      </c>
      <c r="I55" s="229">
        <v>50</v>
      </c>
      <c r="J55" s="229"/>
      <c r="K55" s="229"/>
      <c r="L55" s="229">
        <v>30</v>
      </c>
      <c r="M55" s="229"/>
      <c r="N55" s="229"/>
      <c r="O55" s="229">
        <v>100</v>
      </c>
      <c r="P55" s="229"/>
      <c r="Q55" s="229"/>
      <c r="R55" s="229"/>
      <c r="S55" s="229"/>
      <c r="T55" s="229">
        <v>100</v>
      </c>
      <c r="U55" s="229"/>
      <c r="V55" s="238">
        <f t="shared" si="0"/>
        <v>280</v>
      </c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7"/>
      <c r="AI55" s="1"/>
    </row>
    <row r="56" spans="1:39" ht="66.75" customHeight="1" x14ac:dyDescent="0.25">
      <c r="A56" s="90" t="s">
        <v>261</v>
      </c>
      <c r="B56" s="86" t="s">
        <v>24</v>
      </c>
      <c r="C56" s="86" t="s">
        <v>78</v>
      </c>
      <c r="D56" s="86" t="s">
        <v>79</v>
      </c>
      <c r="E56" s="94" t="s">
        <v>110</v>
      </c>
      <c r="F56" s="136" t="s">
        <v>159</v>
      </c>
      <c r="G56" s="168" t="s">
        <v>44</v>
      </c>
      <c r="H56" s="229" t="s">
        <v>45</v>
      </c>
      <c r="I56" s="229"/>
      <c r="J56" s="229"/>
      <c r="K56" s="229"/>
      <c r="L56" s="229">
        <v>50</v>
      </c>
      <c r="M56" s="229"/>
      <c r="N56" s="229"/>
      <c r="O56" s="229"/>
      <c r="P56" s="229"/>
      <c r="Q56" s="229"/>
      <c r="R56" s="229"/>
      <c r="S56" s="229">
        <v>50</v>
      </c>
      <c r="T56" s="229">
        <v>100</v>
      </c>
      <c r="U56" s="229"/>
      <c r="V56" s="238">
        <f t="shared" si="0"/>
        <v>200</v>
      </c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7"/>
      <c r="AI56" s="1"/>
    </row>
    <row r="57" spans="1:39" ht="57.75" customHeight="1" x14ac:dyDescent="0.25">
      <c r="A57" s="90" t="s">
        <v>262</v>
      </c>
      <c r="B57" s="86" t="s">
        <v>24</v>
      </c>
      <c r="C57" s="86" t="s">
        <v>78</v>
      </c>
      <c r="D57" s="86" t="s">
        <v>79</v>
      </c>
      <c r="E57" s="94" t="s">
        <v>123</v>
      </c>
      <c r="F57" s="136" t="s">
        <v>159</v>
      </c>
      <c r="G57" s="168" t="s">
        <v>44</v>
      </c>
      <c r="H57" s="229" t="s">
        <v>45</v>
      </c>
      <c r="I57" s="229">
        <v>50</v>
      </c>
      <c r="J57" s="229"/>
      <c r="K57" s="229"/>
      <c r="L57" s="229">
        <v>50</v>
      </c>
      <c r="M57" s="229"/>
      <c r="N57" s="229"/>
      <c r="O57" s="229">
        <v>100</v>
      </c>
      <c r="P57" s="229"/>
      <c r="Q57" s="229"/>
      <c r="R57" s="229"/>
      <c r="S57" s="229"/>
      <c r="T57" s="229">
        <v>100</v>
      </c>
      <c r="U57" s="229"/>
      <c r="V57" s="238">
        <f t="shared" si="0"/>
        <v>300</v>
      </c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7"/>
      <c r="AI57" s="15"/>
      <c r="AJ57" s="16"/>
      <c r="AK57" s="16"/>
      <c r="AL57" s="16"/>
      <c r="AM57" s="16"/>
    </row>
    <row r="58" spans="1:39" ht="60.75" customHeight="1" x14ac:dyDescent="0.25">
      <c r="A58" s="90" t="s">
        <v>263</v>
      </c>
      <c r="B58" s="86" t="s">
        <v>24</v>
      </c>
      <c r="C58" s="86" t="s">
        <v>78</v>
      </c>
      <c r="D58" s="86" t="s">
        <v>79</v>
      </c>
      <c r="E58" s="94" t="s">
        <v>124</v>
      </c>
      <c r="F58" s="136" t="s">
        <v>159</v>
      </c>
      <c r="G58" s="168" t="s">
        <v>44</v>
      </c>
      <c r="H58" s="229" t="s">
        <v>45</v>
      </c>
      <c r="I58" s="229"/>
      <c r="J58" s="229"/>
      <c r="K58" s="229"/>
      <c r="L58" s="229">
        <v>50</v>
      </c>
      <c r="M58" s="229"/>
      <c r="N58" s="229"/>
      <c r="O58" s="229">
        <v>100</v>
      </c>
      <c r="P58" s="229"/>
      <c r="Q58" s="229">
        <v>100</v>
      </c>
      <c r="R58" s="229"/>
      <c r="S58" s="229"/>
      <c r="T58" s="229">
        <v>100</v>
      </c>
      <c r="U58" s="229"/>
      <c r="V58" s="238">
        <f t="shared" si="0"/>
        <v>350</v>
      </c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7"/>
      <c r="AI58" s="15"/>
      <c r="AJ58" s="16"/>
      <c r="AK58" s="16"/>
      <c r="AL58" s="16"/>
      <c r="AM58" s="16"/>
    </row>
    <row r="59" spans="1:39" ht="50.25" customHeight="1" x14ac:dyDescent="0.25">
      <c r="A59" s="90" t="s">
        <v>264</v>
      </c>
      <c r="B59" s="86" t="s">
        <v>24</v>
      </c>
      <c r="C59" s="86" t="s">
        <v>78</v>
      </c>
      <c r="D59" s="86" t="s">
        <v>79</v>
      </c>
      <c r="E59" s="94" t="s">
        <v>125</v>
      </c>
      <c r="F59" s="136" t="s">
        <v>159</v>
      </c>
      <c r="G59" s="168" t="s">
        <v>44</v>
      </c>
      <c r="H59" s="229" t="s">
        <v>45</v>
      </c>
      <c r="I59" s="229">
        <v>50</v>
      </c>
      <c r="J59" s="229"/>
      <c r="K59" s="229"/>
      <c r="L59" s="229">
        <v>50</v>
      </c>
      <c r="M59" s="229"/>
      <c r="N59" s="229"/>
      <c r="O59" s="229"/>
      <c r="P59" s="229"/>
      <c r="Q59" s="229"/>
      <c r="R59" s="229"/>
      <c r="S59" s="229">
        <v>50</v>
      </c>
      <c r="T59" s="229">
        <v>100</v>
      </c>
      <c r="U59" s="229"/>
      <c r="V59" s="238">
        <f t="shared" si="0"/>
        <v>250</v>
      </c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7"/>
      <c r="AI59" s="15"/>
      <c r="AJ59" s="16"/>
      <c r="AK59" s="16"/>
      <c r="AL59" s="16"/>
      <c r="AM59" s="16"/>
    </row>
    <row r="60" spans="1:39" ht="54.75" customHeight="1" x14ac:dyDescent="0.25">
      <c r="A60" s="90" t="s">
        <v>265</v>
      </c>
      <c r="B60" s="169" t="s">
        <v>24</v>
      </c>
      <c r="C60" s="169" t="s">
        <v>78</v>
      </c>
      <c r="D60" s="169" t="s">
        <v>79</v>
      </c>
      <c r="E60" s="170" t="s">
        <v>126</v>
      </c>
      <c r="F60" s="136" t="s">
        <v>159</v>
      </c>
      <c r="G60" s="168" t="s">
        <v>44</v>
      </c>
      <c r="H60" s="229" t="s">
        <v>45</v>
      </c>
      <c r="I60" s="229"/>
      <c r="J60" s="229"/>
      <c r="K60" s="229"/>
      <c r="L60" s="229">
        <v>20</v>
      </c>
      <c r="M60" s="229"/>
      <c r="N60" s="229"/>
      <c r="O60" s="229"/>
      <c r="P60" s="229"/>
      <c r="Q60" s="229"/>
      <c r="R60" s="229"/>
      <c r="S60" s="229"/>
      <c r="T60" s="229">
        <v>100</v>
      </c>
      <c r="U60" s="229"/>
      <c r="V60" s="238">
        <f t="shared" si="0"/>
        <v>120</v>
      </c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7"/>
      <c r="AI60" s="15"/>
      <c r="AJ60" s="16"/>
      <c r="AK60" s="16"/>
      <c r="AL60" s="16"/>
      <c r="AM60" s="16"/>
    </row>
    <row r="61" spans="1:39" ht="54.75" customHeight="1" x14ac:dyDescent="0.25">
      <c r="A61" s="90" t="s">
        <v>266</v>
      </c>
      <c r="B61" s="86" t="s">
        <v>24</v>
      </c>
      <c r="C61" s="86" t="s">
        <v>78</v>
      </c>
      <c r="D61" s="86" t="s">
        <v>79</v>
      </c>
      <c r="E61" s="94" t="s">
        <v>188</v>
      </c>
      <c r="F61" s="171" t="s">
        <v>159</v>
      </c>
      <c r="G61" s="172" t="s">
        <v>44</v>
      </c>
      <c r="H61" s="229" t="s">
        <v>45</v>
      </c>
      <c r="I61" s="229"/>
      <c r="J61" s="229"/>
      <c r="K61" s="229"/>
      <c r="L61" s="229"/>
      <c r="M61" s="229"/>
      <c r="N61" s="229"/>
      <c r="O61" s="229"/>
      <c r="P61" s="229"/>
      <c r="Q61" s="229">
        <v>100</v>
      </c>
      <c r="R61" s="229"/>
      <c r="S61" s="229"/>
      <c r="T61" s="229">
        <v>100</v>
      </c>
      <c r="U61" s="229"/>
      <c r="V61" s="238">
        <f t="shared" si="0"/>
        <v>200</v>
      </c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7"/>
      <c r="AI61" s="15"/>
      <c r="AJ61" s="16"/>
      <c r="AK61" s="16"/>
      <c r="AL61" s="16"/>
      <c r="AM61" s="16"/>
    </row>
    <row r="62" spans="1:39" ht="60" customHeight="1" x14ac:dyDescent="0.25">
      <c r="A62" s="90" t="s">
        <v>267</v>
      </c>
      <c r="B62" s="93" t="s">
        <v>24</v>
      </c>
      <c r="C62" s="93" t="s">
        <v>78</v>
      </c>
      <c r="D62" s="93" t="s">
        <v>79</v>
      </c>
      <c r="E62" s="94" t="s">
        <v>189</v>
      </c>
      <c r="F62" s="138" t="s">
        <v>159</v>
      </c>
      <c r="G62" s="173" t="s">
        <v>44</v>
      </c>
      <c r="H62" s="230" t="s">
        <v>45</v>
      </c>
      <c r="I62" s="230">
        <v>50</v>
      </c>
      <c r="J62" s="230"/>
      <c r="K62" s="230"/>
      <c r="L62" s="230"/>
      <c r="M62" s="230"/>
      <c r="N62" s="230"/>
      <c r="O62" s="230"/>
      <c r="P62" s="230"/>
      <c r="Q62" s="230">
        <v>100</v>
      </c>
      <c r="R62" s="230"/>
      <c r="S62" s="230"/>
      <c r="T62" s="230">
        <v>100</v>
      </c>
      <c r="U62" s="230"/>
      <c r="V62" s="238">
        <f t="shared" si="0"/>
        <v>250</v>
      </c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7"/>
      <c r="AI62" s="15"/>
      <c r="AJ62" s="16"/>
      <c r="AK62" s="16"/>
      <c r="AL62" s="16"/>
      <c r="AM62" s="16"/>
    </row>
    <row r="63" spans="1:39" ht="54.75" customHeight="1" x14ac:dyDescent="0.25">
      <c r="A63" s="90" t="s">
        <v>268</v>
      </c>
      <c r="B63" s="93" t="s">
        <v>24</v>
      </c>
      <c r="C63" s="93" t="s">
        <v>78</v>
      </c>
      <c r="D63" s="93" t="s">
        <v>79</v>
      </c>
      <c r="E63" s="94" t="s">
        <v>274</v>
      </c>
      <c r="F63" s="138" t="s">
        <v>159</v>
      </c>
      <c r="G63" s="174" t="s">
        <v>44</v>
      </c>
      <c r="H63" s="230" t="s">
        <v>45</v>
      </c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>
        <v>100</v>
      </c>
      <c r="U63" s="230"/>
      <c r="V63" s="238">
        <f t="shared" si="0"/>
        <v>100</v>
      </c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7"/>
      <c r="AI63" s="15"/>
      <c r="AJ63" s="16"/>
      <c r="AK63" s="16"/>
      <c r="AL63" s="16"/>
      <c r="AM63" s="16"/>
    </row>
    <row r="64" spans="1:39" s="16" customFormat="1" ht="62.25" customHeight="1" x14ac:dyDescent="0.25">
      <c r="A64" s="90" t="s">
        <v>269</v>
      </c>
      <c r="B64" s="157" t="s">
        <v>24</v>
      </c>
      <c r="C64" s="157" t="s">
        <v>78</v>
      </c>
      <c r="D64" s="157" t="s">
        <v>79</v>
      </c>
      <c r="E64" s="175" t="s">
        <v>275</v>
      </c>
      <c r="F64" s="138" t="s">
        <v>160</v>
      </c>
      <c r="G64" s="173" t="s">
        <v>44</v>
      </c>
      <c r="H64" s="230" t="s">
        <v>45</v>
      </c>
      <c r="I64" s="230"/>
      <c r="J64" s="230"/>
      <c r="K64" s="230"/>
      <c r="L64" s="230">
        <v>20</v>
      </c>
      <c r="M64" s="230"/>
      <c r="N64" s="230"/>
      <c r="O64" s="230"/>
      <c r="P64" s="230"/>
      <c r="Q64" s="230"/>
      <c r="R64" s="230"/>
      <c r="S64" s="230"/>
      <c r="T64" s="230">
        <v>100</v>
      </c>
      <c r="U64" s="230"/>
      <c r="V64" s="238">
        <f t="shared" si="0"/>
        <v>120</v>
      </c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7"/>
      <c r="AI64" s="15"/>
    </row>
    <row r="65" spans="1:35" s="16" customFormat="1" ht="60.75" customHeight="1" x14ac:dyDescent="0.25">
      <c r="A65" s="90" t="s">
        <v>270</v>
      </c>
      <c r="B65" s="93" t="s">
        <v>24</v>
      </c>
      <c r="C65" s="93" t="s">
        <v>78</v>
      </c>
      <c r="D65" s="93" t="s">
        <v>79</v>
      </c>
      <c r="E65" s="176" t="s">
        <v>277</v>
      </c>
      <c r="F65" s="138" t="s">
        <v>159</v>
      </c>
      <c r="G65" s="173" t="s">
        <v>44</v>
      </c>
      <c r="H65" s="230" t="s">
        <v>45</v>
      </c>
      <c r="I65" s="231">
        <v>50</v>
      </c>
      <c r="J65" s="231"/>
      <c r="K65" s="230"/>
      <c r="L65" s="230">
        <v>20</v>
      </c>
      <c r="M65" s="230"/>
      <c r="N65" s="230"/>
      <c r="O65" s="230"/>
      <c r="P65" s="230"/>
      <c r="Q65" s="230"/>
      <c r="R65" s="230"/>
      <c r="S65" s="230"/>
      <c r="T65" s="230">
        <v>100</v>
      </c>
      <c r="U65" s="230"/>
      <c r="V65" s="238">
        <f t="shared" ref="V65:V88" si="1">SUM(I65:U65)</f>
        <v>170</v>
      </c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7"/>
      <c r="AI65" s="15"/>
    </row>
    <row r="66" spans="1:35" s="16" customFormat="1" ht="60" customHeight="1" thickBot="1" x14ac:dyDescent="0.3">
      <c r="A66" s="111" t="s">
        <v>271</v>
      </c>
      <c r="B66" s="158" t="s">
        <v>24</v>
      </c>
      <c r="C66" s="158" t="s">
        <v>78</v>
      </c>
      <c r="D66" s="158" t="s">
        <v>79</v>
      </c>
      <c r="E66" s="177" t="s">
        <v>276</v>
      </c>
      <c r="F66" s="178" t="s">
        <v>159</v>
      </c>
      <c r="G66" s="179" t="s">
        <v>44</v>
      </c>
      <c r="H66" s="232" t="s">
        <v>84</v>
      </c>
      <c r="I66" s="232"/>
      <c r="J66" s="232"/>
      <c r="K66" s="232"/>
      <c r="L66" s="232">
        <v>20</v>
      </c>
      <c r="M66" s="232"/>
      <c r="N66" s="232"/>
      <c r="O66" s="232"/>
      <c r="P66" s="232"/>
      <c r="Q66" s="232"/>
      <c r="R66" s="232"/>
      <c r="S66" s="232"/>
      <c r="T66" s="232">
        <v>100</v>
      </c>
      <c r="U66" s="232"/>
      <c r="V66" s="238">
        <f t="shared" si="1"/>
        <v>120</v>
      </c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7"/>
      <c r="AI66" s="15"/>
    </row>
    <row r="67" spans="1:35" s="16" customFormat="1" ht="63" customHeight="1" x14ac:dyDescent="0.25">
      <c r="A67" s="50" t="s">
        <v>223</v>
      </c>
      <c r="B67" s="180" t="s">
        <v>116</v>
      </c>
      <c r="C67" s="180" t="s">
        <v>119</v>
      </c>
      <c r="D67" s="86" t="s">
        <v>67</v>
      </c>
      <c r="E67" s="181" t="s">
        <v>145</v>
      </c>
      <c r="F67" s="182" t="s">
        <v>140</v>
      </c>
      <c r="G67" s="180" t="s">
        <v>4</v>
      </c>
      <c r="H67" s="261" t="s">
        <v>84</v>
      </c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>
        <v>1500</v>
      </c>
      <c r="T67" s="233"/>
      <c r="U67" s="233"/>
      <c r="V67" s="238">
        <f t="shared" si="1"/>
        <v>1500</v>
      </c>
    </row>
    <row r="68" spans="1:35" ht="57.75" customHeight="1" x14ac:dyDescent="0.25">
      <c r="A68" s="50" t="s">
        <v>224</v>
      </c>
      <c r="B68" s="97" t="s">
        <v>116</v>
      </c>
      <c r="C68" s="97" t="s">
        <v>119</v>
      </c>
      <c r="D68" s="93" t="s">
        <v>67</v>
      </c>
      <c r="E68" s="183" t="s">
        <v>146</v>
      </c>
      <c r="F68" s="138" t="s">
        <v>140</v>
      </c>
      <c r="G68" s="97" t="s">
        <v>4</v>
      </c>
      <c r="H68" s="262" t="s">
        <v>84</v>
      </c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>
        <v>2000</v>
      </c>
      <c r="T68" s="234"/>
      <c r="U68" s="234"/>
      <c r="V68" s="238">
        <f t="shared" si="1"/>
        <v>2000</v>
      </c>
    </row>
    <row r="69" spans="1:35" ht="60" customHeight="1" x14ac:dyDescent="0.25">
      <c r="A69" s="50" t="s">
        <v>225</v>
      </c>
      <c r="B69" s="97" t="s">
        <v>116</v>
      </c>
      <c r="C69" s="97" t="s">
        <v>119</v>
      </c>
      <c r="D69" s="184" t="s">
        <v>67</v>
      </c>
      <c r="E69" s="183" t="s">
        <v>147</v>
      </c>
      <c r="F69" s="138" t="s">
        <v>140</v>
      </c>
      <c r="G69" s="97" t="s">
        <v>4</v>
      </c>
      <c r="H69" s="262" t="s">
        <v>84</v>
      </c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>
        <v>1500</v>
      </c>
      <c r="T69" s="234"/>
      <c r="U69" s="234"/>
      <c r="V69" s="238">
        <f t="shared" si="1"/>
        <v>1500</v>
      </c>
    </row>
    <row r="70" spans="1:35" ht="62.25" customHeight="1" x14ac:dyDescent="0.25">
      <c r="A70" s="50" t="s">
        <v>226</v>
      </c>
      <c r="B70" s="155" t="s">
        <v>116</v>
      </c>
      <c r="C70" s="155" t="s">
        <v>119</v>
      </c>
      <c r="D70" s="185" t="s">
        <v>67</v>
      </c>
      <c r="E70" s="186" t="s">
        <v>148</v>
      </c>
      <c r="F70" s="138" t="s">
        <v>140</v>
      </c>
      <c r="G70" s="97" t="s">
        <v>4</v>
      </c>
      <c r="H70" s="262" t="s">
        <v>84</v>
      </c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>
        <v>500</v>
      </c>
      <c r="T70" s="234"/>
      <c r="U70" s="234"/>
      <c r="V70" s="238">
        <f t="shared" si="1"/>
        <v>500</v>
      </c>
    </row>
    <row r="71" spans="1:35" ht="54.75" customHeight="1" x14ac:dyDescent="0.25">
      <c r="A71" s="50" t="s">
        <v>227</v>
      </c>
      <c r="B71" s="157" t="s">
        <v>116</v>
      </c>
      <c r="C71" s="157" t="s">
        <v>119</v>
      </c>
      <c r="D71" s="187" t="s">
        <v>67</v>
      </c>
      <c r="E71" s="188" t="s">
        <v>149</v>
      </c>
      <c r="F71" s="138" t="s">
        <v>140</v>
      </c>
      <c r="G71" s="97" t="s">
        <v>4</v>
      </c>
      <c r="H71" s="262" t="s">
        <v>84</v>
      </c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>
        <v>500</v>
      </c>
      <c r="T71" s="234"/>
      <c r="U71" s="234"/>
      <c r="V71" s="238">
        <f t="shared" si="1"/>
        <v>500</v>
      </c>
    </row>
    <row r="72" spans="1:35" ht="57" customHeight="1" thickBot="1" x14ac:dyDescent="0.3">
      <c r="A72" s="47" t="s">
        <v>228</v>
      </c>
      <c r="B72" s="158" t="s">
        <v>116</v>
      </c>
      <c r="C72" s="158" t="s">
        <v>119</v>
      </c>
      <c r="D72" s="158" t="s">
        <v>67</v>
      </c>
      <c r="E72" s="189" t="s">
        <v>150</v>
      </c>
      <c r="F72" s="178" t="s">
        <v>140</v>
      </c>
      <c r="G72" s="144" t="s">
        <v>4</v>
      </c>
      <c r="H72" s="257" t="s">
        <v>84</v>
      </c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>
        <v>500</v>
      </c>
      <c r="T72" s="235"/>
      <c r="U72" s="235"/>
      <c r="V72" s="238">
        <f t="shared" si="1"/>
        <v>500</v>
      </c>
    </row>
    <row r="73" spans="1:35" ht="49.5" customHeight="1" x14ac:dyDescent="0.25">
      <c r="A73" s="50" t="s">
        <v>229</v>
      </c>
      <c r="B73" s="180" t="s">
        <v>117</v>
      </c>
      <c r="C73" s="180" t="s">
        <v>120</v>
      </c>
      <c r="D73" s="86" t="s">
        <v>118</v>
      </c>
      <c r="E73" s="181" t="s">
        <v>131</v>
      </c>
      <c r="F73" s="136" t="s">
        <v>140</v>
      </c>
      <c r="G73" s="180" t="s">
        <v>4</v>
      </c>
      <c r="H73" s="260" t="s">
        <v>84</v>
      </c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>
        <v>2000</v>
      </c>
      <c r="T73" s="233"/>
      <c r="U73" s="233"/>
      <c r="V73" s="238">
        <f t="shared" si="1"/>
        <v>2000</v>
      </c>
    </row>
    <row r="74" spans="1:35" ht="48" customHeight="1" x14ac:dyDescent="0.25">
      <c r="A74" s="50" t="s">
        <v>230</v>
      </c>
      <c r="B74" s="97" t="s">
        <v>117</v>
      </c>
      <c r="C74" s="97" t="s">
        <v>120</v>
      </c>
      <c r="D74" s="93" t="s">
        <v>118</v>
      </c>
      <c r="E74" s="183" t="s">
        <v>132</v>
      </c>
      <c r="F74" s="138" t="s">
        <v>140</v>
      </c>
      <c r="G74" s="97" t="s">
        <v>4</v>
      </c>
      <c r="H74" s="262" t="s">
        <v>84</v>
      </c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4">
        <v>3000</v>
      </c>
      <c r="T74" s="234"/>
      <c r="U74" s="234"/>
      <c r="V74" s="238">
        <f t="shared" si="1"/>
        <v>3000</v>
      </c>
    </row>
    <row r="75" spans="1:35" ht="48" customHeight="1" x14ac:dyDescent="0.25">
      <c r="A75" s="50" t="s">
        <v>231</v>
      </c>
      <c r="B75" s="97" t="s">
        <v>117</v>
      </c>
      <c r="C75" s="97" t="s">
        <v>120</v>
      </c>
      <c r="D75" s="93" t="s">
        <v>118</v>
      </c>
      <c r="E75" s="183" t="s">
        <v>133</v>
      </c>
      <c r="F75" s="138" t="s">
        <v>140</v>
      </c>
      <c r="G75" s="97" t="s">
        <v>4</v>
      </c>
      <c r="H75" s="262" t="s">
        <v>256</v>
      </c>
      <c r="I75" s="234">
        <v>300</v>
      </c>
      <c r="J75" s="234"/>
      <c r="K75" s="234"/>
      <c r="L75" s="234"/>
      <c r="M75" s="234"/>
      <c r="N75" s="234"/>
      <c r="O75" s="234"/>
      <c r="P75" s="234"/>
      <c r="Q75" s="234"/>
      <c r="R75" s="234"/>
      <c r="S75" s="234">
        <v>2000</v>
      </c>
      <c r="T75" s="234"/>
      <c r="U75" s="234"/>
      <c r="V75" s="238">
        <f t="shared" si="1"/>
        <v>2300</v>
      </c>
    </row>
    <row r="76" spans="1:35" ht="50.25" customHeight="1" x14ac:dyDescent="0.25">
      <c r="A76" s="50" t="s">
        <v>232</v>
      </c>
      <c r="B76" s="97" t="s">
        <v>117</v>
      </c>
      <c r="C76" s="97" t="s">
        <v>120</v>
      </c>
      <c r="D76" s="93" t="s">
        <v>118</v>
      </c>
      <c r="E76" s="183" t="s">
        <v>134</v>
      </c>
      <c r="F76" s="138" t="s">
        <v>140</v>
      </c>
      <c r="G76" s="97" t="s">
        <v>4</v>
      </c>
      <c r="H76" s="262" t="s">
        <v>256</v>
      </c>
      <c r="I76" s="234">
        <v>300</v>
      </c>
      <c r="J76" s="234"/>
      <c r="K76" s="234"/>
      <c r="L76" s="234"/>
      <c r="M76" s="234"/>
      <c r="N76" s="234"/>
      <c r="O76" s="234"/>
      <c r="P76" s="234"/>
      <c r="Q76" s="234"/>
      <c r="R76" s="234"/>
      <c r="S76" s="234">
        <v>500</v>
      </c>
      <c r="T76" s="234"/>
      <c r="U76" s="234"/>
      <c r="V76" s="238">
        <f t="shared" si="1"/>
        <v>800</v>
      </c>
    </row>
    <row r="77" spans="1:35" ht="50.25" customHeight="1" x14ac:dyDescent="0.25">
      <c r="A77" s="50" t="s">
        <v>243</v>
      </c>
      <c r="B77" s="97" t="s">
        <v>117</v>
      </c>
      <c r="C77" s="97" t="s">
        <v>120</v>
      </c>
      <c r="D77" s="93" t="s">
        <v>118</v>
      </c>
      <c r="E77" s="183" t="s">
        <v>135</v>
      </c>
      <c r="F77" s="138" t="s">
        <v>140</v>
      </c>
      <c r="G77" s="97" t="s">
        <v>4</v>
      </c>
      <c r="H77" s="262" t="s">
        <v>84</v>
      </c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4">
        <v>500</v>
      </c>
      <c r="T77" s="234"/>
      <c r="U77" s="234"/>
      <c r="V77" s="238">
        <f t="shared" si="1"/>
        <v>500</v>
      </c>
    </row>
    <row r="78" spans="1:35" ht="55.5" customHeight="1" thickBot="1" x14ac:dyDescent="0.3">
      <c r="A78" s="47" t="s">
        <v>244</v>
      </c>
      <c r="B78" s="144" t="s">
        <v>117</v>
      </c>
      <c r="C78" s="144" t="s">
        <v>120</v>
      </c>
      <c r="D78" s="81" t="s">
        <v>118</v>
      </c>
      <c r="E78" s="146" t="s">
        <v>136</v>
      </c>
      <c r="F78" s="178" t="s">
        <v>140</v>
      </c>
      <c r="G78" s="144" t="s">
        <v>4</v>
      </c>
      <c r="H78" s="257" t="s">
        <v>84</v>
      </c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>
        <v>500</v>
      </c>
      <c r="T78" s="235"/>
      <c r="U78" s="235"/>
      <c r="V78" s="238">
        <f t="shared" si="1"/>
        <v>500</v>
      </c>
    </row>
    <row r="79" spans="1:35" s="16" customFormat="1" ht="68.25" customHeight="1" x14ac:dyDescent="0.25">
      <c r="A79" s="90" t="s">
        <v>233</v>
      </c>
      <c r="B79" s="86" t="s">
        <v>127</v>
      </c>
      <c r="C79" s="86" t="s">
        <v>141</v>
      </c>
      <c r="D79" s="86" t="s">
        <v>79</v>
      </c>
      <c r="E79" s="87" t="s">
        <v>181</v>
      </c>
      <c r="F79" s="190"/>
      <c r="G79" s="191" t="s">
        <v>44</v>
      </c>
      <c r="H79" s="236" t="s">
        <v>84</v>
      </c>
      <c r="I79" s="236"/>
      <c r="J79" s="236"/>
      <c r="K79" s="236"/>
      <c r="L79" s="236"/>
      <c r="M79" s="236"/>
      <c r="N79" s="236"/>
      <c r="O79" s="236"/>
      <c r="P79" s="236"/>
      <c r="Q79" s="236"/>
      <c r="R79" s="236"/>
      <c r="S79" s="236">
        <v>50</v>
      </c>
      <c r="T79" s="236"/>
      <c r="U79" s="236"/>
      <c r="V79" s="238">
        <f t="shared" si="1"/>
        <v>50</v>
      </c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7"/>
      <c r="AI79" s="15"/>
    </row>
    <row r="80" spans="1:35" s="16" customFormat="1" ht="82.5" customHeight="1" x14ac:dyDescent="0.25">
      <c r="A80" s="90" t="s">
        <v>234</v>
      </c>
      <c r="B80" s="93" t="s">
        <v>127</v>
      </c>
      <c r="C80" s="93" t="s">
        <v>142</v>
      </c>
      <c r="D80" s="93" t="s">
        <v>79</v>
      </c>
      <c r="E80" s="94" t="s">
        <v>183</v>
      </c>
      <c r="F80" s="192"/>
      <c r="G80" s="193" t="s">
        <v>44</v>
      </c>
      <c r="H80" s="237" t="s">
        <v>84</v>
      </c>
      <c r="I80" s="237"/>
      <c r="J80" s="237"/>
      <c r="K80" s="237"/>
      <c r="L80" s="237"/>
      <c r="M80" s="237"/>
      <c r="N80" s="237"/>
      <c r="O80" s="237"/>
      <c r="P80" s="237"/>
      <c r="Q80" s="237"/>
      <c r="R80" s="237"/>
      <c r="S80" s="237">
        <v>50</v>
      </c>
      <c r="T80" s="237"/>
      <c r="U80" s="237"/>
      <c r="V80" s="238">
        <f t="shared" si="1"/>
        <v>50</v>
      </c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7"/>
      <c r="AI80" s="15"/>
    </row>
    <row r="81" spans="1:39" s="16" customFormat="1" ht="63" customHeight="1" x14ac:dyDescent="0.25">
      <c r="A81" s="90" t="s">
        <v>235</v>
      </c>
      <c r="B81" s="93" t="s">
        <v>127</v>
      </c>
      <c r="C81" s="93" t="s">
        <v>143</v>
      </c>
      <c r="D81" s="93" t="s">
        <v>79</v>
      </c>
      <c r="E81" s="94" t="s">
        <v>179</v>
      </c>
      <c r="F81" s="192"/>
      <c r="G81" s="193" t="s">
        <v>44</v>
      </c>
      <c r="H81" s="237" t="s">
        <v>84</v>
      </c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>
        <v>50</v>
      </c>
      <c r="T81" s="237"/>
      <c r="U81" s="237"/>
      <c r="V81" s="238">
        <f t="shared" si="1"/>
        <v>50</v>
      </c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7"/>
      <c r="AI81" s="15"/>
    </row>
    <row r="82" spans="1:39" s="16" customFormat="1" ht="78.75" customHeight="1" thickBot="1" x14ac:dyDescent="0.3">
      <c r="A82" s="111" t="s">
        <v>236</v>
      </c>
      <c r="B82" s="81" t="s">
        <v>127</v>
      </c>
      <c r="C82" s="81" t="s">
        <v>182</v>
      </c>
      <c r="D82" s="81" t="s">
        <v>79</v>
      </c>
      <c r="E82" s="83" t="s">
        <v>180</v>
      </c>
      <c r="F82" s="194"/>
      <c r="G82" s="179" t="s">
        <v>44</v>
      </c>
      <c r="H82" s="232" t="s">
        <v>84</v>
      </c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>
        <v>30</v>
      </c>
      <c r="T82" s="232"/>
      <c r="U82" s="232"/>
      <c r="V82" s="238">
        <f t="shared" si="1"/>
        <v>30</v>
      </c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7"/>
      <c r="AI82" s="15"/>
    </row>
    <row r="83" spans="1:39" s="16" customFormat="1" ht="80.25" customHeight="1" x14ac:dyDescent="0.25">
      <c r="A83" s="90" t="s">
        <v>237</v>
      </c>
      <c r="B83" s="86" t="s">
        <v>111</v>
      </c>
      <c r="C83" s="86" t="s">
        <v>257</v>
      </c>
      <c r="D83" s="86" t="s">
        <v>79</v>
      </c>
      <c r="E83" s="94" t="s">
        <v>255</v>
      </c>
      <c r="F83" s="195"/>
      <c r="G83" s="196" t="s">
        <v>44</v>
      </c>
      <c r="H83" s="263" t="s">
        <v>84</v>
      </c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>
        <v>200</v>
      </c>
      <c r="T83" s="229"/>
      <c r="U83" s="229"/>
      <c r="V83" s="238">
        <f t="shared" si="1"/>
        <v>200</v>
      </c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7"/>
      <c r="AI83" s="15"/>
    </row>
    <row r="84" spans="1:39" s="16" customFormat="1" ht="75" customHeight="1" x14ac:dyDescent="0.25">
      <c r="A84" s="90" t="s">
        <v>238</v>
      </c>
      <c r="B84" s="86" t="s">
        <v>111</v>
      </c>
      <c r="C84" s="86" t="s">
        <v>245</v>
      </c>
      <c r="D84" s="93" t="s">
        <v>79</v>
      </c>
      <c r="E84" s="94" t="s">
        <v>254</v>
      </c>
      <c r="F84" s="192"/>
      <c r="G84" s="196" t="s">
        <v>44</v>
      </c>
      <c r="H84" s="263" t="s">
        <v>256</v>
      </c>
      <c r="I84" s="229">
        <v>50</v>
      </c>
      <c r="J84" s="229"/>
      <c r="K84" s="229"/>
      <c r="L84" s="229"/>
      <c r="M84" s="229"/>
      <c r="N84" s="229"/>
      <c r="O84" s="229"/>
      <c r="P84" s="229"/>
      <c r="Q84" s="229"/>
      <c r="R84" s="229"/>
      <c r="S84" s="229">
        <v>50</v>
      </c>
      <c r="T84" s="229"/>
      <c r="U84" s="229"/>
      <c r="V84" s="238">
        <f t="shared" si="1"/>
        <v>100</v>
      </c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7"/>
      <c r="AI84" s="15"/>
    </row>
    <row r="85" spans="1:39" s="16" customFormat="1" ht="69.75" customHeight="1" x14ac:dyDescent="0.25">
      <c r="A85" s="90" t="s">
        <v>239</v>
      </c>
      <c r="B85" s="86" t="s">
        <v>111</v>
      </c>
      <c r="C85" s="86" t="s">
        <v>246</v>
      </c>
      <c r="D85" s="93" t="s">
        <v>79</v>
      </c>
      <c r="E85" s="94" t="s">
        <v>253</v>
      </c>
      <c r="F85" s="192"/>
      <c r="G85" s="196" t="s">
        <v>44</v>
      </c>
      <c r="H85" s="263" t="s">
        <v>256</v>
      </c>
      <c r="I85" s="229">
        <v>50</v>
      </c>
      <c r="J85" s="229"/>
      <c r="K85" s="229"/>
      <c r="L85" s="229"/>
      <c r="M85" s="229"/>
      <c r="N85" s="229"/>
      <c r="O85" s="229"/>
      <c r="P85" s="229"/>
      <c r="Q85" s="229"/>
      <c r="R85" s="229"/>
      <c r="S85" s="229">
        <v>50</v>
      </c>
      <c r="T85" s="229"/>
      <c r="U85" s="229"/>
      <c r="V85" s="238">
        <f t="shared" si="1"/>
        <v>100</v>
      </c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7"/>
      <c r="AI85" s="15"/>
    </row>
    <row r="86" spans="1:39" s="16" customFormat="1" ht="65.25" customHeight="1" x14ac:dyDescent="0.25">
      <c r="A86" s="90" t="s">
        <v>240</v>
      </c>
      <c r="B86" s="86" t="s">
        <v>111</v>
      </c>
      <c r="C86" s="86" t="s">
        <v>247</v>
      </c>
      <c r="D86" s="93" t="s">
        <v>79</v>
      </c>
      <c r="E86" s="94" t="s">
        <v>252</v>
      </c>
      <c r="F86" s="192"/>
      <c r="G86" s="196" t="s">
        <v>44</v>
      </c>
      <c r="H86" s="263" t="s">
        <v>84</v>
      </c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>
        <v>100</v>
      </c>
      <c r="T86" s="229"/>
      <c r="U86" s="229"/>
      <c r="V86" s="238">
        <f t="shared" si="1"/>
        <v>100</v>
      </c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7"/>
      <c r="AI86" s="15"/>
    </row>
    <row r="87" spans="1:39" s="16" customFormat="1" ht="50.25" customHeight="1" x14ac:dyDescent="0.25">
      <c r="A87" s="90" t="s">
        <v>272</v>
      </c>
      <c r="B87" s="93" t="s">
        <v>111</v>
      </c>
      <c r="C87" s="93" t="s">
        <v>248</v>
      </c>
      <c r="D87" s="93" t="s">
        <v>79</v>
      </c>
      <c r="E87" s="94" t="s">
        <v>251</v>
      </c>
      <c r="F87" s="192"/>
      <c r="G87" s="197" t="s">
        <v>44</v>
      </c>
      <c r="H87" s="264" t="s">
        <v>84</v>
      </c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>
        <v>50</v>
      </c>
      <c r="T87" s="230"/>
      <c r="U87" s="230"/>
      <c r="V87" s="238">
        <f t="shared" si="1"/>
        <v>50</v>
      </c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7"/>
      <c r="AI87" s="15"/>
    </row>
    <row r="88" spans="1:39" s="16" customFormat="1" ht="47.25" customHeight="1" x14ac:dyDescent="0.25">
      <c r="A88" s="90" t="s">
        <v>273</v>
      </c>
      <c r="B88" s="93" t="s">
        <v>111</v>
      </c>
      <c r="C88" s="93" t="s">
        <v>249</v>
      </c>
      <c r="D88" s="93" t="s">
        <v>79</v>
      </c>
      <c r="E88" s="94" t="s">
        <v>250</v>
      </c>
      <c r="F88" s="198"/>
      <c r="G88" s="197" t="s">
        <v>44</v>
      </c>
      <c r="H88" s="264" t="s">
        <v>256</v>
      </c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>
        <v>50</v>
      </c>
      <c r="T88" s="230"/>
      <c r="U88" s="230"/>
      <c r="V88" s="238">
        <f t="shared" si="1"/>
        <v>50</v>
      </c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7"/>
      <c r="AI88" s="15"/>
    </row>
    <row r="89" spans="1:39" x14ac:dyDescent="0.25">
      <c r="A89" s="27"/>
      <c r="B89" s="23"/>
      <c r="C89" s="29"/>
      <c r="D89" s="30"/>
      <c r="E89" s="23"/>
      <c r="F89" s="43"/>
      <c r="G89" s="2"/>
      <c r="H89" s="44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6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16"/>
      <c r="AJ89" s="16"/>
      <c r="AK89" s="16"/>
      <c r="AL89" s="16"/>
      <c r="AM89" s="16"/>
    </row>
    <row r="90" spans="1:39" x14ac:dyDescent="0.25">
      <c r="A90" s="31"/>
      <c r="B90" s="32"/>
      <c r="C90" s="33"/>
      <c r="D90" s="34"/>
      <c r="E90" s="32"/>
      <c r="F90" s="43"/>
      <c r="G90" s="270" t="s">
        <v>292</v>
      </c>
      <c r="H90" s="21"/>
      <c r="I90" s="268" t="s">
        <v>300</v>
      </c>
      <c r="J90" s="2" t="s">
        <v>293</v>
      </c>
      <c r="K90" s="2"/>
      <c r="L90" s="2"/>
      <c r="M90" s="2"/>
      <c r="N90" s="21"/>
      <c r="O90" s="21"/>
      <c r="P90" s="2"/>
      <c r="Q90" s="2"/>
      <c r="R90" s="2"/>
      <c r="S90" s="2"/>
      <c r="T90" s="2"/>
      <c r="U90" s="2"/>
      <c r="V90" s="26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16"/>
      <c r="AJ90" s="16"/>
      <c r="AK90" s="16"/>
      <c r="AL90" s="16"/>
      <c r="AM90" s="16"/>
    </row>
    <row r="91" spans="1:39" x14ac:dyDescent="0.25">
      <c r="A91" s="31"/>
      <c r="B91" s="32"/>
      <c r="C91" s="33"/>
      <c r="D91" s="34"/>
      <c r="E91" s="32"/>
      <c r="F91" s="2"/>
      <c r="G91" s="21"/>
      <c r="H91" s="21"/>
      <c r="I91" s="269" t="s">
        <v>299</v>
      </c>
      <c r="J91" s="2" t="s">
        <v>294</v>
      </c>
      <c r="K91" s="2"/>
      <c r="L91" s="2"/>
      <c r="M91" s="2"/>
      <c r="N91" s="21"/>
      <c r="O91" s="21"/>
      <c r="P91" s="2"/>
      <c r="Q91" s="2"/>
      <c r="R91" s="2"/>
      <c r="S91" s="2"/>
      <c r="T91" s="2"/>
      <c r="U91" s="2"/>
      <c r="V91" s="26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16"/>
      <c r="AJ91" s="16"/>
      <c r="AK91" s="16"/>
      <c r="AL91" s="16"/>
      <c r="AM91" s="16"/>
    </row>
    <row r="92" spans="1:39" x14ac:dyDescent="0.25">
      <c r="A92" s="35"/>
      <c r="B92" s="36"/>
      <c r="C92" s="30"/>
      <c r="D92" s="37"/>
      <c r="E92" s="23"/>
      <c r="F92" s="21"/>
      <c r="G92" s="2"/>
      <c r="H92" s="2"/>
      <c r="I92" s="267" t="s">
        <v>301</v>
      </c>
      <c r="J92" s="2" t="s">
        <v>295</v>
      </c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6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</row>
    <row r="93" spans="1:39" x14ac:dyDescent="0.25">
      <c r="A93" s="31"/>
      <c r="B93" s="28"/>
      <c r="C93" s="38"/>
      <c r="D93" s="37"/>
      <c r="E93" s="23"/>
      <c r="F93" s="2"/>
      <c r="G93" s="2"/>
      <c r="H93" s="2"/>
      <c r="I93" s="276" t="s">
        <v>302</v>
      </c>
      <c r="J93" s="2" t="s">
        <v>303</v>
      </c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6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</row>
    <row r="94" spans="1:39" x14ac:dyDescent="0.25">
      <c r="A94" s="31"/>
      <c r="B94" s="23"/>
      <c r="C94" s="30"/>
      <c r="D94" s="30"/>
      <c r="F94" s="2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6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</row>
    <row r="95" spans="1:39" x14ac:dyDescent="0.25">
      <c r="A95" s="31"/>
      <c r="B95" s="39"/>
      <c r="C95" s="30"/>
      <c r="D95" s="30"/>
      <c r="E95" s="23"/>
      <c r="F95" s="2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6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</row>
    <row r="96" spans="1:39" x14ac:dyDescent="0.25">
      <c r="A96" s="40"/>
      <c r="B96" s="16"/>
      <c r="C96" s="41"/>
      <c r="D96" s="41"/>
      <c r="E96" s="16"/>
      <c r="F96" s="2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</row>
    <row r="97" spans="1:34" x14ac:dyDescent="0.25">
      <c r="A97" s="40"/>
      <c r="B97" s="16"/>
      <c r="C97" s="41"/>
      <c r="D97" s="41"/>
      <c r="E97" s="16"/>
      <c r="F97" s="2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</row>
    <row r="98" spans="1:34" x14ac:dyDescent="0.25">
      <c r="A98" s="42"/>
      <c r="B98" s="16"/>
      <c r="C98" s="41"/>
      <c r="D98" s="41"/>
      <c r="E98" s="16"/>
      <c r="F98" s="2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</row>
    <row r="99" spans="1:34" x14ac:dyDescent="0.25">
      <c r="A99" s="42"/>
      <c r="B99" s="16"/>
      <c r="C99" s="41"/>
      <c r="D99" s="41"/>
      <c r="E99" s="16"/>
      <c r="F99" s="2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</row>
  </sheetData>
  <sheetProtection algorithmName="SHA-512" hashValue="doPvFGLUWoOSu8PvRZ1QTV1e2TJPnt7/vRZHSlCJfm81MZeZG9FE84LOGMnyMT8k4Da53/jSO8w6ogOkNoQa+A==" saltValue="0Gj9vCxXumQRZ7LQm8YQfw==" spinCount="100000" sheet="1" objects="1" scenarios="1"/>
  <printOptions gridLines="1"/>
  <pageMargins left="0.25" right="0.25" top="0.75" bottom="0.75" header="0.3" footer="0.3"/>
  <pageSetup paperSize="8" scale="30" orientation="portrait" r:id="rId1"/>
  <ignoredErrors>
    <ignoredError sqref="A25:A27" twoDigitTextYear="1"/>
    <ignoredError sqref="V5:V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42" sqref="B42"/>
    </sheetView>
  </sheetViews>
  <sheetFormatPr baseColWidth="10" defaultRowHeight="15" x14ac:dyDescent="0.25"/>
  <cols>
    <col min="1" max="1" width="6.7109375" customWidth="1"/>
    <col min="2" max="2" width="65.85546875" customWidth="1"/>
    <col min="3" max="3" width="48.5703125" customWidth="1"/>
    <col min="4" max="4" width="10.7109375" customWidth="1"/>
    <col min="6" max="6" width="20.42578125" customWidth="1"/>
    <col min="7" max="7" width="23.140625" bestFit="1" customWidth="1"/>
  </cols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J12" sqref="J11:J12"/>
    </sheetView>
  </sheetViews>
  <sheetFormatPr baseColWidth="10" defaultRowHeight="15" x14ac:dyDescent="0.25"/>
  <cols>
    <col min="1" max="1" width="6.7109375" customWidth="1"/>
    <col min="2" max="2" width="65.85546875" customWidth="1"/>
    <col min="3" max="3" width="48.5703125" customWidth="1"/>
    <col min="4" max="4" width="10.7109375" customWidth="1"/>
    <col min="6" max="6" width="20.42578125" customWidth="1"/>
    <col min="7" max="7" width="23.140625" bestFit="1" customWidth="1"/>
  </cols>
  <sheetData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26 04 10 Leistungsverzeichnis RV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>Stiftung Preussischer Kulturbesitz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Haßler, Barbara</dc:creator>
  <cp:lastModifiedBy>Müller, Matthias</cp:lastModifiedBy>
  <cp:lastPrinted>2025-04-15T09:55:43Z</cp:lastPrinted>
  <dcterms:created xsi:type="dcterms:W3CDTF">2020-01-06T11:35:06Z</dcterms:created>
  <dcterms:modified xsi:type="dcterms:W3CDTF">2026-05-13T07:51:47Z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BDBCFG@15.1700:InchargeUser">
    <vt:lpwstr/>
  </property>
  <property fmtid="{D5CDD505-2E9C-101B-9397-08002B2CF9AE}" pid="3" name="FSC#BDBCFG@15.1700:InchargeOrganisation">
    <vt:lpwstr/>
  </property>
  <property fmtid="{D5CDD505-2E9C-101B-9397-08002B2CF9AE}" pid="4" name="FSC#BDBCFG@15.1700:InchargePosition">
    <vt:lpwstr/>
  </property>
  <property fmtid="{D5CDD505-2E9C-101B-9397-08002B2CF9AE}" pid="5" name="FSC#BDBCFG@15.1700:VS-NfD">
    <vt:lpwstr/>
  </property>
  <property fmtid="{D5CDD505-2E9C-101B-9397-08002B2CF9AE}" pid="6" name="FSC#BDBCFG@15.1700:dpaddrdate">
    <vt:lpwstr/>
  </property>
  <property fmtid="{D5CDD505-2E9C-101B-9397-08002B2CF9AE}" pid="7" name="FSC#BDBCFG@15.1700:SignApprobationBy">
    <vt:lpwstr/>
  </property>
  <property fmtid="{D5CDD505-2E9C-101B-9397-08002B2CF9AE}" pid="8" name="FSC#BDBCFG@15.1700:SignApprobationAt">
    <vt:lpwstr/>
  </property>
  <property fmtid="{D5CDD505-2E9C-101B-9397-08002B2CF9AE}" pid="9" name="FSC#BDBCFG@15.1700:SignApprobationByRole">
    <vt:lpwstr/>
  </property>
  <property fmtid="{D5CDD505-2E9C-101B-9397-08002B2CF9AE}" pid="10" name="FSC#BDBCFG@15.1700:SignApprobationByGroup">
    <vt:lpwstr/>
  </property>
  <property fmtid="{D5CDD505-2E9C-101B-9397-08002B2CF9AE}" pid="11" name="FSC#BDBCFG@15.1700:ProcRespOrgShort">
    <vt:lpwstr/>
  </property>
  <property fmtid="{D5CDD505-2E9C-101B-9397-08002B2CF9AE}" pid="12" name="FSC#BDBCFG@15.1700:ProcRespOrgDEMail">
    <vt:lpwstr/>
  </property>
  <property fmtid="{D5CDD505-2E9C-101B-9397-08002B2CF9AE}" pid="13" name="FSC#BDBCFG@15.1700:ProcRespOrgAddrStreet">
    <vt:lpwstr/>
  </property>
  <property fmtid="{D5CDD505-2E9C-101B-9397-08002B2CF9AE}" pid="14" name="FSC#BDBCFG@15.1700:ProcRespOrgAddrStreetnumber">
    <vt:lpwstr/>
  </property>
  <property fmtid="{D5CDD505-2E9C-101B-9397-08002B2CF9AE}" pid="15" name="FSC#BDBCFG@15.1700:ProcRespOrgAddrZipcode">
    <vt:lpwstr/>
  </property>
  <property fmtid="{D5CDD505-2E9C-101B-9397-08002B2CF9AE}" pid="16" name="FSC#BDBCFG@15.1700:ProcRespOrgAddrCity">
    <vt:lpwstr/>
  </property>
  <property fmtid="{D5CDD505-2E9C-101B-9397-08002B2CF9AE}" pid="17" name="FSC#BDBCFG@15.1700:ProcRespOrgAddrPobox">
    <vt:lpwstr/>
  </property>
  <property fmtid="{D5CDD505-2E9C-101B-9397-08002B2CF9AE}" pid="18" name="FSC#BDBCFG@15.1700:AuthorMail2">
    <vt:lpwstr/>
  </property>
  <property fmtid="{D5CDD505-2E9C-101B-9397-08002B2CF9AE}" pid="19" name="FSC#BDBCFG@15.1700:AuthorPhone2">
    <vt:lpwstr/>
  </property>
  <property fmtid="{D5CDD505-2E9C-101B-9397-08002B2CF9AE}" pid="20" name="FSC#BDBCFG@15.1700:OwnerPhone2">
    <vt:lpwstr/>
  </property>
  <property fmtid="{D5CDD505-2E9C-101B-9397-08002B2CF9AE}" pid="21" name="FSC#BDBCFG@15.1700:CurrentUserEmail2">
    <vt:lpwstr/>
  </property>
  <property fmtid="{D5CDD505-2E9C-101B-9397-08002B2CF9AE}" pid="22" name="FSC#BDBCFG@15.1700:OwnerMail1">
    <vt:lpwstr>Julia.Bispinck-Rossbacher@sbb.spk-berlin.de</vt:lpwstr>
  </property>
  <property fmtid="{D5CDD505-2E9C-101B-9397-08002B2CF9AE}" pid="23" name="FSC#BDBCFG@15.1700:OwnerMail2">
    <vt:lpwstr/>
  </property>
  <property fmtid="{D5CDD505-2E9C-101B-9397-08002B2CF9AE}" pid="24" name="FSC#BDBCFG@15.1700:ContentObjectAddress">
    <vt:lpwstr>COO.7158.100.4.2006760</vt:lpwstr>
  </property>
  <property fmtid="{D5CDD505-2E9C-101B-9397-08002B2CF9AE}" pid="25" name="FSC#COOELAK@1.1001:Subject">
    <vt:lpwstr/>
  </property>
  <property fmtid="{D5CDD505-2E9C-101B-9397-08002B2CF9AE}" pid="26" name="FSC#COOELAK@1.1001:FileReference">
    <vt:lpwstr/>
  </property>
  <property fmtid="{D5CDD505-2E9C-101B-9397-08002B2CF9AE}" pid="27" name="FSC#COOELAK@1.1001:FileRefOU">
    <vt:lpwstr/>
  </property>
  <property fmtid="{D5CDD505-2E9C-101B-9397-08002B2CF9AE}" pid="28" name="FSC#COOELAK@1.1001:Owner">
    <vt:lpwstr>Julia Bispinck-Roßbacher</vt:lpwstr>
  </property>
  <property fmtid="{D5CDD505-2E9C-101B-9397-08002B2CF9AE}" pid="29" name="FSC#COOELAK@1.1001:OwnerExtension">
    <vt:lpwstr/>
  </property>
  <property fmtid="{D5CDD505-2E9C-101B-9397-08002B2CF9AE}" pid="30" name="FSC#COOELAK@1.1001:OwnerFaxExtension">
    <vt:lpwstr/>
  </property>
  <property fmtid="{D5CDD505-2E9C-101B-9397-08002B2CF9AE}" pid="31" name="FSC#COOELAK@1.1001:DispatchedBy">
    <vt:lpwstr/>
  </property>
  <property fmtid="{D5CDD505-2E9C-101B-9397-08002B2CF9AE}" pid="32" name="FSC#COOELAK@1.1001:DispatchedAt">
    <vt:lpwstr/>
  </property>
  <property fmtid="{D5CDD505-2E9C-101B-9397-08002B2CF9AE}" pid="33" name="FSC#COOELAK@1.1001:CreatedAt">
    <vt:lpwstr>10.04.2026</vt:lpwstr>
  </property>
  <property fmtid="{D5CDD505-2E9C-101B-9397-08002B2CF9AE}" pid="34" name="FSC#COOELAK@1.1001:OU">
    <vt:lpwstr>SBB Referat II F 1 (Restaurierung)</vt:lpwstr>
  </property>
  <property fmtid="{D5CDD505-2E9C-101B-9397-08002B2CF9AE}" pid="35" name="FSC#COOELAK@1.1001:ObjBarCode">
    <vt:lpwstr>*COO.7158.100.4.2006760*</vt:lpwstr>
  </property>
  <property fmtid="{D5CDD505-2E9C-101B-9397-08002B2CF9AE}" pid="36" name="FSC#COOELAK@1.1001:RefBarCode">
    <vt:lpwstr/>
  </property>
  <property fmtid="{D5CDD505-2E9C-101B-9397-08002B2CF9AE}" pid="37" name="FSC#COOELAK@1.1001:FileRefBarCode">
    <vt:lpwstr>**</vt:lpwstr>
  </property>
  <property fmtid="{D5CDD505-2E9C-101B-9397-08002B2CF9AE}" pid="38" name="FSC#COOELAK@1.1001:ExternalRef">
    <vt:lpwstr/>
  </property>
  <property fmtid="{D5CDD505-2E9C-101B-9397-08002B2CF9AE}" pid="39" name="FSC#COOELAK@1.1001:CurrentUserRolePos">
    <vt:lpwstr>Mitarbeiter*in</vt:lpwstr>
  </property>
  <property fmtid="{D5CDD505-2E9C-101B-9397-08002B2CF9AE}" pid="40" name="FSC#COOELAK@1.1001:CurrentUserEmail">
    <vt:lpwstr>M.Mueller@spk-berlin.de</vt:lpwstr>
  </property>
  <property fmtid="{D5CDD505-2E9C-101B-9397-08002B2CF9AE}" pid="41" name="FSC#ATSTATECFG@1.1001:Office">
    <vt:lpwstr/>
  </property>
  <property fmtid="{D5CDD505-2E9C-101B-9397-08002B2CF9AE}" pid="42" name="FSC#ATSTATECFG@1.1001:SubfileDate">
    <vt:lpwstr/>
  </property>
  <property fmtid="{D5CDD505-2E9C-101B-9397-08002B2CF9AE}" pid="43" name="FSC#ATSTATECFG@1.1001:SubfileSubject">
    <vt:lpwstr/>
  </property>
  <property fmtid="{D5CDD505-2E9C-101B-9397-08002B2CF9AE}" pid="44" name="FSC#ATSTATECFG@1.1001:SubfileReference">
    <vt:lpwstr/>
  </property>
  <property fmtid="{D5CDD505-2E9C-101B-9397-08002B2CF9AE}" pid="45" name="FSC#COOELAK@1.1001:replyreference">
    <vt:lpwstr/>
  </property>
  <property fmtid="{D5CDD505-2E9C-101B-9397-08002B2CF9AE}" pid="46" name="FSC#COOELAK@1.1001:FileRefOULong">
    <vt:lpwstr/>
  </property>
  <property fmtid="{D5CDD505-2E9C-101B-9397-08002B2CF9AE}" pid="47" name="FSC#FSCGOVDE@1.1001:ProcedureReference">
    <vt:lpwstr/>
  </property>
  <property fmtid="{D5CDD505-2E9C-101B-9397-08002B2CF9AE}" pid="48" name="FSC#FSCGOVDE@1.1001:FileSubject">
    <vt:lpwstr/>
  </property>
  <property fmtid="{D5CDD505-2E9C-101B-9397-08002B2CF9AE}" pid="49" name="FSC#FSCGOVDE@1.1001:ProcedureSubject">
    <vt:lpwstr/>
  </property>
  <property fmtid="{D5CDD505-2E9C-101B-9397-08002B2CF9AE}" pid="50" name="FSC#FSCGOVDE@1.1001:SignFinalVersionBy">
    <vt:lpwstr/>
  </property>
  <property fmtid="{D5CDD505-2E9C-101B-9397-08002B2CF9AE}" pid="51" name="FSC#FSCGOVDE@1.1001:SignFinalVersionAt">
    <vt:lpwstr/>
  </property>
  <property fmtid="{D5CDD505-2E9C-101B-9397-08002B2CF9AE}" pid="52" name="FSC#FSCGOVDE@1.1001:ProcedureRefBarCode">
    <vt:lpwstr/>
  </property>
  <property fmtid="{D5CDD505-2E9C-101B-9397-08002B2CF9AE}" pid="53" name="FSC#FSCGOVDE@1.1001:DocumentSubj">
    <vt:lpwstr/>
  </property>
  <property fmtid="{D5CDD505-2E9C-101B-9397-08002B2CF9AE}" pid="54" name="FSC#DEPRECONFIG@15.1001:DocumentTitle">
    <vt:lpwstr/>
  </property>
  <property fmtid="{D5CDD505-2E9C-101B-9397-08002B2CF9AE}" pid="55" name="FSC#DEPRECONFIG@15.1001:ProcedureTitle">
    <vt:lpwstr/>
  </property>
  <property fmtid="{D5CDD505-2E9C-101B-9397-08002B2CF9AE}" pid="56" name="FSC#DEPRECONFIG@15.1001:AuthorTitle">
    <vt:lpwstr/>
  </property>
  <property fmtid="{D5CDD505-2E9C-101B-9397-08002B2CF9AE}" pid="57" name="FSC#DEPRECONFIG@15.1001:AuthorSalution">
    <vt:lpwstr/>
  </property>
  <property fmtid="{D5CDD505-2E9C-101B-9397-08002B2CF9AE}" pid="58" name="FSC#DEPRECONFIG@15.1001:AuthorName">
    <vt:lpwstr>Marie Grotewohl</vt:lpwstr>
  </property>
  <property fmtid="{D5CDD505-2E9C-101B-9397-08002B2CF9AE}" pid="59" name="FSC#DEPRECONFIG@15.1001:AuthorMail">
    <vt:lpwstr>Marie.Grotewohl@sbb.spk-berlin.de</vt:lpwstr>
  </property>
  <property fmtid="{D5CDD505-2E9C-101B-9397-08002B2CF9AE}" pid="60" name="FSC#DEPRECONFIG@15.1001:AuthorTelephone">
    <vt:lpwstr/>
  </property>
  <property fmtid="{D5CDD505-2E9C-101B-9397-08002B2CF9AE}" pid="61" name="FSC#DEPRECONFIG@15.1001:AuthorFax">
    <vt:lpwstr/>
  </property>
  <property fmtid="{D5CDD505-2E9C-101B-9397-08002B2CF9AE}" pid="62" name="FSC#DEPRECONFIG@15.1001:AuthorOE">
    <vt:lpwstr>SBB Referat II F 1 (Restaurierung)</vt:lpwstr>
  </property>
</Properties>
</file>