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<sst xmlns="http://schemas.openxmlformats.org/spreadsheetml/2006/main" count="121" uniqueCount="61">
  <si>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</si>
  <si>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</si>
  <si>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</si>
  <si>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</si>
  <si>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</si>
  <si>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</si>
  <si>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</si>
  <si>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</si>
  <si>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</si>
  <si>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</si>
  <si>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</si>
  <si>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</si>
  <si>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</si>
  <si>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</si>
  <si>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</si>
  <si>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</si>
  <si>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</si>
  <si>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</si>
  <si>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</si>
  <si>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</si>
  <si>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</si>
  <si>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</si>
  <si>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</si>
  <si>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</si>
  <si>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</si>
  <si>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Rahmenvereinbarung zur Restaurierung der Theaterzettelsammlung der Staatsbibliothek zu Berlin</t>
  </si>
  <si>
    <t>SPK-2026-00037</t>
  </si>
  <si>
    <t>28.07.2026 10:00 Uhr</t>
  </si>
  <si>
    <t>Offenes Verfahren</t>
  </si>
  <si>
    <t>VGV</t>
  </si>
  <si>
    <t>CXVHY5UYT89EY6Y8</t>
  </si>
  <si>
    <t>Die Vergabe ist nicht in Lose aufgeteilt. Bitte füllen Sie das nächste Arbeitsblatt aus.</t>
  </si>
  <si>
    <t>1.1</t>
  </si>
  <si>
    <t>Gruppe</t>
  </si>
  <si>
    <t>Standardvorlage</t>
  </si>
  <si>
    <t>1.1.1</t>
  </si>
  <si>
    <t>Leistung</t>
  </si>
  <si>
    <t>Kontrolle und Ergänzung der Blattzählung</t>
  </si>
  <si>
    <t>Kontrolle der Blattzählung; ggf. Ergänzung fehlender Blattzählungen durch Kennzeichnung mit der vorhergehenden Blattnummer und dem Zusatz „a“, „b“ etc.; Ausführung mit Bleistift.
Einheit: Preis pro Blatt/ Doppelblatt (jedes Format) (St)</t>
  </si>
  <si>
    <t>St</t>
  </si>
  <si>
    <t>1.1.2</t>
  </si>
  <si>
    <t>Wässrige restauratorische Behandlung und Entsäuerung</t>
  </si>
  <si>
    <t>Gründliches Wässern der Theaterzettel; Anzahl der Bäder abhängig vom Erhaltungszustand, jedoch mindestens zwei Bäder mit frischem Wasser; Einbringen einer alkalischen Reserve (Calcium- oder Magnesiumcarbonat); Nachleimung; Trocknen und Glätten, inklusive kurzer schriftlicher Dokumentation der durchgeführten Behandlung Zur Qualitätssicherung soll bei jedem 100sten Blatt eine Oberflächen pH-Wert-Messung erfolgen, das Ergebnis ist in der Excel-Tabelle zu dem jeweiligen Theaterzettel schriftlich zu dokumentieren.</t>
  </si>
  <si>
    <t>1.1.2.1</t>
  </si>
  <si>
    <t>1/2 Format Einzelblatt</t>
  </si>
  <si>
    <t>Einheit: Preis pro Blatt (1/2 Format) (St)</t>
  </si>
  <si>
    <t>1.1.2.2</t>
  </si>
  <si>
    <t>Großformat (Doppelblatt)</t>
  </si>
  <si>
    <t>Einheit: Preis pro Doppelblatt (großes Format) (St)</t>
  </si>
  <si>
    <t>1.1.3</t>
  </si>
  <si>
    <t>Zusammensetzen getrennter Doppelblätter im Falz</t>
  </si>
  <si>
    <t>Bei Bedarf: Zusammensetzen auseinandergetrennter Doppelblätter im Falz mittels farblich angeglichenen Japanpapiers, restauratorisch geeigneter Technik und unter Verwendung von Kleister oder Methylcellulose als Klebstoff. 
Einheit: Preis pro zusammengesetzten Falz (jedes Format) (St)</t>
  </si>
  <si>
    <t>1.1.4</t>
  </si>
  <si>
    <t>Erfassung und Dokumentation der Theaterzettel</t>
  </si>
  <si>
    <t>Erfassung der Theaterzettel mit Nummer und Format (Einzelblatt / Doppelblatt) in einer von der Auftraggeberin vorgegebenen Excel-Datei (siehe Mustertabelle); je Theaterzettel ist eine Zeile anzulegen.
Einheit: Preis pro Theaterzettel (St)</t>
  </si>
  <si>
    <t>1.1.5</t>
  </si>
  <si>
    <t>Verpackung und Einlegen in Jurismappen</t>
  </si>
  <si>
    <t>Einlegen der fertig behandelten Theaterzettel in Konvoluten von maximal 100 Theaterzetteln in durch die von der Auftraggeberin bereitgestellte Jurismappen einschließlich Beschriftung der Mappen. Die Beschriftung der Mappen erfolgt mit Bleistift nach dem Muster der Signatur aus der Excel-Tabelle: Format Grundsignatur Bruchstrichzählung Jahrgang Blattnummerierung, z. B.: „2 Yp 4825/1320, 1899, Bl. 1 – 95“
Die Rückgabe hat in der ursprünglichen Ordnungsstruktur (Signatur-/Jahrgangszuordnung) zu erfolgen. Die Reihenfolge innerhalb der Einheiten ist beizubehalten.
Einheit: Preis pro Jurismappe (St)</t>
  </si>
  <si>
    <t>1.1.6</t>
  </si>
  <si>
    <t xml:space="preserve">Transport </t>
  </si>
  <si>
    <t>Sachgerechter Transport der Theaterzettel zwischen der Staatsbibliothek zu Berlin, Haus Unter den Linden und dem Auftragnehmer in stabilen Transportbehältnissen, die die Objekte vor mechanischen und klimabedingten Belastungen schützen. Im Rahmen der Grundlaufzeit dieser Vereinbarung ist geschätzt von insgesamt 10 Transportfahrten (einfach) auszugehen. Die Abrechnung erfolgt nach tatsächlich durchgeführten Transportfahrten auf Nachweis.
Einheit: Preis pro Fahrt (St)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</si>
</sst>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7" fillId="4" borderId="6" xfId="0" applyNumberFormat="1" applyFont="true" applyFill="1" applyBorder="1" applyAlignment="1">
      <alignment horizontal="left" vertical="top" wrapText="true"/>
    </xf>
    <xf numFmtId="49" fontId="28"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34</v>
      </c>
      <c r="E4" s="31" t="s">
        <v>20</v>
      </c>
      <c r="F4" s="31" t="s">
        <v>20</v>
      </c>
      <c r="G4" s="32"/>
      <c r="H4" s="33"/>
      <c r="I4" s="85" t="s">
        <v>20</v>
      </c>
      <c r="J4" s="86" t="s">
        <v>20</v>
      </c>
      <c r="M4" s="37"/>
    </row>
    <row r="5">
      <c r="A5" s="28" t="s">
        <v>35</v>
      </c>
      <c r="B5" s="29" t="s">
        <v>36</v>
      </c>
      <c r="C5" s="30" t="s">
        <v>37</v>
      </c>
      <c r="D5" s="30" t="s">
        <v>38</v>
      </c>
      <c r="E5" s="31" t="s">
        <v>20</v>
      </c>
      <c r="F5" s="31" t="s">
        <v>20</v>
      </c>
      <c r="G5" s="87" t="n">
        <v>26000.0</v>
      </c>
      <c r="H5" s="33" t="s">
        <v>39</v>
      </c>
      <c r="I5" s="34"/>
      <c r="J5" s="35" t="n">
        <f>G5*I5</f>
        <v>0.0</v>
      </c>
      <c r="K5"/>
      <c r="L5"/>
      <c r="M5" s="37"/>
    </row>
    <row r="6">
      <c r="A6" s="83" t="s">
        <v>40</v>
      </c>
      <c r="B6" s="84" t="s">
        <v>33</v>
      </c>
      <c r="C6" s="83" t="s">
        <v>41</v>
      </c>
      <c r="D6" s="83" t="s">
        <v>42</v>
      </c>
      <c r="E6" s="31" t="s">
        <v>20</v>
      </c>
      <c r="F6" s="31" t="s">
        <v>20</v>
      </c>
      <c r="G6" s="32"/>
      <c r="H6" s="33"/>
      <c r="I6" s="85" t="s">
        <v>20</v>
      </c>
      <c r="J6" s="86" t="s">
        <v>20</v>
      </c>
      <c r="K6" s="0"/>
      <c r="L6" s="0"/>
      <c r="M6" s="37"/>
    </row>
    <row r="7">
      <c r="A7" s="28" t="s">
        <v>43</v>
      </c>
      <c r="B7" s="29" t="s">
        <v>36</v>
      </c>
      <c r="C7" s="30" t="s">
        <v>44</v>
      </c>
      <c r="D7" s="30" t="s">
        <v>45</v>
      </c>
      <c r="E7" s="31" t="s">
        <v>20</v>
      </c>
      <c r="F7" s="31" t="s">
        <v>20</v>
      </c>
      <c r="G7" s="87" t="n">
        <v>2500.0</v>
      </c>
      <c r="H7" s="33" t="s">
        <v>39</v>
      </c>
      <c r="I7" s="34"/>
      <c r="J7" s="35" t="n">
        <f>G7*I7</f>
        <v>0.0</v>
      </c>
      <c r="K7" s="0"/>
      <c r="L7" s="0"/>
      <c r="M7" s="37"/>
    </row>
    <row r="8">
      <c r="A8" s="28" t="s">
        <v>46</v>
      </c>
      <c r="B8" s="29" t="s">
        <v>36</v>
      </c>
      <c r="C8" s="30" t="s">
        <v>47</v>
      </c>
      <c r="D8" s="30" t="s">
        <v>48</v>
      </c>
      <c r="E8" s="31" t="s">
        <v>20</v>
      </c>
      <c r="F8" s="31" t="s">
        <v>20</v>
      </c>
      <c r="G8" s="87" t="n">
        <v>23750.0</v>
      </c>
      <c r="H8" s="33" t="s">
        <v>39</v>
      </c>
      <c r="I8" s="34"/>
      <c r="J8" s="35" t="n">
        <f>G8*I8</f>
        <v>0.0</v>
      </c>
      <c r="K8" s="0"/>
      <c r="L8" s="0"/>
      <c r="M8" s="37"/>
    </row>
    <row r="9">
      <c r="A9" s="28" t="s">
        <v>49</v>
      </c>
      <c r="B9" s="29" t="s">
        <v>36</v>
      </c>
      <c r="C9" s="30" t="s">
        <v>50</v>
      </c>
      <c r="D9" s="30" t="s">
        <v>51</v>
      </c>
      <c r="E9" s="31" t="s">
        <v>20</v>
      </c>
      <c r="F9" s="31" t="s">
        <v>20</v>
      </c>
      <c r="G9" s="87" t="n">
        <v>2600.0</v>
      </c>
      <c r="H9" s="33" t="s">
        <v>39</v>
      </c>
      <c r="I9" s="34"/>
      <c r="J9" s="35" t="n">
        <f>G9*I9</f>
        <v>0.0</v>
      </c>
      <c r="K9" s="0"/>
      <c r="L9" s="0"/>
      <c r="M9" s="37"/>
    </row>
    <row r="10">
      <c r="A10" s="28" t="s">
        <v>52</v>
      </c>
      <c r="B10" s="29" t="s">
        <v>36</v>
      </c>
      <c r="C10" s="30" t="s">
        <v>53</v>
      </c>
      <c r="D10" s="30" t="s">
        <v>54</v>
      </c>
      <c r="E10" s="31" t="s">
        <v>20</v>
      </c>
      <c r="F10" s="31" t="s">
        <v>20</v>
      </c>
      <c r="G10" s="87" t="n">
        <v>26000.0</v>
      </c>
      <c r="H10" s="33" t="s">
        <v>39</v>
      </c>
      <c r="I10" s="34"/>
      <c r="J10" s="35" t="n">
        <f>G10*I10</f>
        <v>0.0</v>
      </c>
      <c r="K10" s="0"/>
      <c r="L10" s="0"/>
      <c r="M10" s="37"/>
    </row>
    <row r="11">
      <c r="A11" s="28" t="s">
        <v>55</v>
      </c>
      <c r="B11" s="29" t="s">
        <v>36</v>
      </c>
      <c r="C11" s="30" t="s">
        <v>56</v>
      </c>
      <c r="D11" s="30" t="s">
        <v>57</v>
      </c>
      <c r="E11" s="31" t="s">
        <v>20</v>
      </c>
      <c r="F11" s="31" t="s">
        <v>20</v>
      </c>
      <c r="G11" s="87" t="n">
        <v>260.0</v>
      </c>
      <c r="H11" s="33" t="s">
        <v>39</v>
      </c>
      <c r="I11" s="34"/>
      <c r="J11" s="35" t="n">
        <f>G11*I11</f>
        <v>0.0</v>
      </c>
      <c r="K11" s="0"/>
      <c r="L11" s="0"/>
      <c r="M11" s="37"/>
    </row>
    <row r="12">
      <c r="A12" s="28" t="s">
        <v>58</v>
      </c>
      <c r="B12" s="29" t="s">
        <v>36</v>
      </c>
      <c r="C12" s="30" t="s">
        <v>59</v>
      </c>
      <c r="D12" s="30" t="s">
        <v>60</v>
      </c>
      <c r="E12" s="31" t="s">
        <v>20</v>
      </c>
      <c r="F12" s="31" t="s">
        <v>20</v>
      </c>
      <c r="G12" s="87" t="n">
        <v>10.0</v>
      </c>
      <c r="H12" s="33" t="s">
        <v>39</v>
      </c>
      <c r="I12" s="34"/>
      <c r="J12" s="35" t="n">
        <f>G12*I12</f>
        <v>0.0</v>
      </c>
      <c r="K12" s="0"/>
      <c r="L12" s="0"/>
      <c r="M12" s="37"/>
    </row>
    <row r="13" spans="1:13" s="36" customFormat="1" ht="15.75" thickTop="1" x14ac:dyDescent="0.2">
      <c r="A13" s="38"/>
      <c r="B13" s="39"/>
      <c r="C13" s="40"/>
      <c r="D13" s="41"/>
      <c r="E13" s="42"/>
      <c r="F13" s="42"/>
      <c r="G13" s="43"/>
      <c r="H13" s="44"/>
      <c r="I13" s="45"/>
      <c r="J13" s="46"/>
      <c r="M13" s="37"/>
    </row>
    <row r="14" spans="1:13" s="36" customFormat="1" x14ac:dyDescent="0.25">
      <c r="A14" s="47"/>
      <c r="B14" s="48"/>
      <c r="C14" s="49"/>
      <c r="D14" s="50"/>
      <c r="E14" s="51"/>
      <c r="F14" s="51"/>
      <c r="G14" s="52"/>
      <c r="H14" s="53"/>
      <c r="I14" s="54"/>
      <c r="J14" s="55"/>
    </row>
    <row r="15" spans="1:13" ht="15.75" thickBot="1" x14ac:dyDescent="0.3">
      <c r="A15" s="56"/>
      <c r="B15" s="56"/>
      <c r="C15" s="57"/>
      <c r="D15" s="58"/>
      <c r="E15" s="59"/>
      <c r="F15" s="60" t="s">
        <v>21</v>
      </c>
      <c r="G15" s="60"/>
      <c r="H15" s="60"/>
      <c r="I15" s="61"/>
      <c r="J15" s="62">
        <f>SUM(J$4:J13)</f>
        <v>0</v>
      </c>
    </row>
    <row r="16" spans="1:13" ht="16.5" thickTop="1" thickBot="1" x14ac:dyDescent="0.3">
      <c r="A16" s="56"/>
      <c r="B16" s="56"/>
      <c r="C16" s="57"/>
      <c r="D16" s="58"/>
      <c r="E16" s="59"/>
      <c r="F16" s="63" t="s">
        <v>22</v>
      </c>
      <c r="G16" s="64">
        <v>0.19</v>
      </c>
      <c r="H16" s="65" t="s">
        <v>23</v>
      </c>
      <c r="I16" s="66"/>
      <c r="J16" s="68">
        <f>J15*G16</f>
        <v>0</v>
      </c>
    </row>
    <row r="17" spans="1:13" ht="15.75" thickTop="1" x14ac:dyDescent="0.25">
      <c r="A17" s="56"/>
      <c r="B17" s="56"/>
      <c r="C17" s="57"/>
      <c r="D17" s="58"/>
      <c r="E17" s="59"/>
      <c r="F17" s="60" t="s">
        <v>24</v>
      </c>
      <c r="G17" s="60"/>
      <c r="H17" s="60"/>
      <c r="I17" s="61"/>
      <c r="J17" s="67">
        <f>SUM(J15,J16)</f>
        <v>0</v>
      </c>
    </row>
    <row r="18" spans="1:13" x14ac:dyDescent="0.25">
      <c r="A18" s="56"/>
      <c r="B18" s="56"/>
      <c r="C18" s="57"/>
      <c r="D18" s="58"/>
      <c r="E18" s="59"/>
      <c r="F18" s="58"/>
      <c r="G18" s="58"/>
      <c r="H18" s="58"/>
      <c r="I18" s="58"/>
      <c r="J18" s="58"/>
    </row>
    <row r="19" spans="1:13" x14ac:dyDescent="0.25">
      <c r="A19" s="71"/>
      <c r="B19" s="71"/>
      <c r="C19" s="71"/>
      <c r="E19" s="71"/>
      <c r="F19" s="71"/>
      <c r="G19" s="71"/>
      <c r="H19" s="71"/>
      <c r="I19" s="71"/>
      <c r="J19" s="71"/>
    </row>
    <row r="20" spans="1:13" x14ac:dyDescent="0.25">
      <c r="A20" s="71"/>
      <c r="B20" s="71"/>
      <c r="C20" s="71"/>
      <c r="E20" s="71"/>
      <c r="F20" s="71"/>
      <c r="G20" s="71"/>
      <c r="H20" s="71"/>
      <c r="I20" s="71"/>
      <c r="J20" s="71"/>
    </row>
    <row r="23" spans="1:13" x14ac:dyDescent="0.25">
      <c r="L23" s="74"/>
    </row>
    <row r="24" spans="1:13" x14ac:dyDescent="0.25">
      <c r="L24" s="74"/>
    </row>
    <row r="25" spans="4:12" x14ac:dyDescent="0.25">
      <c r="L25" s="74"/>
    </row>
    <row r="26" spans="4:12" x14ac:dyDescent="0.25">
      <c r="L26" s="74"/>
    </row>
    <row r="27" spans="4:12" x14ac:dyDescent="0.25">
      <c r="L27" s="74"/>
    </row>
    <row r="28" spans="4:12" x14ac:dyDescent="0.25">
      <c r="L28" s="74"/>
    </row>
    <row r="38" spans="4:12" x14ac:dyDescent="0.25">
      <c r="D38" s="76"/>
      <c r="I3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