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hjh/Library/Mobile Documents/com~apple~CloudDocs/__AKTUELLE PROJEKTE/02 PORTRAITS/10a LV und Kalkulation/2026-05-22 FINALE DATEIEN LV Porträts/"/>
    </mc:Choice>
  </mc:AlternateContent>
  <xr:revisionPtr revIDLastSave="0" documentId="13_ncr:1_{37D09EA6-C2CB-0744-BBCA-D14F70F87E29}" xr6:coauthVersionLast="45" xr6:coauthVersionMax="45" xr10:uidLastSave="{00000000-0000-0000-0000-000000000000}"/>
  <bookViews>
    <workbookView xWindow="0" yWindow="500" windowWidth="38080" windowHeight="20200" xr2:uid="{00000000-000D-0000-FFFF-FFFF00000000}"/>
  </bookViews>
  <sheets>
    <sheet name="Los_3_Beleuchtung" sheetId="8" r:id="rId1"/>
    <sheet name="Planindex" sheetId="2" r:id="rId2"/>
  </sheets>
  <definedNames>
    <definedName name="_xlnm.Print_Area" localSheetId="0">Los_3_Beleuchtung!$A$1:$M$159</definedName>
    <definedName name="_xlnm.Print_Titles" localSheetId="0">Los_3_Beleuchtung!$63:$63</definedName>
    <definedName name="_xlnm.Print_Titles" localSheetId="1">Planindex!$9:$9</definedName>
  </definedNames>
  <calcPr calcId="191029"/>
</workbook>
</file>

<file path=xl/calcChain.xml><?xml version="1.0" encoding="utf-8"?>
<calcChain xmlns="http://schemas.openxmlformats.org/spreadsheetml/2006/main">
  <c r="M91" i="8" l="1"/>
  <c r="F91" i="8"/>
  <c r="M145" i="8"/>
  <c r="M132" i="8"/>
  <c r="M111" i="8"/>
  <c r="M99" i="8"/>
  <c r="M87" i="8"/>
  <c r="H94" i="8" s="1"/>
  <c r="M80" i="8"/>
  <c r="M77" i="8"/>
  <c r="M74" i="8" l="1"/>
  <c r="F99" i="8"/>
  <c r="M98" i="8"/>
  <c r="F35" i="8"/>
  <c r="H35" i="8"/>
  <c r="F87" i="8"/>
  <c r="F80" i="8"/>
  <c r="M79" i="8"/>
  <c r="F77" i="8"/>
  <c r="F74" i="8"/>
  <c r="F26" i="8"/>
  <c r="F25" i="8"/>
  <c r="F22" i="8"/>
  <c r="F21" i="8"/>
  <c r="F20" i="8"/>
  <c r="F19" i="8"/>
  <c r="F39" i="8"/>
  <c r="F38" i="8"/>
  <c r="F37" i="8"/>
  <c r="F36" i="8"/>
  <c r="F34" i="8"/>
  <c r="F33" i="8"/>
  <c r="F32" i="8"/>
  <c r="F31" i="8"/>
  <c r="H101" i="8" l="1"/>
  <c r="H36" i="8" s="1"/>
  <c r="F111" i="8" l="1"/>
  <c r="F132" i="8"/>
  <c r="F145" i="8" l="1"/>
  <c r="M76" i="8" l="1"/>
  <c r="M83" i="8"/>
  <c r="M71" i="8"/>
  <c r="H82" i="8" s="1"/>
  <c r="H34" i="8" l="1"/>
  <c r="H103" i="8"/>
  <c r="H25" i="8" s="1"/>
  <c r="M137" i="8"/>
  <c r="H147" i="8" s="1"/>
  <c r="H39" i="8" s="1"/>
  <c r="H134" i="8"/>
  <c r="H38" i="8" s="1"/>
  <c r="H149" i="8" l="1"/>
  <c r="H26" i="8" s="1"/>
  <c r="M153" i="8"/>
  <c r="K20" i="8" s="1"/>
  <c r="M155" i="8" l="1"/>
  <c r="M157" i="8" l="1"/>
  <c r="K22" i="8" s="1"/>
  <c r="K21" i="8"/>
</calcChain>
</file>

<file path=xl/sharedStrings.xml><?xml version="1.0" encoding="utf-8"?>
<sst xmlns="http://schemas.openxmlformats.org/spreadsheetml/2006/main" count="236" uniqueCount="159">
  <si>
    <t xml:space="preserve"> </t>
  </si>
  <si>
    <t>LEISTUNGEN</t>
  </si>
  <si>
    <t>Menge</t>
  </si>
  <si>
    <t>Einheit</t>
  </si>
  <si>
    <t>LEISTUNGSVERZEICHNIS</t>
  </si>
  <si>
    <t xml:space="preserve">Leistungsbeschreibung </t>
  </si>
  <si>
    <t>Projekt</t>
  </si>
  <si>
    <t>Abbau „Gallery Looks“</t>
  </si>
  <si>
    <t xml:space="preserve">Ausstellungsaufbau „Porträts! Dialoge von Botticelli bis Lempicka“ </t>
  </si>
  <si>
    <t>1.</t>
  </si>
  <si>
    <t>pauschal</t>
  </si>
  <si>
    <t>2.</t>
  </si>
  <si>
    <t>3.</t>
  </si>
  <si>
    <t>Anlagen zum Leistungsverzeichnis/ Leistungsbeschreibung</t>
  </si>
  <si>
    <t>Planbezeichnung</t>
  </si>
  <si>
    <t xml:space="preserve">„Porträts! Dialoge von Botticelli bis Lempicka“ </t>
  </si>
  <si>
    <t>Sonderausstellung Gemäldegalerie Berlin, Wandelhalle</t>
  </si>
  <si>
    <t>15. Oktober 2026 bis 14. März 2027</t>
  </si>
  <si>
    <t>(inkl. Abbau "Gallery Looks")</t>
  </si>
  <si>
    <t>Vorbemerkungen</t>
  </si>
  <si>
    <t>4.</t>
  </si>
  <si>
    <t>Planungsmappe 1 - Grundrisse</t>
  </si>
  <si>
    <t xml:space="preserve">                                    </t>
  </si>
  <si>
    <t>EP netto €</t>
  </si>
  <si>
    <t>GP netto €</t>
  </si>
  <si>
    <r>
      <rPr>
        <b/>
        <sz val="10"/>
        <color rgb="FF000000"/>
        <rFont val="Calibri"/>
        <family val="2"/>
      </rPr>
      <t>Hinweise für Bieter / Angebotsbearbeitung</t>
    </r>
    <r>
      <rPr>
        <sz val="10"/>
        <color indexed="8"/>
        <rFont val="Calibri"/>
        <family val="2"/>
      </rPr>
      <t xml:space="preserve">
Die nachfolgenden Hinweise dienen der einheitlichen Kalkulation und der Vermeidung von Missverständnissen bei der Angebotsabgabe:</t>
    </r>
  </si>
  <si>
    <r>
      <rPr>
        <b/>
        <sz val="10"/>
        <color rgb="FF000000"/>
        <rFont val="Calibri"/>
        <family val="2"/>
      </rPr>
      <t>Preise / Kalkulationsgrundlagen</t>
    </r>
    <r>
      <rPr>
        <sz val="10"/>
        <color indexed="8"/>
        <rFont val="Calibri"/>
        <family val="2"/>
      </rPr>
      <t xml:space="preserve">
Alle Einzelpreise (EP) und Gesamtpreise (GP) sind als Nettopreise in EUR mit maximal zwei Nachkommastellen anzugeben.
Die Preise gelten für die vollständige, betriebsfertige Herstellung und Montage der beschriebenen Leistungen gemäß Leistungsbeschreibung und zugehörigen Planunterlagen.
In die Preise einzukalkulieren sind insbesondere:</t>
    </r>
  </si>
  <si>
    <t>Stunden</t>
  </si>
  <si>
    <t>• sämtliche Material-, Herstellungs-, Transport- und Montagekosten
• alle erforderlichen Nebenleistungen gemäß VOB/C
• Befestigungs- und Verbindungsmittel
• Montagehilfsmittel, Arbeitsgerüste, Hebevorrichtungen</t>
  </si>
  <si>
    <t xml:space="preserve">Haupttitel 3.1: Wiederherstellung Stromschienenmontage „Gallery Looks“ </t>
  </si>
  <si>
    <t xml:space="preserve">Haupttitel 3.2: Ausleuchtung „Porträts!“ </t>
  </si>
  <si>
    <t>PLANINDEX</t>
  </si>
  <si>
    <t>Planungsmappe 3 - Sockel</t>
  </si>
  <si>
    <t>Planungsmappe 4 - Vermittlungsraum auf Brunnenpodest</t>
  </si>
  <si>
    <t>Titel 1.2.2.1 : Sockelvitrine S1 an Wand W2  ("Mumienporträt") / Exlosionsdarstellung</t>
  </si>
  <si>
    <t xml:space="preserve">Titel 1.2.2.1 : Sockel S1 an Wand W2 ("Mumienporträt") / 2-D Darstellung </t>
  </si>
  <si>
    <t>Titel 1.2.2.2 : Sockel S2 an Wand W2 (Mino da Fiesole, "Strozzi")</t>
  </si>
  <si>
    <t>Titel 1.2.2.3 : Sockel S3 vor Wand W5 ("Agnolo di Domenico del Mazziere")</t>
  </si>
  <si>
    <t>Titel 1.2.2.4 : Sockelpaar S4 und S5 vor W6 (Jan van Scorel (S4) und Barbari S5)</t>
  </si>
  <si>
    <t>Titel 1.2.2.5 : Sockel S6 vor W7 (Joseph Chinard "Juliette Récamier")</t>
  </si>
  <si>
    <t>Titel 1.1.4.1 und 1.1.4.2 : Auskragende Wandelemente an W15 und W17</t>
  </si>
  <si>
    <t>Titel 1.2.1.1 : Sternelement 1</t>
  </si>
  <si>
    <t xml:space="preserve">Titel 1.2.1.2 und 1.2.1.3 : Sternelement 2 und 3 </t>
  </si>
  <si>
    <t xml:space="preserve">Planungmappe 6 - Wandabwicklungen </t>
  </si>
  <si>
    <t>6.</t>
  </si>
  <si>
    <t>Wand W2, W2 und Sternelement 1</t>
  </si>
  <si>
    <t>Wand W1b, W4, W5, W6</t>
  </si>
  <si>
    <t>Wand W7, W8 und W9 und Sternelement 2</t>
  </si>
  <si>
    <t>Wand W10, W11, W12 und Sternelement 3</t>
  </si>
  <si>
    <t>Wand W13, W14, W15</t>
  </si>
  <si>
    <t>Wand W16, W17 und W18</t>
  </si>
  <si>
    <t>Titel 3.1.2 
Stromschienenmontage</t>
  </si>
  <si>
    <t>Los 3:  Elektroinstallation und Beleuchtung</t>
  </si>
  <si>
    <t>Planungsmappe 2 - Demontagen und Wandaufbauten</t>
  </si>
  <si>
    <t>EP</t>
  </si>
  <si>
    <t>GP</t>
  </si>
  <si>
    <t>zzgl.Mwst. (19%)</t>
  </si>
  <si>
    <t>Angebotssumme netto €:</t>
  </si>
  <si>
    <t>Angebotssumme brutto €:</t>
  </si>
  <si>
    <t>Regiestunden Fachkraft</t>
  </si>
  <si>
    <r>
      <t xml:space="preserve">Mit den Einheitspreisen sind alle zur vollständigen Leistungserbringung erforderlichen Leistungen abgegolten.
Der Auftraggeber behält sich vor, den Leistungsumfang ganz oder teilweise zu ändern oder Teilleistungen getrennt zu vergeben.
Dem Angebot ist eine gültige Freistellungsbescheinigung gemäß § 48b EStG beizufügen.
</t>
    </r>
    <r>
      <rPr>
        <u/>
        <sz val="10"/>
        <color rgb="FF000000"/>
        <rFont val="Calibri"/>
        <family val="2"/>
      </rPr>
      <t>Es werden ausschließlich vollständige und wertbare Angebote berücksichtigt.</t>
    </r>
  </si>
  <si>
    <t>Termine Los 3 Elektroinstallation und Beleuchtung</t>
  </si>
  <si>
    <t>Summe LV LOS 3:  Elektroinstallation und Beleuchtung</t>
  </si>
  <si>
    <t>Termine der anderen Gewerken zur Abstimmung:</t>
  </si>
  <si>
    <r>
      <rPr>
        <i/>
        <u/>
        <sz val="10"/>
        <color rgb="FF000000"/>
        <rFont val="Calibri"/>
        <family val="2"/>
      </rPr>
      <t>Termine Los 1 Ausstellungsbau:</t>
    </r>
    <r>
      <rPr>
        <i/>
        <sz val="10"/>
        <color indexed="8"/>
        <rFont val="Calibri"/>
        <family val="2"/>
      </rPr>
      <t xml:space="preserve">
Beginn Aufbau in der Wandhalle: 17.08.2026 / Anfang KW 34
Fertigstellung Aufbau / Abnahme: 04.09.2026 / Ende KW 36 / Dauer: 3 Wochen</t>
    </r>
  </si>
  <si>
    <r>
      <rPr>
        <i/>
        <u/>
        <sz val="10"/>
        <color rgb="FF000000"/>
        <rFont val="Calibri"/>
        <family val="2"/>
      </rPr>
      <t xml:space="preserve">Los 2 – Malerarbeiten: </t>
    </r>
    <r>
      <rPr>
        <i/>
        <sz val="10"/>
        <color indexed="8"/>
        <rFont val="Calibri"/>
        <family val="2"/>
      </rPr>
      <t xml:space="preserve">
Beginn der Malerarbeiten: 07.09.2026 / Anfang KW 37
Fertigstellung Malerarbeiten / Abnahme: 18.09.2026 / Ende KW 38 / Dauer: 2 Wochen</t>
    </r>
  </si>
  <si>
    <r>
      <rPr>
        <i/>
        <u/>
        <sz val="10"/>
        <color rgb="FF000000"/>
        <rFont val="Calibri"/>
        <family val="2"/>
      </rPr>
      <t>Exponatmontage und Eröffnungstermin:</t>
    </r>
    <r>
      <rPr>
        <i/>
        <sz val="10"/>
        <color rgb="FF000000"/>
        <rFont val="Calibri"/>
        <family val="2"/>
      </rPr>
      <t xml:space="preserve">
Beginn Exponatmontage: ab 28.09.2026 / Anfang KW 40
Ausstellungseröffnung: 15.10.2026 / Ende KW 42</t>
    </r>
  </si>
  <si>
    <t>Grundriss Ausstellungsaufbau "Porträts" (alle Lose)</t>
  </si>
  <si>
    <t>Grundriss Demontage "Gallery Looks" / Wiederherstellung Wandelhalle (Los 1, Los 3)</t>
  </si>
  <si>
    <t>Hinweisposition zu Titel 3.1.</t>
  </si>
  <si>
    <t>Die Errichterbescheinigung einschließlich der zugehörigen Prüf- und Messprotokolle ist dem Auftraggeber spätestens zur Abnahme in schriftlicher Form zu übergeben.</t>
  </si>
  <si>
    <r>
      <rPr>
        <b/>
        <sz val="10"/>
        <color rgb="FF000000"/>
        <rFont val="Calibri"/>
        <family val="2"/>
      </rPr>
      <t>Errichterbescheiniung</t>
    </r>
    <r>
      <rPr>
        <sz val="10"/>
        <color indexed="8"/>
        <rFont val="Calibri"/>
        <family val="2"/>
      </rPr>
      <t xml:space="preserve">
Für alle folgenden Leistungen gilt:
Die Erstellung, Unterzeichnung und Übergabe einer Errichterbescheinigung über die fachgerechte Ausführung, Prüfung und Betriebsbereitschaft sämtlicher ausgeführter Elektroinstallationen gemäß den zum Zeitpunkt der Ausführung gültigen DIN-VDE-Bestimmungen und anerkannten Regeln der Technik ist Bestandteil der Leistung und in die Einheitspreise einzukalkulieren.</t>
    </r>
  </si>
  <si>
    <t>Die Ausführung richtet sich nach der VOB/C (Allgemeine Technische Vertragsbedingungen für Bauleistungen) in der jeweils gültigen Fassung.
Alle Leistungen sind entsprechend den bauaufsichtlichen Anforderungen, den geltenden DIN-Normen sowie den allgemein anerkannten Regeln der Technik auszuführen.</t>
  </si>
  <si>
    <t>• Die Ausschreibungsunterlagen sind vollständig und im Zusammenhang mit den Planungsunterlagen zu prüfen.
• Alle Maße, Mengen und örtlichen Gegebenheiten sind vor Angebotsabgabe eigenverantwortlich zu überprüfen. Eine Ortsbesichtigung vor Abgabe des Angebots ist möglich.
• Fragen des Anbieters zu den Vergabeunterlagen sind innerhalb der gesetzten Frist beim Auftraggeber ausschließlich über das Tool "Bieterfragen" zu klären.
• Mit Abgabe des Angebots bestätigt der Bieter, dass er den Leistungsumfang vollständig erfasst hat und alle für die Ausführung erforderlichen Leistungen in seine Preise einkalkuliert hat.
• Leistungen, die zur vollständigen und funktionsgerechten Herstellung erforderlich sind, auch wenn sie in den Unterlagen nicht ausdrücklich beschrieben sind, gelten als mit den Einheitspreisen abgegolten, sofern sie nach den anerkannten Regeln der Technik notwendig sind.
• Nachforderungen aufgrund von Umständen, die bei sorgfältiger Prüfung der Unterlagen und der örtlichen Gegebenheiten erkennbar gewesen wären, können nicht berücksichtigt werden.
• Die Ausführung hat unter Berücksichtigung der besonderen Anforderungen des Museumsbetriebs (Bestandsschutz, Schutz von Exponaten, eingeschränkte Arbeitsbedingungen) zu erfolgen. Diese Rahmenbedingungen sind in die Kalkulation einzubeziehen.
• Bauablauf und Ausführung sind so zu planen, dass Beeinträchtigungen angrenzender Bereiche auf ein Minimum reduziert werden.</t>
  </si>
  <si>
    <t>In der Ausstellung sind auszuleuchten:</t>
  </si>
  <si>
    <t xml:space="preserve">79 Gemälde mit je einem Objekttext
3 Gemälde mit beidseitiger Ansicht mit je 2 Objekttexten
3 Skulpturen mit je einem Objekttext
1 vierspaltiger Wandtext (Einführung)
7 zweispaltige Wandtexte
1 Impressum Wandtext
Vermittlungsraum </t>
  </si>
  <si>
    <t>44 Stk. Erco Optec Zoom Strahler
225 Stk. Erco Parscan Strahler 12 W (mit Spot-, Flood und Oval Flood-Linsen)
28 Stk. Erco Parscan Strahler 24 W (mit Wide Flood- und Extra Wide Flood-Linsen
66 Stk. Konturenstrahler 6W / 10 W</t>
  </si>
  <si>
    <t>Die Montagehöhe liegt zwischen 4,41 m und 5,16 m über Fußboden.</t>
  </si>
  <si>
    <t>Ausleuchtung der Ausstellung</t>
  </si>
  <si>
    <t>Einen vollständigen Überblick über die auszuleuchtenden Werke enthalten die Wandabwicklungen der Planungsmappe 6, Pläne 6.1 bis 6.6.</t>
  </si>
  <si>
    <t>Für die Ausleuchtung stehen vor Ort die nachfolgend aufgeführten Strahler in den jeweils angegebenen Stückzahlen zur Verfügung:</t>
  </si>
  <si>
    <t>Die eingesetzten Strahler sind durch den Auftragnehmer fachgerecht an den vormontierten Lichtträgern/Stromschienen zu montieren, auszurichten sowie hinsichtlich Abstrahlwinkel (soweit technisch möglich) und Helligkeit manuell einzustellen.</t>
  </si>
  <si>
    <t>Bei der Ausleuchtung sind die konservatorischen Vorgaben gemäß Exponatliste einzuhalten. Die zulässigen Beleuchtungsstärken für Gemälde und Skulpturen liegen in der Regel bei 200 bis 250 Lux.</t>
  </si>
  <si>
    <t>Die Exponate sind möglichst spiegelungsfrei in einem Beleuchtungswinkel von ca. 30° auszuleuchten. Für großformatige Werke sind mehrere Strahler einzusetzen. Skulpturen sind möglichst von mehreren Seiten auszuleuchten. Dabei ist auf eine blendfreie Ausführung zu achten. Erforderlichenfalls sind geeignete Blenden herzustellen und einzusetzen, um Blendwirkungen zu vermeiden.</t>
  </si>
  <si>
    <t>Bei der Ausleuchtung der Gemälde und Skulpturen ist die Mitbeleuchtung der jeweils links oder rechts angeordneten Objekttexte sowie deren gute Lesbarkeit zu berücksichtigen, ohne die primäre Wirkung und Hervorhebung des Exponats zu beeinträchtigen.</t>
  </si>
  <si>
    <t>Bei der Ausleuchtung der Wandtexte ist einerseits auf eine gute Lesbarkeit und andererseits auf eine möglichst homogene Lichtverteilung ohne deutlich sichtbare Lichtkegel zu achten.</t>
  </si>
  <si>
    <t>Wand- und Raumausleuchtung:
Die Ausstellungswände sind unter Verwendung geeigneter Filter (Weichzeichner) vollflächig und möglichst gleichmäßig auszuleuchten. Auch die Bodenflächen der Wandelhalle sind möglichst homogen auszuleuchten, um den Eindruck eines insgesamt hellen Raumes zu erzeugen. Dabei ist sicherzustellen, dass die visuelle Fokussierung auf die Exponate erhalten bleibt. Deutlich sichtbar abgezeichnete Lichtkegel („Lichteier“) sowie sonstige unruhige Lichtabzeichnungen auf Wand- und Bodenflächen sind zu vermeiden.</t>
  </si>
  <si>
    <t>Bei der Ausleuchtung des Vermittlungsraums ("Brunnenpodest") sind zwei weich ineinander übergehende Helligkeitszonen herzustellen. Im Bereich der Fotowand ist eine dunklere Lichtstimmung vorzusehen, während im Bereich des Sternelements eine hellere Ausleuchtung zu erzeugen ist.</t>
  </si>
  <si>
    <t>Die vier umlaufend am Rand des Podestes im Vermittlungsraum angeordneten Bänke sind so auszuleuchten, dass die dort ausgelegten Kataloge gut lesbar sind.</t>
  </si>
  <si>
    <t>Hinweis: Nach vorheriger Abstimmung mit dem Auftraggeber kann eine bauseits vorhandene Hebebühne (Typ „Giraffe“) kostenfrei genutzt werden. Voraussetzung hierfür ist der Nachweis eines gültigen Bedienerausweises für Hubarbeitsbühnen, der vom jeweiligen Bediener mitzuführen ist.</t>
  </si>
  <si>
    <t>Die angegebene Stundenzahl basiert auf einer Schätzung unter Zugrundelegung vorangegangener Ausstellungsprojekte mit ähnlicher Größenordnung. 
Die Abrechnung erfolgt auf Nachweis entsprechend der tatsächlich geleisteten Stunden. Hierfür sind die Arbeitszeiten täglich zu erfassen und der Produktionsleitung vorzulegen.</t>
  </si>
  <si>
    <t>Die Gewährleistung gilt für die Dauer der Ausstellung.</t>
  </si>
  <si>
    <t xml:space="preserve">Inhaltliche Erklärung zur Lichtinstallation: "Gesicht und Licht" </t>
  </si>
  <si>
    <t>Die unterschiedlichen Lichtstimmungen werden durch 4 LED-Leisten erzeugt, die rückseitig umlaufend im Bereich der mittleren Öffnung der sogenannten „Fotowand“ installiert sind.</t>
  </si>
  <si>
    <t>Weitere Einzelheiten sind folgenden Plänen zu entnehmen:</t>
  </si>
  <si>
    <t>Planungsmappe 4 (Vermittlungsraum), Plan 4.2</t>
  </si>
  <si>
    <t>Weitere Information sind folgenden Plänen zu entnehmen:
Planungsmappe 4 (Vermittlungsraum), Pläne 4.1 bis 4.4</t>
  </si>
  <si>
    <t>Die sogenannte „Fotowand“ ist wie folgt auszuleuchten: Die gesamte Vorderansicht der Wand ist vollflächig mit einer zurückhaltenden Grundhelligkeit auszuleuchten. Die drei goldenen Bilderrahmen mit den seitlichen Reproduktionen sowie der mittleren Öffnung sind zusätzlich fokussiert hervorzuheben.</t>
  </si>
  <si>
    <t>Die Lichtführung spielt in der Porträtmalerei eine zentrale Rolle. Ein interaktives Angebot ermöglicht es den Besucher*innen, sich selbst „ins rechte Licht“ zu rücken: Am oberen Ende des Vermittlungsraumes (Brunnenpodest) ist eine Wandkonstruktion mit einer von einem Bilderrahmen eingefassten Öffnung aufgebaut (im Folgenden „Fotowand“ genannt). Besucherinnen können sich dort in unterschiedlichen Lichtstimmungen (Front-, Seiten-, Unter- und Toplicht sowie deren Mischformen) selbst fotografieren oder fotografieren lassen.</t>
  </si>
  <si>
    <t>Die vier LED Leisten haben einen Abstrahlwinkel von 45 Grad und sind sowohl in der Helligkeit also auch in der Farbtemperatur einzeln anzusteuern. RGB Leuchten sind nicht gefordert, aber die Möglichkeit, warmes und kaltes Licht zu erzeugen (Tunable White).</t>
  </si>
  <si>
    <t>Die Steuerung der vier LED-Leisten erfolgt automatisch über vorprogrammierte Einstellungen. Die einstellbaren Parameter umfassen Helligkeit, Farbtemperatur und Zeitverlauf für jede einzelne der vier LED-Leisten.</t>
  </si>
  <si>
    <t>Im Einheitspreis sind Lieferung, Montage und Programmierung vollständig einzukalkulieren.</t>
  </si>
  <si>
    <t>Ausleuchtung Farbmuster</t>
  </si>
  <si>
    <t>Hinweis: Eine bauseits vorhandene Hebebühne (Typ „Giraffe“) kann nach vorheriger Abstimmung kostenfrei genutzt werden. Voraussetzung hierfür ist der Nachweis eines gültigen Bedienerausweises für Hubarbeitsbühnen, der vom jeweiligen Bediener mitzuführen ist.</t>
  </si>
  <si>
    <r>
      <rPr>
        <b/>
        <sz val="10"/>
        <color rgb="FF000000"/>
        <rFont val="Calibri"/>
        <family val="2"/>
      </rPr>
      <t>Weitere allgemeine Hinweise:</t>
    </r>
    <r>
      <rPr>
        <sz val="10"/>
        <color indexed="8"/>
        <rFont val="Calibri"/>
        <family val="2"/>
      </rPr>
      <t xml:space="preserve">
Erforderliche Montagegerüste und Werkzeuge sind vom Auftragnehmer bereitzustellen.</t>
    </r>
  </si>
  <si>
    <r>
      <rPr>
        <b/>
        <sz val="10"/>
        <color rgb="FF000000"/>
        <rFont val="Calibri"/>
        <family val="2"/>
      </rPr>
      <t xml:space="preserve">Hinweis zur Titelnummerierung: </t>
    </r>
    <r>
      <rPr>
        <sz val="10"/>
        <color rgb="FF000000"/>
        <rFont val="Calibri"/>
        <family val="2"/>
      </rPr>
      <t>Die 4-stellige Titelnummer dient der internen Strukturierung des Leistungsverzeichnisses nach Losen, Abrechnungsbereichen, zusammengehörigen Leistungsgruppen und Einzelpositionen.</t>
    </r>
  </si>
  <si>
    <t>Der Auftragnehmer hat spätestens drei Werktage vor Beginn der Arbeiten eine Liste sämtlicher eingesetzter Mitarbeiterinnen bei der Referatsleitung Sicherheitstechnik ZSE VI 4 einzureichen. Die Arbeitszeiten sind vor Ausführungsbeginn mit dem Referat Sicherheit abzustimmen.</t>
  </si>
  <si>
    <t xml:space="preserve">Anmeldung von Mitarbeiter*innen und Arbeitszeiten beim Referat Sicherheit: </t>
  </si>
  <si>
    <r>
      <t xml:space="preserve">Folgende Ausführungsfristen werden Vertragsbestandteil:
</t>
    </r>
    <r>
      <rPr>
        <b/>
        <sz val="10"/>
        <color rgb="FF000000"/>
        <rFont val="Calibri"/>
        <family val="2"/>
      </rPr>
      <t>Los 3 – Elektroinstallation / Beleuchtung:</t>
    </r>
    <r>
      <rPr>
        <sz val="10"/>
        <color indexed="8"/>
        <rFont val="Calibri"/>
        <family val="2"/>
      </rPr>
      <t xml:space="preserve"> 
</t>
    </r>
    <r>
      <rPr>
        <b/>
        <sz val="10"/>
        <color rgb="FF000000"/>
        <rFont val="Calibri"/>
        <family val="2"/>
      </rPr>
      <t xml:space="preserve">Vorarbeit Stromabschaltung/ Abklemmen Stromschienen: ab 10.08.2026 (KW 33)
Ausleuchtung der Farbmuster in KW 33
Fertigstellung der Vorarbeiten: 14.08.2026 </t>
    </r>
    <r>
      <rPr>
        <sz val="10"/>
        <color rgb="FF000000"/>
        <rFont val="Calibri"/>
        <family val="2"/>
      </rPr>
      <t>(Baustellenfreigabe für Aufbauarbeiten)</t>
    </r>
    <r>
      <rPr>
        <b/>
        <sz val="10"/>
        <color rgb="FF000000"/>
        <rFont val="Calibri"/>
        <family val="2"/>
      </rPr>
      <t xml:space="preserve">
Beginn Vormontage Stromschienen und Lichtinstallation "Fotowand": ab 21.09.2026 / Anfang KW 39
Beginn Ausleuchtung parallel zur Exponatmontage: ab 28.09.2026 / Anfang KW 40
Fertigstellung / Abnahme: 12.10.2026</t>
    </r>
    <r>
      <rPr>
        <sz val="10"/>
        <color indexed="8"/>
        <rFont val="Calibri"/>
        <family val="2"/>
      </rPr>
      <t xml:space="preserve">
Die Elektroinstallationen sind nach Abstimmung teils parallel mit den Gewerken Ausstellungsbau und Maler umzusetzen und die Ausleuchtung parallel zur Exponatmontage.</t>
    </r>
  </si>
  <si>
    <t>Voraussichtlich in KW 33 (10.08. bis 14.08.2026) erfolgt die Festlegung der finalen Farbtöne anhand von 50 × 50 cm großen Farbmusterplatten.</t>
  </si>
  <si>
    <t>Zur Beurteilung der Farbtöne ist die Originallichtsituation erforderlich. Hierzu ist an einer noch festzulegenden Wandfläche in der Wandelhalle auf einer Teilfläche von ca. 4 lfd. m die nachfolgend unter Titel 3.2.1.2 beschriebene Originallichtsituation herzustellen.</t>
  </si>
  <si>
    <t>I.</t>
  </si>
  <si>
    <t>II.</t>
  </si>
  <si>
    <t>Bieter / Firma:</t>
  </si>
  <si>
    <t>Aufgliederung der Gesamtsumme netto nach Kostenbereich:</t>
  </si>
  <si>
    <t>a)</t>
  </si>
  <si>
    <t>b)</t>
  </si>
  <si>
    <t>c)</t>
  </si>
  <si>
    <t>d)</t>
  </si>
  <si>
    <t>e)</t>
  </si>
  <si>
    <t>f)</t>
  </si>
  <si>
    <t>g)</t>
  </si>
  <si>
    <t>Titel 3.1.3 
Stundenlohnarbeit (Bedarfsposition)</t>
  </si>
  <si>
    <t>Haupttitel 3.2. 
"Porträts": Beleuchtung</t>
  </si>
  <si>
    <t xml:space="preserve">Haupttitel 3.1 
Wiederherstellung Stromschienen „Gallery Looks“ </t>
  </si>
  <si>
    <t>Titel 3.2.1 
Ausleuchtung der Ausstellung</t>
  </si>
  <si>
    <t>Titel 3.2.2 
Lichtinstallation "Fotowand"</t>
  </si>
  <si>
    <t xml:space="preserve"> Summe Haupttitel 3.1. netto 
"Gallery Looks": Wiederherstellung Wandelhalle Stromschienenmontage
Für diesen Haupttitel ist eine gesonderte Rechnung zu stellen.</t>
  </si>
  <si>
    <t xml:space="preserve"> Summe Haupttitel 3.2. netto
"Porträts": Beleuchtung
Für diesen Haupttitel ist eine gesonderte Rechnung zu stellen.</t>
  </si>
  <si>
    <t>Titel 1.2.5.1 Keilleistenaufhängung / Titel 1.2.5.2 Geländerergänzung</t>
  </si>
  <si>
    <t>Titel 1.1.1.ff Demontagen und Modifikationen Bestand</t>
  </si>
  <si>
    <t xml:space="preserve">Titel 1.1.1.2 Umbau und Ergänzung des Lichtträgersystems im Bereich der abzubauenden Wände D1a und D1b </t>
  </si>
  <si>
    <t>Titel 1.1.3.1 Demontage und Wiederaufbau Wandkörper U1</t>
  </si>
  <si>
    <t>Titel 1.2.3 Übersicht Vermittlungsraum Titel 1.2.3.6 Wandspiegel Titel 1.2.3.2 Xbrick Hocker</t>
  </si>
  <si>
    <t>Titel 1.2.3 : Vermittlungsraum "Fotowand" Titel 1.2.3.5 : Digitaldrucke</t>
  </si>
  <si>
    <t>Titel 1.2.3.2 Vorhänge, Titel 1.2.3.3 Plafondabspannung, Titel 1.2.3.4 Bilderrahmen</t>
  </si>
  <si>
    <t>Titel 1.2.4.1 : Vermittlungsraum, Sternelement mit Tischen</t>
  </si>
  <si>
    <r>
      <rPr>
        <b/>
        <sz val="10"/>
        <color rgb="FF000000"/>
        <rFont val="Calibri"/>
        <family val="2"/>
      </rPr>
      <t>Hinweise zu Bedarfsposition 1.1.5 Stundenlohnarbeit:</t>
    </r>
    <r>
      <rPr>
        <sz val="10"/>
        <color rgb="FF000000"/>
        <rFont val="Calibri"/>
        <family val="2"/>
      </rPr>
      <t xml:space="preserve">
Arbeiten gegen Stunden- und Materialnachweis dürfen nur nach vorheriger Anmeldung bzw. auf Anweisung der Produktions-/Bauleitung erfolgen.
Die Stundenzettel müssen folgende Angaben enthalten:
• Name der ausführenden Person
• Zahl der Stunden
• Beschreibung der Leistung
• Art und Menge des verbrauchten Materials
Der Stundennachweis muss der Produktionsleitung/Bauüberwachung täglich zur Anerkennung vorgelegt werden. Stundensätze müssen sämtliche Zuschläge für Unkosten, Risiko und Gewinn beinhalten. Aufsichtsstunden, also Stunden für BauleiterInnen und nicht mitarbeitende Meister*innen, werden nicht vergütet.
Die angegebenen Mengen dienen ausschließlich der Angebotswertung. Abgerechnet wird die tatsächlich erbrachte Leistung nach Stundennachweis.</t>
    </r>
  </si>
  <si>
    <r>
      <rPr>
        <b/>
        <sz val="10"/>
        <color rgb="FF000000"/>
        <rFont val="Calibri"/>
        <family val="2"/>
      </rPr>
      <t>Hinweisposition zu Titel 3.1.1</t>
    </r>
    <r>
      <rPr>
        <sz val="10"/>
        <color indexed="8"/>
        <rFont val="Calibri"/>
        <family val="2"/>
      </rPr>
      <t xml:space="preserve">
Vor dem Umbau der Lichtträger im Bereich der abzubauenden Wände D1a und D1b ist sicherzustellen, dass die Stromzufuhr der Stromschienen abgeschaltet ist.
Die unter Titel 3.1.1 aufgeführten Arbeiten müssen zwingend vor Beginn der Um- und Aufbauarbeiten, spätestens bis zum 17.08.2026, abgeschlossen sein und sind bei der Terminplanung entsprechend zu berücksichtigen.</t>
    </r>
  </si>
  <si>
    <t>Bedarfsposition Regiestunden Fachkraft:
Abschaltung der Stromzufuhr vor Baubeginn und bei Erfordernis Ausbau von Stromschienen im Bereich der vom Abbau der Wände D1a und D1b betroffenen Lichtträger.</t>
  </si>
  <si>
    <t>Abschaltung der Stromzufuhr für alle im Lichtträgersystem verbauten Stromschienen über den zentralen Verteiler in der Wandelhalle.
Bei Bedarf sind Stromschienen im Bereich der vom Abbau der Wände D1a und D1b betroffenen Lichtträger auszubauen.
Die angegebenen Mengen dienen ausschließlich der Angebotswertung.
Abgerechnet werden nur die tatsächlich angeordneten und nachgewiesenen Leistungen.
Für Stundenlohnarbeiten gelten die unter Titel 3.1.3 aufgeführten Vorgaben.</t>
  </si>
  <si>
    <t>Bedarfsposition Regiestunden Fachkraft</t>
  </si>
  <si>
    <r>
      <rPr>
        <b/>
        <sz val="10"/>
        <color rgb="FF000000"/>
        <rFont val="Calibri"/>
        <family val="2"/>
      </rPr>
      <t>Demontage ERCO-Hitrac-Schiene HT2</t>
    </r>
    <r>
      <rPr>
        <sz val="10"/>
        <color indexed="8"/>
        <rFont val="Calibri"/>
        <family val="2"/>
      </rPr>
      <t xml:space="preserve">
Arbeitshöhe: 530 cm üFFB
Länge der zu demontierenden Schiene: 700 cm
Position: Pfeilerreihe 1 / mittig
</t>
    </r>
    <r>
      <rPr>
        <i/>
        <sz val="10"/>
        <color rgb="FF000000"/>
        <rFont val="Calibri"/>
        <family val="2"/>
      </rPr>
      <t>Planungsmappe 1, Plan 1.3</t>
    </r>
  </si>
  <si>
    <r>
      <rPr>
        <b/>
        <sz val="10"/>
        <color rgb="FF000000"/>
        <rFont val="Calibri"/>
        <family val="2"/>
      </rPr>
      <t>Demontage eines Notlicht an Wand W1b</t>
    </r>
    <r>
      <rPr>
        <sz val="10"/>
        <color indexed="8"/>
        <rFont val="Calibri"/>
        <family val="2"/>
      </rPr>
      <t xml:space="preserve">
Das Notlicht ist auf der bauseitigen Wand in einer Höhe von 420 cm üFFB montiert.
Das Notlicht ist fachgerecht abzuklemmen, zu demontieren und an die zuständigen Fachkräfte der SMB zu übergeben. Offene Leitungsenden sind fachgerecht zu sichern.
</t>
    </r>
    <r>
      <rPr>
        <i/>
        <sz val="10"/>
        <color rgb="FF000000"/>
        <rFont val="Calibri"/>
        <family val="2"/>
      </rPr>
      <t>Planungsmappe 1, Plan 1.3</t>
    </r>
  </si>
  <si>
    <r>
      <rPr>
        <b/>
        <sz val="10"/>
        <color rgb="FF000000"/>
        <rFont val="Calibri"/>
        <family val="2"/>
      </rPr>
      <t>Montage Stromschienen</t>
    </r>
    <r>
      <rPr>
        <sz val="10"/>
        <color indexed="8"/>
        <rFont val="Calibri"/>
        <family val="2"/>
      </rPr>
      <t xml:space="preserve">
An den ergänzten Lichtträgern im Bereich der abgebauten Wände D1a und D1b sind bauseits beigestellte ERCO-Stromschienen einschließlich Form- und Anschlussteilen zu montieren und anzuschließen.
Die Befestigung am bauseitigen Lichtträgersystem erfolgt mit Dressel Bohrschrauben 4,2 x 25 mm, selbstbohrend, Linsenkopf, galvanisch verzinkt, nach DIN 7504 M.
Der Abstand der Verschraubungen beträgt maximal 40 cm.
Die Einspeisung erfolgt über die bereits vorhandenen Stromschienenstränge.
Nach Anschluss ist ein Funktionstest sämtlicher montierter Stromschienen durchzuführen.</t>
    </r>
  </si>
  <si>
    <t>Auflistung der zu installierenden Stromschienen:
Lichtträger LT 1: 2 x 300 cm = 6,00 lfd. m
Lichtträger LT 2: 1 x 200 cm und 1 x 400 cm = 6,00 lfd. m
Lichtträger LT 3: 1 x 150 cm und 1 x 400 cm = 5,50 lfd. m
Gesamtlänge: 17,50 lfd. m</t>
  </si>
  <si>
    <t>lfd. m</t>
  </si>
  <si>
    <t>Titel 3.1.1 
Vorarbeiten vor Aufbaubeginn spätestens bis zum 17.08.2026</t>
  </si>
  <si>
    <t>Summe Titel 3.1.1:  Vorarbeiten vor Aufbaubeginn spätestens bis zum 17.08.2026</t>
  </si>
  <si>
    <t>Summe Titel 3.1.2 : Stromschienenmontage netto</t>
  </si>
  <si>
    <t>Summe Titel 3.1.3 : Stundenlohnarbeit (Bedarfsposition) netto</t>
  </si>
  <si>
    <t>Summe Titel 3.2.1: Ausleuchtung der Ausstellung netto</t>
  </si>
  <si>
    <t>Summe Titel 3.2.2 : Lichtinstallation "Fotowand"</t>
  </si>
  <si>
    <t>ÜBERSICHT</t>
  </si>
  <si>
    <t>Stand: 22.05.2026</t>
  </si>
  <si>
    <t>Grundriss Lichtstruktur / Elektroinstallationen (Los 3)</t>
  </si>
  <si>
    <t>Zusätzliche Montage von Erco-Hitrac Schienen (Bedarfsposition)</t>
  </si>
  <si>
    <t>Gegebenfalls muss das Lichtsystem bei nicht idealer Strahlerposition duch Auflagerung von bauseits vorhandenen Erco Hitracschienen auf das Lichtträgersyem ergänzt werden oder bereits installierte Hitracschienen versetzt werden. Hierbei sind die Schienen einschließlich Form- und Anschlussteilen zu montieren und anzuschließen.
Die Befestigung der Hi-Trac Schienen hat gemäß der Darstellung in Plan 1.3 in Planungmappe 1 zuerfolgen. 
Die Abrechnung erfolgt nach den tatsächlich montierten ldf.m</t>
  </si>
  <si>
    <t xml:space="preserve">Summen netto Einzelpositionen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</si>
</sst>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
    <numFmt numFmtId="165" formatCode="#,###&quot; Stck.&quot;"/>
    <numFmt numFmtId="166" formatCode="_-* #,##0.00\ [$€-407]_-;\-* #,##0.00\ [$€-407]_-;_-* &quot;-&quot;??\ [$€-407]_-;_-@_-"/>
    <numFmt numFmtId="167" formatCode="#,##0.00\ &quot;€&quot;;\-#,##0.00\ &quot;€&quot;;;"/>
  </numFmts>
  <fonts count="32">
    <font>
      <sz val="10"/>
      <color indexed="8"/>
      <name val="Calibri"/>
    </font>
    <font>
      <sz val="10"/>
      <color theme="1"/>
      <name val="Calibri"/>
      <family val="2"/>
    </font>
    <font>
      <sz val="8"/>
      <color indexed="8"/>
      <name val="Calibri"/>
      <family val="2"/>
    </font>
    <font>
      <b/>
      <sz val="10"/>
      <color indexed="8"/>
      <name val="Calibri"/>
      <family val="2"/>
    </font>
    <font>
      <b/>
      <sz val="10"/>
      <color indexed="10"/>
      <name val="Calibri"/>
      <family val="2"/>
    </font>
    <font>
      <b/>
      <sz val="8"/>
      <color indexed="10"/>
      <name val="Calibri"/>
      <family val="2"/>
    </font>
    <font>
      <b/>
      <sz val="14"/>
      <color indexed="8"/>
      <name val="Calibri"/>
      <family val="2"/>
    </font>
    <font>
      <b/>
      <sz val="8"/>
      <color indexed="8"/>
      <name val="Calibri"/>
      <family val="2"/>
    </font>
    <font>
      <b/>
      <sz val="12"/>
      <color indexed="8"/>
      <name val="Calibri"/>
      <family val="2"/>
    </font>
    <font>
      <b/>
      <sz val="10"/>
      <color indexed="13"/>
      <name val="Calibri"/>
      <family val="2"/>
    </font>
    <font>
      <b/>
      <sz val="15"/>
      <color indexed="8"/>
      <name val="Calibri"/>
      <family val="2"/>
    </font>
    <font>
      <b/>
      <sz val="13"/>
      <color indexed="8"/>
      <name val="Calibri"/>
      <family val="2"/>
    </font>
    <font>
      <sz val="14"/>
      <color indexed="8"/>
      <name val="Calibri"/>
      <family val="2"/>
    </font>
    <font>
      <sz val="10"/>
      <color indexed="8"/>
      <name val="Calibri"/>
      <family val="2"/>
    </font>
    <font>
      <sz val="10"/>
      <color rgb="FF000000"/>
      <name val="Calibri"/>
      <family val="2"/>
    </font>
    <font>
      <b/>
      <sz val="10"/>
      <color rgb="FF000000"/>
      <name val="Calibri"/>
      <family val="2"/>
    </font>
    <font>
      <i/>
      <sz val="10"/>
      <color rgb="FF000000"/>
      <name val="Calibri"/>
      <family val="2"/>
    </font>
    <font>
      <sz val="10"/>
      <color indexed="8"/>
      <name val="Calibri"/>
      <family val="2"/>
    </font>
    <font>
      <b/>
      <sz val="12"/>
      <color rgb="FF000000"/>
      <name val="Calibri"/>
      <family val="2"/>
    </font>
    <font>
      <u/>
      <sz val="10"/>
      <color rgb="FF000000"/>
      <name val="Calibri"/>
      <family val="2"/>
    </font>
    <font>
      <b/>
      <sz val="10"/>
      <color theme="1"/>
      <name val="Calibri"/>
      <family val="2"/>
    </font>
    <font>
      <u/>
      <sz val="10"/>
      <color theme="10"/>
      <name val="Calibri"/>
      <family val="2"/>
    </font>
    <font>
      <sz val="10"/>
      <color indexed="10"/>
      <name val="Calibri"/>
      <family val="2"/>
    </font>
    <font>
      <sz val="8"/>
      <color indexed="10"/>
      <name val="Calibri"/>
      <family val="2"/>
    </font>
    <font>
      <b/>
      <sz val="12"/>
      <color theme="1"/>
      <name val="Calibri"/>
      <family val="2"/>
    </font>
    <font>
      <b/>
      <sz val="12"/>
      <color indexed="10"/>
      <name val="Calibri"/>
      <family val="2"/>
    </font>
    <font>
      <i/>
      <sz val="10"/>
      <color indexed="8"/>
      <name val="Calibri"/>
      <family val="2"/>
    </font>
    <font>
      <i/>
      <u/>
      <sz val="10"/>
      <color rgb="FF000000"/>
      <name val="Calibri"/>
      <family val="2"/>
    </font>
    <font>
      <b/>
      <i/>
      <sz val="10"/>
      <color rgb="FF000000"/>
      <name val="Calibri"/>
      <family val="2"/>
    </font>
    <font>
      <b/>
      <sz val="8"/>
      <color theme="1"/>
      <name val="Calibri"/>
      <family val="2"/>
    </font>
    <font>
      <b/>
      <sz val="9"/>
      <color theme="1"/>
      <name val="Calibri"/>
      <family val="2"/>
    </font>
    <font>
      <sz val="8"/>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3F3F3"/>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s>
  <cellStyleXfs count="10">
    <xf numFmtId="0" fontId="0" fillId="0" borderId="0" applyNumberFormat="0" applyFill="0" applyBorder="0" applyProtection="0">
      <alignment vertical="top" wrapText="1"/>
    </xf>
    <xf numFmtId="43" fontId="17" fillId="0" borderId="0" applyFont="0" applyFill="0" applyBorder="0" applyAlignment="0" applyProtection="0"/>
    <xf numFmtId="49" fontId="13" fillId="0" borderId="0">
      <alignment horizontal="left" vertical="top" wrapText="1"/>
    </xf>
    <xf numFmtId="49" fontId="13" fillId="0" borderId="0">
      <alignment horizontal="left" vertical="top" wrapText="1"/>
    </xf>
    <xf numFmtId="49" fontId="13" fillId="0" borderId="0">
      <alignment horizontal="left" vertical="top" wrapText="1"/>
    </xf>
    <xf numFmtId="0" fontId="3" fillId="0" borderId="0" applyFont="0" applyAlignment="0">
      <alignment horizontal="left" vertical="top" wrapText="1"/>
    </xf>
    <xf numFmtId="0" fontId="3" fillId="4" borderId="15">
      <alignment vertical="top" wrapText="1"/>
    </xf>
    <xf numFmtId="167" fontId="3" fillId="4" borderId="15">
      <alignment vertical="top" wrapText="1"/>
    </xf>
    <xf numFmtId="167" fontId="3" fillId="0" borderId="15">
      <alignment vertical="top" wrapText="1"/>
    </xf>
    <xf numFmtId="0" fontId="21" fillId="0" borderId="0" applyNumberFormat="0" applyFill="0" applyBorder="0" applyAlignment="0" applyProtection="0">
      <alignment vertical="top" wrapText="1"/>
    </xf>
  </cellStyleXfs>
  <cellXfs count="275">
    <xf numFmtId="0" fontId="0" fillId="0" borderId="0" xfId="0">
      <alignment vertical="top" wrapText="1"/>
    </xf>
    <xf numFmtId="0" fontId="3" fillId="0" borderId="0" xfId="0" applyNumberFormat="1" applyFont="1" applyAlignment="1">
      <alignment horizontal="left" vertical="top" wrapText="1"/>
    </xf>
    <xf numFmtId="0" fontId="0" fillId="0" borderId="0" xfId="0" applyNumberFormat="1">
      <alignment vertical="top" wrapText="1"/>
    </xf>
    <xf numFmtId="0" fontId="4" fillId="0" borderId="0" xfId="0" applyNumberFormat="1" applyFont="1" applyBorder="1" applyAlignment="1">
      <alignment horizontal="left" vertical="top" wrapText="1"/>
    </xf>
    <xf numFmtId="164" fontId="5" fillId="0" borderId="0" xfId="0" applyNumberFormat="1" applyFont="1" applyBorder="1" applyAlignment="1">
      <alignment horizontal="left" vertical="top" wrapText="1"/>
    </xf>
    <xf numFmtId="49" fontId="6" fillId="0" borderId="0" xfId="0" applyNumberFormat="1" applyFont="1" applyBorder="1" applyAlignment="1">
      <alignment horizontal="left" vertical="top" wrapText="1"/>
    </xf>
    <xf numFmtId="0" fontId="7" fillId="0" borderId="0" xfId="0" applyFont="1" applyBorder="1" applyAlignment="1">
      <alignment horizontal="left" vertical="top" wrapText="1"/>
    </xf>
    <xf numFmtId="0" fontId="7" fillId="0" borderId="0" xfId="0" applyFont="1" applyBorder="1" applyAlignment="1">
      <alignment horizontal="center" vertical="top" wrapText="1"/>
    </xf>
    <xf numFmtId="49" fontId="3" fillId="0" borderId="0" xfId="0" applyNumberFormat="1" applyFont="1" applyBorder="1" applyAlignment="1">
      <alignment horizontal="left" vertical="top" wrapText="1"/>
    </xf>
    <xf numFmtId="49" fontId="7" fillId="0" borderId="0" xfId="0" applyNumberFormat="1" applyFont="1" applyBorder="1" applyAlignment="1">
      <alignment horizontal="left" vertical="top" wrapText="1"/>
    </xf>
    <xf numFmtId="49" fontId="8"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165"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xf>
    <xf numFmtId="164" fontId="3" fillId="0" borderId="0" xfId="0" applyNumberFormat="1" applyFont="1" applyBorder="1" applyAlignment="1">
      <alignment horizontal="left" vertical="top" wrapText="1"/>
    </xf>
    <xf numFmtId="0" fontId="3" fillId="0" borderId="0" xfId="0" applyFont="1" applyBorder="1" applyAlignment="1">
      <alignment horizontal="left" vertical="top" wrapText="1"/>
    </xf>
    <xf numFmtId="49" fontId="2" fillId="0" borderId="0" xfId="0" applyNumberFormat="1" applyFont="1" applyBorder="1" applyAlignment="1">
      <alignment horizontal="left" vertical="top" wrapText="1"/>
    </xf>
    <xf numFmtId="0" fontId="3" fillId="0" borderId="0" xfId="0" applyFont="1" applyBorder="1" applyAlignment="1">
      <alignment horizontal="center" vertical="top" wrapText="1"/>
    </xf>
    <xf numFmtId="49" fontId="11" fillId="0" borderId="0" xfId="0" applyNumberFormat="1" applyFont="1" applyBorder="1" applyAlignment="1">
      <alignment horizontal="left" vertical="top" wrapText="1"/>
    </xf>
    <xf numFmtId="164" fontId="3" fillId="0" borderId="0" xfId="0" applyNumberFormat="1" applyFont="1" applyBorder="1" applyAlignment="1">
      <alignment horizontal="left" vertical="top"/>
    </xf>
    <xf numFmtId="0" fontId="0" fillId="0" borderId="0" xfId="0" applyBorder="1" applyAlignment="1">
      <alignment vertical="top"/>
    </xf>
    <xf numFmtId="0" fontId="3" fillId="2" borderId="0" xfId="0" applyNumberFormat="1" applyFont="1" applyFill="1" applyBorder="1" applyAlignment="1">
      <alignment horizontal="left" vertical="top" wrapText="1"/>
    </xf>
    <xf numFmtId="164" fontId="3" fillId="2" borderId="0" xfId="0" applyNumberFormat="1" applyFont="1" applyFill="1" applyBorder="1" applyAlignment="1">
      <alignment horizontal="left" vertical="top" wrapText="1"/>
    </xf>
    <xf numFmtId="49" fontId="8" fillId="2" borderId="0" xfId="0" applyNumberFormat="1" applyFont="1" applyFill="1" applyBorder="1" applyAlignment="1">
      <alignment vertical="center" wrapText="1"/>
    </xf>
    <xf numFmtId="0" fontId="3" fillId="2" borderId="0" xfId="0" applyNumberFormat="1" applyFont="1" applyFill="1" applyBorder="1" applyAlignment="1">
      <alignment horizontal="left" vertical="top"/>
    </xf>
    <xf numFmtId="164" fontId="3" fillId="2" borderId="0" xfId="0" applyNumberFormat="1" applyFont="1" applyFill="1" applyBorder="1" applyAlignment="1">
      <alignment horizontal="left" vertical="top"/>
    </xf>
    <xf numFmtId="49" fontId="3" fillId="2" borderId="0" xfId="0" applyNumberFormat="1" applyFont="1" applyFill="1" applyBorder="1" applyAlignment="1">
      <alignment horizontal="left" vertical="top"/>
    </xf>
    <xf numFmtId="49" fontId="13" fillId="0" borderId="0" xfId="0" applyNumberFormat="1" applyFont="1" applyBorder="1">
      <alignment vertical="top" wrapText="1"/>
    </xf>
    <xf numFmtId="0"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49" fontId="10" fillId="3" borderId="0" xfId="0" applyNumberFormat="1" applyFont="1" applyFill="1" applyBorder="1" applyAlignment="1">
      <alignment vertical="center" wrapText="1"/>
    </xf>
    <xf numFmtId="0" fontId="3" fillId="3" borderId="0" xfId="0" applyFont="1" applyFill="1" applyBorder="1" applyAlignment="1">
      <alignment horizontal="left" vertical="top" wrapText="1"/>
    </xf>
    <xf numFmtId="0" fontId="9" fillId="3" borderId="0" xfId="0" applyFont="1" applyFill="1" applyBorder="1" applyAlignment="1">
      <alignment horizontal="center" vertical="top" wrapText="1"/>
    </xf>
    <xf numFmtId="49" fontId="6" fillId="0" borderId="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13" fillId="0" borderId="0" xfId="0" applyNumberFormat="1" applyFont="1" applyBorder="1" applyAlignment="1">
      <alignment horizontal="left" wrapText="1"/>
    </xf>
    <xf numFmtId="49" fontId="13" fillId="0" borderId="0" xfId="0" applyNumberFormat="1" applyFont="1" applyBorder="1" applyAlignment="1">
      <alignment horizontal="left" vertical="top" wrapText="1"/>
    </xf>
    <xf numFmtId="49" fontId="3" fillId="0" borderId="0" xfId="0" applyNumberFormat="1" applyFont="1" applyBorder="1" applyAlignment="1" applyProtection="1">
      <alignment horizontal="left" vertical="top" wrapText="1"/>
      <protection locked="0"/>
    </xf>
    <xf numFmtId="0" fontId="3" fillId="0" borderId="0" xfId="0" applyNumberFormat="1" applyFont="1" applyBorder="1" applyAlignment="1" applyProtection="1">
      <alignment horizontal="left" vertical="top" wrapText="1"/>
      <protection locked="0"/>
    </xf>
    <xf numFmtId="164" fontId="3" fillId="0" borderId="0" xfId="0" applyNumberFormat="1" applyFont="1" applyBorder="1" applyAlignment="1" applyProtection="1">
      <alignment horizontal="left" vertical="top" wrapText="1"/>
      <protection locked="0"/>
    </xf>
    <xf numFmtId="49" fontId="13" fillId="0" borderId="0" xfId="0" applyNumberFormat="1" applyFont="1" applyBorder="1" applyProtection="1">
      <alignment vertical="top" wrapText="1"/>
      <protection locked="0"/>
    </xf>
    <xf numFmtId="0" fontId="3" fillId="0" borderId="0" xfId="0" applyFont="1" applyBorder="1" applyAlignment="1" applyProtection="1">
      <alignment horizontal="left" vertical="top" wrapText="1"/>
      <protection locked="0"/>
    </xf>
    <xf numFmtId="0" fontId="3" fillId="0" borderId="0" xfId="0" applyFont="1" applyBorder="1" applyAlignment="1" applyProtection="1">
      <alignment horizontal="center" vertical="top" wrapText="1"/>
      <protection locked="0"/>
    </xf>
    <xf numFmtId="0" fontId="3" fillId="0" borderId="0" xfId="0" applyNumberFormat="1" applyFont="1" applyAlignment="1" applyProtection="1">
      <alignment horizontal="left" vertical="top" wrapText="1"/>
      <protection locked="0"/>
    </xf>
    <xf numFmtId="0" fontId="15" fillId="0" borderId="0" xfId="0" applyFont="1">
      <alignment vertical="top" wrapText="1"/>
    </xf>
    <xf numFmtId="0" fontId="3" fillId="0" borderId="5" xfId="0" applyFont="1" applyBorder="1" applyAlignment="1">
      <alignment horizontal="left" vertical="top" wrapText="1"/>
    </xf>
    <xf numFmtId="49" fontId="3" fillId="0" borderId="5" xfId="0" applyNumberFormat="1" applyFont="1" applyBorder="1" applyAlignment="1">
      <alignment horizontal="left" vertical="top" wrapText="1"/>
    </xf>
    <xf numFmtId="49" fontId="3" fillId="0" borderId="4" xfId="0" applyNumberFormat="1" applyFont="1" applyBorder="1" applyAlignment="1">
      <alignment horizontal="right" vertical="top" wrapText="1"/>
    </xf>
    <xf numFmtId="49" fontId="15" fillId="0" borderId="0" xfId="0" applyNumberFormat="1" applyFont="1" applyBorder="1" applyAlignment="1">
      <alignment horizontal="left" vertical="top" wrapText="1"/>
    </xf>
    <xf numFmtId="0" fontId="0" fillId="0" borderId="0" xfId="0" applyNumberFormat="1" applyAlignment="1">
      <alignment horizontal="right" vertical="top" wrapText="1"/>
    </xf>
    <xf numFmtId="0" fontId="0" fillId="0" borderId="0" xfId="0" applyNumberFormat="1" applyAlignment="1">
      <alignment horizontal="left" vertical="top" wrapText="1"/>
    </xf>
    <xf numFmtId="0" fontId="13" fillId="0" borderId="0" xfId="0" applyNumberFormat="1" applyFont="1">
      <alignment vertical="top" wrapText="1"/>
    </xf>
    <xf numFmtId="49" fontId="14" fillId="0" borderId="0" xfId="0" applyNumberFormat="1" applyFont="1" applyBorder="1" applyAlignment="1">
      <alignment horizontal="left" vertical="top" wrapText="1"/>
    </xf>
    <xf numFmtId="49" fontId="15" fillId="0" borderId="0" xfId="0" applyNumberFormat="1" applyFont="1" applyBorder="1" applyAlignment="1">
      <alignment horizontal="right" vertical="top" wrapText="1"/>
    </xf>
    <xf numFmtId="49" fontId="15" fillId="0" borderId="4" xfId="0" applyNumberFormat="1" applyFont="1" applyBorder="1" applyAlignment="1">
      <alignment horizontal="right" vertical="top" wrapText="1"/>
    </xf>
    <xf numFmtId="0" fontId="3" fillId="0" borderId="13" xfId="0" applyFont="1" applyBorder="1" applyAlignment="1">
      <alignment horizontal="left" vertical="top" wrapText="1"/>
    </xf>
    <xf numFmtId="0" fontId="3" fillId="0" borderId="13" xfId="0" applyFont="1" applyBorder="1" applyAlignment="1">
      <alignment horizontal="center" vertical="top" wrapText="1"/>
    </xf>
    <xf numFmtId="0" fontId="3" fillId="0" borderId="0" xfId="0" applyNumberFormat="1" applyFont="1" applyFill="1" applyAlignment="1">
      <alignment horizontal="left" vertical="top" wrapText="1"/>
    </xf>
    <xf numFmtId="49" fontId="18" fillId="2" borderId="0" xfId="0" applyNumberFormat="1" applyFont="1" applyFill="1" applyBorder="1" applyAlignment="1">
      <alignment horizontal="left" vertical="top" wrapText="1"/>
    </xf>
    <xf numFmtId="49" fontId="3" fillId="2" borderId="0" xfId="0" applyNumberFormat="1" applyFont="1" applyFill="1" applyBorder="1" applyAlignment="1">
      <alignment horizontal="left" vertical="top" wrapText="1"/>
    </xf>
    <xf numFmtId="0" fontId="14" fillId="0" borderId="0" xfId="0" applyFont="1">
      <alignment vertical="top" wrapText="1"/>
    </xf>
    <xf numFmtId="0" fontId="7" fillId="0" borderId="0" xfId="0" applyFont="1" applyBorder="1" applyAlignment="1">
      <alignment horizontal="right" vertical="top" wrapText="1"/>
    </xf>
    <xf numFmtId="165" fontId="3" fillId="0" borderId="0" xfId="0" applyNumberFormat="1" applyFont="1" applyBorder="1" applyAlignment="1">
      <alignment horizontal="right" vertical="top" wrapText="1"/>
    </xf>
    <xf numFmtId="165" fontId="9" fillId="0" borderId="0" xfId="0" applyNumberFormat="1" applyFont="1" applyBorder="1" applyAlignment="1">
      <alignment horizontal="right" vertical="top" wrapText="1"/>
    </xf>
    <xf numFmtId="165" fontId="3" fillId="3" borderId="0" xfId="0" applyNumberFormat="1" applyFont="1" applyFill="1" applyBorder="1" applyAlignment="1">
      <alignment horizontal="right" vertical="top" wrapText="1"/>
    </xf>
    <xf numFmtId="165" fontId="3" fillId="2" borderId="0" xfId="0" applyNumberFormat="1" applyFont="1" applyFill="1" applyBorder="1" applyAlignment="1">
      <alignment horizontal="right" vertical="top" wrapText="1"/>
    </xf>
    <xf numFmtId="0" fontId="3" fillId="0" borderId="0" xfId="0" applyFont="1" applyBorder="1" applyAlignment="1">
      <alignment horizontal="right" vertical="top" wrapText="1"/>
    </xf>
    <xf numFmtId="0" fontId="9" fillId="0" borderId="0" xfId="0" applyFont="1" applyBorder="1" applyAlignment="1">
      <alignment horizontal="right" vertical="top" wrapText="1"/>
    </xf>
    <xf numFmtId="0" fontId="9" fillId="2" borderId="0" xfId="0" applyFont="1" applyFill="1" applyBorder="1" applyAlignment="1">
      <alignment horizontal="right" vertical="top" wrapText="1"/>
    </xf>
    <xf numFmtId="0" fontId="9" fillId="3" borderId="0" xfId="0" applyFont="1" applyFill="1" applyBorder="1" applyAlignment="1">
      <alignment horizontal="right" vertical="top" wrapText="1"/>
    </xf>
    <xf numFmtId="0" fontId="9" fillId="2" borderId="0" xfId="0" applyFont="1" applyFill="1" applyBorder="1" applyAlignment="1">
      <alignment horizontal="right" vertical="top"/>
    </xf>
    <xf numFmtId="0" fontId="3" fillId="0" borderId="13" xfId="0" applyFont="1" applyBorder="1" applyAlignment="1">
      <alignment horizontal="right" vertical="top" wrapText="1"/>
    </xf>
    <xf numFmtId="0" fontId="0" fillId="0" borderId="0" xfId="0" applyBorder="1" applyAlignment="1">
      <alignment horizontal="right" vertical="top"/>
    </xf>
    <xf numFmtId="0" fontId="3" fillId="0" borderId="0" xfId="0" applyNumberFormat="1" applyFont="1" applyAlignment="1">
      <alignment horizontal="right" vertical="top" wrapText="1"/>
    </xf>
    <xf numFmtId="166" fontId="2" fillId="0" borderId="0" xfId="0" applyNumberFormat="1" applyFont="1" applyBorder="1" applyAlignment="1">
      <alignment horizontal="right" wrapText="1"/>
    </xf>
    <xf numFmtId="166" fontId="13" fillId="0" borderId="0" xfId="0" applyNumberFormat="1" applyFont="1" applyBorder="1" applyAlignment="1">
      <alignment horizontal="right" wrapText="1"/>
    </xf>
    <xf numFmtId="166" fontId="13" fillId="0" borderId="0" xfId="0" applyNumberFormat="1" applyFont="1" applyBorder="1" applyAlignment="1">
      <alignment horizontal="right"/>
    </xf>
    <xf numFmtId="166" fontId="13" fillId="0" borderId="0" xfId="0" applyNumberFormat="1" applyFont="1" applyAlignment="1">
      <alignment horizontal="right" wrapText="1"/>
    </xf>
    <xf numFmtId="166" fontId="13" fillId="0" borderId="13" xfId="0" applyNumberFormat="1" applyFont="1" applyBorder="1" applyAlignment="1">
      <alignment horizontal="right" wrapText="1"/>
    </xf>
    <xf numFmtId="49" fontId="13" fillId="0" borderId="0" xfId="0" applyNumberFormat="1" applyFont="1" applyBorder="1" applyAlignment="1">
      <alignment horizontal="left" vertical="top" wrapText="1" indent="3"/>
    </xf>
    <xf numFmtId="165" fontId="3" fillId="0" borderId="0" xfId="0" applyNumberFormat="1" applyFont="1" applyFill="1" applyBorder="1" applyAlignment="1">
      <alignment horizontal="right" vertical="top" wrapText="1"/>
    </xf>
    <xf numFmtId="0" fontId="3" fillId="0" borderId="0" xfId="0" applyNumberFormat="1" applyFont="1" applyBorder="1" applyAlignment="1" applyProtection="1">
      <alignment horizontal="right" vertical="top" wrapText="1"/>
      <protection locked="0"/>
    </xf>
    <xf numFmtId="49" fontId="3" fillId="0" borderId="4" xfId="0" applyNumberFormat="1" applyFont="1" applyBorder="1" applyAlignment="1" applyProtection="1">
      <alignment horizontal="right" vertical="top" wrapText="1"/>
      <protection locked="0"/>
    </xf>
    <xf numFmtId="0" fontId="3" fillId="0" borderId="0" xfId="0" applyNumberFormat="1" applyFont="1" applyBorder="1" applyAlignment="1">
      <alignment horizontal="right" vertical="top" wrapText="1"/>
    </xf>
    <xf numFmtId="49" fontId="3" fillId="0" borderId="0" xfId="0" applyNumberFormat="1" applyFont="1" applyBorder="1" applyAlignment="1">
      <alignment horizontal="right" vertical="top" wrapText="1"/>
    </xf>
    <xf numFmtId="49" fontId="8" fillId="2" borderId="5" xfId="0" applyNumberFormat="1" applyFont="1" applyFill="1" applyBorder="1" applyAlignment="1">
      <alignment horizontal="left" vertical="top" wrapText="1"/>
    </xf>
    <xf numFmtId="165" fontId="3" fillId="2" borderId="0" xfId="0" applyNumberFormat="1" applyFont="1" applyFill="1" applyBorder="1" applyAlignment="1">
      <alignment horizontal="left" vertical="top" wrapText="1"/>
    </xf>
    <xf numFmtId="165" fontId="3" fillId="2" borderId="0" xfId="0" applyNumberFormat="1" applyFont="1" applyFill="1" applyBorder="1" applyAlignment="1">
      <alignment horizontal="center" vertical="top" wrapText="1"/>
    </xf>
    <xf numFmtId="0" fontId="0" fillId="0" borderId="0" xfId="0" applyBorder="1" applyAlignment="1">
      <alignment horizontal="right" vertical="top" wrapText="1"/>
    </xf>
    <xf numFmtId="0" fontId="0" fillId="0" borderId="0" xfId="0" applyBorder="1" applyAlignment="1">
      <alignment horizontal="left" vertical="top" wrapText="1"/>
    </xf>
    <xf numFmtId="49" fontId="0" fillId="0" borderId="0" xfId="0" applyNumberFormat="1" applyBorder="1">
      <alignment vertical="top"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0" fillId="0" borderId="0" xfId="0" applyBorder="1">
      <alignment vertical="top" wrapText="1"/>
    </xf>
    <xf numFmtId="49" fontId="2" fillId="0" borderId="0" xfId="0" applyNumberFormat="1" applyFont="1" applyBorder="1" applyAlignment="1">
      <alignment horizontal="right" vertical="top" wrapText="1"/>
    </xf>
    <xf numFmtId="49" fontId="2" fillId="0" borderId="0" xfId="0" applyNumberFormat="1" applyFont="1" applyBorder="1">
      <alignment vertical="top" wrapText="1"/>
    </xf>
    <xf numFmtId="49" fontId="18" fillId="0" borderId="0" xfId="0" applyNumberFormat="1" applyFont="1" applyBorder="1">
      <alignment vertical="top" wrapText="1"/>
    </xf>
    <xf numFmtId="0" fontId="13" fillId="0" borderId="0" xfId="0" applyNumberFormat="1" applyFont="1" applyBorder="1" applyAlignment="1">
      <alignment horizontal="right" vertical="top" wrapText="1"/>
    </xf>
    <xf numFmtId="0" fontId="0" fillId="0" borderId="0" xfId="0" applyNumberFormat="1" applyBorder="1" applyAlignment="1">
      <alignment horizontal="left" vertical="top" wrapText="1"/>
    </xf>
    <xf numFmtId="0" fontId="13" fillId="0" borderId="0" xfId="0" applyNumberFormat="1" applyFont="1" applyBorder="1" applyAlignment="1">
      <alignment horizontal="left" vertical="top" wrapText="1"/>
    </xf>
    <xf numFmtId="49" fontId="14" fillId="0" borderId="0" xfId="0" applyNumberFormat="1" applyFont="1" applyBorder="1">
      <alignment vertical="top" wrapText="1"/>
    </xf>
    <xf numFmtId="0" fontId="18" fillId="0" borderId="0" xfId="0" applyNumberFormat="1" applyFont="1">
      <alignment vertical="top" wrapText="1"/>
    </xf>
    <xf numFmtId="0" fontId="13" fillId="0" borderId="0" xfId="0" applyFont="1">
      <alignment vertical="top" wrapText="1"/>
    </xf>
    <xf numFmtId="0" fontId="13" fillId="0" borderId="0" xfId="0" applyNumberFormat="1" applyFont="1" applyAlignment="1">
      <alignment horizontal="left" vertical="top" wrapText="1"/>
    </xf>
    <xf numFmtId="0" fontId="2" fillId="0" borderId="0" xfId="0" applyFont="1" applyBorder="1" applyAlignment="1">
      <alignment horizontal="left" vertical="top" wrapText="1"/>
    </xf>
    <xf numFmtId="0" fontId="3" fillId="0" borderId="0" xfId="0" applyNumberFormat="1" applyFont="1" applyFill="1" applyBorder="1" applyAlignment="1">
      <alignment horizontal="left" vertical="top" wrapText="1"/>
    </xf>
    <xf numFmtId="164" fontId="3" fillId="0" borderId="0" xfId="0" applyNumberFormat="1" applyFont="1" applyFill="1" applyBorder="1" applyAlignment="1">
      <alignment horizontal="left" vertical="top" wrapText="1"/>
    </xf>
    <xf numFmtId="49" fontId="13" fillId="0" borderId="0" xfId="0" applyNumberFormat="1" applyFont="1" applyFill="1" applyBorder="1" applyAlignment="1">
      <alignment horizontal="left" vertical="top" wrapText="1"/>
    </xf>
    <xf numFmtId="0" fontId="3" fillId="0" borderId="0" xfId="0" applyFont="1">
      <alignment vertical="top" wrapText="1"/>
    </xf>
    <xf numFmtId="164" fontId="13" fillId="0" borderId="0" xfId="0" applyNumberFormat="1" applyFont="1" applyBorder="1" applyAlignment="1">
      <alignment horizontal="left" vertical="top" wrapText="1"/>
    </xf>
    <xf numFmtId="0" fontId="13" fillId="0" borderId="0" xfId="0" applyFont="1" applyBorder="1" applyAlignment="1">
      <alignment horizontal="left" vertical="top" wrapText="1"/>
    </xf>
    <xf numFmtId="167" fontId="3" fillId="2" borderId="5" xfId="0" applyNumberFormat="1" applyFont="1" applyFill="1" applyBorder="1" applyAlignment="1">
      <alignment vertical="top" wrapText="1"/>
    </xf>
    <xf numFmtId="0" fontId="16" fillId="0" borderId="0" xfId="0" applyFont="1">
      <alignment vertical="top" wrapText="1"/>
    </xf>
    <xf numFmtId="0" fontId="15" fillId="0" borderId="0" xfId="0" applyFont="1" applyAlignment="1">
      <alignment horizontal="right" vertical="top" wrapText="1"/>
    </xf>
    <xf numFmtId="0" fontId="22" fillId="0" borderId="0" xfId="0" applyNumberFormat="1" applyFont="1" applyBorder="1" applyAlignment="1">
      <alignment horizontal="left" vertical="top" wrapText="1"/>
    </xf>
    <xf numFmtId="164" fontId="23" fillId="0" borderId="0" xfId="0" applyNumberFormat="1" applyFont="1" applyBorder="1" applyAlignment="1">
      <alignment horizontal="left" vertical="top" wrapText="1"/>
    </xf>
    <xf numFmtId="0" fontId="2" fillId="0" borderId="0" xfId="0" applyFont="1" applyBorder="1" applyAlignment="1">
      <alignment horizontal="right" vertical="top" wrapText="1"/>
    </xf>
    <xf numFmtId="49" fontId="15" fillId="2" borderId="4" xfId="0" applyNumberFormat="1" applyFont="1" applyFill="1" applyBorder="1" applyAlignment="1">
      <alignment horizontal="right" vertical="top" wrapText="1"/>
    </xf>
    <xf numFmtId="49" fontId="3" fillId="2" borderId="4" xfId="0" applyNumberFormat="1" applyFont="1" applyFill="1" applyBorder="1" applyAlignment="1">
      <alignment horizontal="right" vertical="top" wrapText="1"/>
    </xf>
    <xf numFmtId="167" fontId="20" fillId="0" borderId="16" xfId="0" applyNumberFormat="1" applyFont="1" applyBorder="1" applyAlignment="1">
      <alignment horizontal="right" vertical="top" wrapText="1"/>
    </xf>
    <xf numFmtId="0" fontId="3" fillId="0" borderId="0" xfId="0" applyFont="1" applyFill="1" applyBorder="1" applyAlignment="1">
      <alignment horizontal="left" vertical="top" wrapText="1"/>
    </xf>
    <xf numFmtId="49" fontId="3" fillId="0" borderId="0" xfId="0" applyNumberFormat="1" applyFont="1" applyFill="1" applyBorder="1" applyAlignment="1">
      <alignment vertical="center" wrapText="1"/>
    </xf>
    <xf numFmtId="167" fontId="3" fillId="0" borderId="5" xfId="0" applyNumberFormat="1" applyFont="1" applyBorder="1" applyAlignment="1" applyProtection="1">
      <alignment horizontal="right" vertical="top" wrapText="1"/>
    </xf>
    <xf numFmtId="0" fontId="4" fillId="5" borderId="0" xfId="0" applyNumberFormat="1" applyFont="1" applyFill="1" applyBorder="1" applyAlignment="1">
      <alignment horizontal="left" vertical="top" wrapText="1"/>
    </xf>
    <xf numFmtId="164" fontId="5" fillId="5" borderId="0" xfId="0" applyNumberFormat="1" applyFont="1" applyFill="1" applyBorder="1" applyAlignment="1">
      <alignment horizontal="left" vertical="top" wrapText="1"/>
    </xf>
    <xf numFmtId="0" fontId="24" fillId="5" borderId="0" xfId="9" applyNumberFormat="1" applyFont="1" applyFill="1" applyBorder="1" applyAlignment="1">
      <alignment horizontal="left" vertical="top"/>
    </xf>
    <xf numFmtId="0" fontId="7" fillId="5" borderId="0" xfId="0" applyFont="1" applyFill="1" applyBorder="1" applyAlignment="1">
      <alignment horizontal="left" vertical="top" wrapText="1"/>
    </xf>
    <xf numFmtId="0" fontId="7" fillId="5" borderId="0" xfId="0" applyFont="1" applyFill="1" applyBorder="1" applyAlignment="1">
      <alignment horizontal="center" vertical="top" wrapText="1"/>
    </xf>
    <xf numFmtId="166" fontId="2" fillId="5" borderId="0" xfId="0" applyNumberFormat="1" applyFont="1" applyFill="1" applyBorder="1" applyAlignment="1">
      <alignment horizontal="right" wrapText="1"/>
    </xf>
    <xf numFmtId="0" fontId="7" fillId="5" borderId="0" xfId="0" applyFont="1" applyFill="1" applyBorder="1" applyAlignment="1">
      <alignment horizontal="right" vertical="top" wrapText="1"/>
    </xf>
    <xf numFmtId="0" fontId="26" fillId="0" borderId="0" xfId="0" applyFont="1" applyAlignment="1">
      <alignment horizontal="left" vertical="top" wrapText="1"/>
    </xf>
    <xf numFmtId="0" fontId="13" fillId="0" borderId="0" xfId="0" applyFont="1" applyAlignment="1">
      <alignment horizontal="left" vertical="top" wrapText="1" indent="3"/>
    </xf>
    <xf numFmtId="0" fontId="2" fillId="0" borderId="0" xfId="0" applyFont="1">
      <alignment vertical="top" wrapText="1"/>
    </xf>
    <xf numFmtId="0" fontId="9" fillId="0" borderId="0" xfId="0" applyFont="1" applyFill="1" applyBorder="1" applyAlignment="1">
      <alignment horizontal="center" vertical="top" wrapText="1"/>
    </xf>
    <xf numFmtId="49" fontId="13" fillId="0" borderId="0" xfId="0" applyNumberFormat="1" applyFont="1" applyFill="1" applyBorder="1" applyAlignment="1">
      <alignment vertical="center" wrapText="1"/>
    </xf>
    <xf numFmtId="0" fontId="0" fillId="0" borderId="8" xfId="0" applyBorder="1">
      <alignment vertical="top" wrapText="1"/>
    </xf>
    <xf numFmtId="0" fontId="0" fillId="0" borderId="9" xfId="0" applyBorder="1">
      <alignment vertical="top" wrapText="1"/>
    </xf>
    <xf numFmtId="0" fontId="0" fillId="0" borderId="11" xfId="0" applyBorder="1">
      <alignment vertical="top" wrapText="1"/>
    </xf>
    <xf numFmtId="49" fontId="3" fillId="0" borderId="7" xfId="0" applyNumberFormat="1" applyFont="1" applyBorder="1" applyAlignment="1">
      <alignment horizontal="left" vertical="top" wrapText="1"/>
    </xf>
    <xf numFmtId="0" fontId="3" fillId="0" borderId="11" xfId="0" applyFont="1" applyBorder="1" applyAlignment="1">
      <alignment horizontal="right" vertical="top" wrapText="1"/>
    </xf>
    <xf numFmtId="0" fontId="3" fillId="0" borderId="0" xfId="0" applyFont="1" applyBorder="1" applyAlignment="1">
      <alignment horizontal="right" vertical="top"/>
    </xf>
    <xf numFmtId="167" fontId="15" fillId="0" borderId="17" xfId="0" applyNumberFormat="1" applyFont="1" applyBorder="1" applyAlignment="1">
      <alignment horizontal="right" vertical="top" wrapText="1"/>
    </xf>
    <xf numFmtId="0" fontId="13" fillId="0" borderId="18" xfId="0" applyFont="1" applyBorder="1" applyAlignment="1">
      <alignment horizontal="left" vertical="top" wrapText="1"/>
    </xf>
    <xf numFmtId="0" fontId="28" fillId="0" borderId="19" xfId="0" applyFont="1" applyBorder="1" applyAlignment="1">
      <alignment horizontal="left" vertical="top" wrapText="1"/>
    </xf>
    <xf numFmtId="0" fontId="26" fillId="0" borderId="19" xfId="0" applyFont="1" applyBorder="1" applyAlignment="1">
      <alignment horizontal="left" vertical="top" wrapText="1"/>
    </xf>
    <xf numFmtId="0" fontId="16" fillId="0" borderId="20" xfId="0" applyNumberFormat="1" applyFont="1" applyBorder="1" applyAlignment="1">
      <alignment horizontal="left" vertical="top" wrapText="1"/>
    </xf>
    <xf numFmtId="165" fontId="13" fillId="0" borderId="0" xfId="0" applyNumberFormat="1" applyFont="1" applyBorder="1" applyAlignment="1">
      <alignment horizontal="right" vertical="top" wrapText="1"/>
    </xf>
    <xf numFmtId="0" fontId="13" fillId="0" borderId="0" xfId="0" applyFont="1" applyBorder="1" applyAlignment="1">
      <alignment horizontal="center" vertical="top" wrapText="1"/>
    </xf>
    <xf numFmtId="0" fontId="13" fillId="0" borderId="0" xfId="0" applyFont="1" applyBorder="1" applyAlignment="1">
      <alignment horizontal="right" vertical="top" wrapText="1"/>
    </xf>
    <xf numFmtId="167" fontId="1" fillId="0" borderId="0" xfId="0" applyNumberFormat="1" applyFont="1" applyBorder="1" applyAlignment="1">
      <alignment horizontal="right" wrapText="1"/>
    </xf>
    <xf numFmtId="167" fontId="3" fillId="0" borderId="5" xfId="0" applyNumberFormat="1" applyFont="1" applyBorder="1" applyAlignment="1">
      <alignment wrapText="1"/>
    </xf>
    <xf numFmtId="0" fontId="3" fillId="0" borderId="9" xfId="0" applyFont="1" applyBorder="1">
      <alignment vertical="top" wrapText="1"/>
    </xf>
    <xf numFmtId="0" fontId="3" fillId="0" borderId="0" xfId="0" applyFont="1" applyBorder="1">
      <alignment vertical="top" wrapText="1"/>
    </xf>
    <xf numFmtId="0" fontId="3" fillId="2" borderId="0" xfId="0" applyNumberFormat="1" applyFont="1" applyFill="1" applyBorder="1" applyAlignment="1">
      <alignment wrapText="1"/>
    </xf>
    <xf numFmtId="0" fontId="3" fillId="0" borderId="0" xfId="0" applyNumberFormat="1" applyFont="1" applyBorder="1" applyAlignment="1">
      <alignment wrapText="1"/>
    </xf>
    <xf numFmtId="0" fontId="3" fillId="0" borderId="0" xfId="0" applyNumberFormat="1" applyFont="1">
      <alignment vertical="top" wrapText="1"/>
    </xf>
    <xf numFmtId="0" fontId="9" fillId="3" borderId="0" xfId="0" applyNumberFormat="1" applyFont="1" applyFill="1" applyBorder="1" applyAlignment="1">
      <alignment wrapText="1"/>
    </xf>
    <xf numFmtId="0" fontId="9" fillId="0" borderId="0" xfId="0" applyNumberFormat="1" applyFont="1" applyFill="1" applyBorder="1" applyAlignment="1">
      <alignment wrapText="1"/>
    </xf>
    <xf numFmtId="0" fontId="3" fillId="0" borderId="0" xfId="0" applyNumberFormat="1" applyFont="1" applyBorder="1" applyAlignment="1" applyProtection="1">
      <alignment wrapText="1"/>
      <protection locked="0"/>
    </xf>
    <xf numFmtId="0" fontId="3" fillId="0" borderId="9" xfId="0" applyNumberFormat="1" applyFont="1" applyBorder="1">
      <alignment vertical="top" wrapText="1"/>
    </xf>
    <xf numFmtId="0" fontId="3" fillId="0" borderId="0" xfId="0" applyNumberFormat="1" applyFont="1" applyBorder="1">
      <alignment vertical="top" wrapText="1"/>
    </xf>
    <xf numFmtId="0" fontId="3" fillId="0" borderId="13" xfId="0" applyNumberFormat="1" applyFont="1" applyBorder="1" applyAlignment="1">
      <alignment wrapText="1"/>
    </xf>
    <xf numFmtId="0" fontId="3" fillId="0" borderId="0" xfId="0" applyNumberFormat="1" applyFont="1" applyBorder="1" applyAlignment="1"/>
    <xf numFmtId="0" fontId="3" fillId="0" borderId="0" xfId="0" applyNumberFormat="1" applyFont="1" applyAlignment="1">
      <alignment wrapText="1"/>
    </xf>
    <xf numFmtId="49" fontId="7" fillId="0" borderId="0" xfId="0" applyNumberFormat="1" applyFont="1" applyBorder="1" applyAlignment="1">
      <alignment horizontal="left" wrapText="1"/>
    </xf>
    <xf numFmtId="49" fontId="7" fillId="5" borderId="0" xfId="0" applyNumberFormat="1" applyFont="1" applyFill="1" applyBorder="1" applyAlignment="1">
      <alignment horizontal="left" wrapText="1"/>
    </xf>
    <xf numFmtId="49" fontId="3" fillId="2" borderId="0" xfId="0" applyNumberFormat="1" applyFont="1" applyFill="1" applyBorder="1" applyAlignment="1">
      <alignment horizontal="left" wrapText="1"/>
    </xf>
    <xf numFmtId="49" fontId="3" fillId="0" borderId="0" xfId="0" applyNumberFormat="1" applyFont="1" applyBorder="1" applyAlignment="1">
      <alignment horizontal="left" wrapText="1"/>
    </xf>
    <xf numFmtId="49" fontId="9" fillId="3" borderId="0" xfId="0" applyNumberFormat="1" applyFont="1" applyFill="1" applyBorder="1" applyAlignment="1">
      <alignment horizontal="left" wrapText="1"/>
    </xf>
    <xf numFmtId="49" fontId="9" fillId="0" borderId="0" xfId="0" applyNumberFormat="1" applyFont="1" applyFill="1" applyBorder="1" applyAlignment="1">
      <alignment horizontal="left" wrapText="1"/>
    </xf>
    <xf numFmtId="49" fontId="3" fillId="2" borderId="0" xfId="0" applyNumberFormat="1" applyFont="1" applyFill="1" applyBorder="1" applyAlignment="1">
      <alignment horizontal="left"/>
    </xf>
    <xf numFmtId="49" fontId="3" fillId="0" borderId="0" xfId="0" applyNumberFormat="1" applyFont="1" applyBorder="1" applyAlignment="1" applyProtection="1">
      <alignment horizontal="left" wrapText="1"/>
      <protection locked="0"/>
    </xf>
    <xf numFmtId="49" fontId="3" fillId="0" borderId="6" xfId="0" applyNumberFormat="1" applyFont="1" applyBorder="1" applyAlignment="1">
      <alignment horizontal="left" wrapText="1"/>
    </xf>
    <xf numFmtId="49" fontId="3" fillId="0" borderId="0" xfId="0" applyNumberFormat="1" applyFont="1" applyBorder="1" applyAlignment="1">
      <alignment horizontal="left"/>
    </xf>
    <xf numFmtId="49" fontId="3" fillId="0" borderId="6" xfId="0" applyNumberFormat="1" applyFont="1" applyBorder="1" applyAlignment="1">
      <alignment horizontal="left"/>
    </xf>
    <xf numFmtId="49" fontId="18" fillId="2" borderId="6" xfId="0" applyNumberFormat="1" applyFont="1" applyFill="1" applyBorder="1" applyAlignment="1">
      <alignment horizontal="left"/>
    </xf>
    <xf numFmtId="49" fontId="3" fillId="0" borderId="13" xfId="0" applyNumberFormat="1" applyFont="1" applyBorder="1" applyAlignment="1">
      <alignment horizontal="left" wrapText="1"/>
    </xf>
    <xf numFmtId="0" fontId="3" fillId="0" borderId="0" xfId="0" applyNumberFormat="1" applyFont="1" applyAlignment="1">
      <alignment horizontal="left" wrapText="1"/>
    </xf>
    <xf numFmtId="166" fontId="7" fillId="0" borderId="0" xfId="0" applyNumberFormat="1" applyFont="1" applyBorder="1" applyAlignment="1">
      <alignment horizontal="right" wrapText="1"/>
    </xf>
    <xf numFmtId="166" fontId="3" fillId="2" borderId="0" xfId="0" applyNumberFormat="1" applyFont="1" applyFill="1" applyBorder="1" applyAlignment="1">
      <alignment horizontal="right" wrapText="1"/>
    </xf>
    <xf numFmtId="166" fontId="3" fillId="0" borderId="0" xfId="0" applyNumberFormat="1" applyFont="1" applyBorder="1" applyAlignment="1">
      <alignment horizontal="right" wrapText="1"/>
    </xf>
    <xf numFmtId="166" fontId="3" fillId="3" borderId="0" xfId="0" applyNumberFormat="1" applyFont="1" applyFill="1" applyBorder="1" applyAlignment="1">
      <alignment horizontal="right" wrapText="1"/>
    </xf>
    <xf numFmtId="166" fontId="3" fillId="0" borderId="0" xfId="0" applyNumberFormat="1" applyFont="1" applyFill="1" applyBorder="1" applyAlignment="1">
      <alignment horizontal="right" wrapText="1"/>
    </xf>
    <xf numFmtId="166" fontId="9" fillId="3" borderId="0" xfId="0" applyNumberFormat="1" applyFont="1" applyFill="1" applyBorder="1" applyAlignment="1">
      <alignment horizontal="right" wrapText="1"/>
    </xf>
    <xf numFmtId="166" fontId="3" fillId="2" borderId="0" xfId="0" applyNumberFormat="1" applyFont="1" applyFill="1" applyBorder="1" applyAlignment="1">
      <alignment horizontal="right"/>
    </xf>
    <xf numFmtId="167" fontId="29" fillId="0" borderId="0" xfId="0" applyNumberFormat="1" applyFont="1" applyBorder="1" applyAlignment="1">
      <alignment horizontal="right" wrapText="1"/>
    </xf>
    <xf numFmtId="167" fontId="29" fillId="5" borderId="0" xfId="0" applyNumberFormat="1" applyFont="1" applyFill="1" applyBorder="1" applyAlignment="1">
      <alignment horizontal="right" wrapText="1"/>
    </xf>
    <xf numFmtId="167" fontId="20" fillId="2" borderId="0" xfId="0" applyNumberFormat="1" applyFont="1" applyFill="1" applyBorder="1" applyAlignment="1">
      <alignment horizontal="right" wrapText="1"/>
    </xf>
    <xf numFmtId="167" fontId="20" fillId="0" borderId="0" xfId="0" applyNumberFormat="1" applyFont="1" applyBorder="1" applyAlignment="1">
      <alignment horizontal="right" wrapText="1"/>
    </xf>
    <xf numFmtId="167" fontId="20" fillId="3" borderId="0" xfId="0" applyNumberFormat="1" applyFont="1" applyFill="1" applyBorder="1" applyAlignment="1">
      <alignment horizontal="right" wrapText="1"/>
    </xf>
    <xf numFmtId="167" fontId="20" fillId="0" borderId="0" xfId="0" applyNumberFormat="1" applyFont="1" applyFill="1" applyBorder="1" applyAlignment="1">
      <alignment horizontal="right" wrapText="1"/>
    </xf>
    <xf numFmtId="167" fontId="20" fillId="0" borderId="15" xfId="0" applyNumberFormat="1" applyFont="1" applyBorder="1" applyAlignment="1">
      <alignment horizontal="right" wrapText="1"/>
    </xf>
    <xf numFmtId="167" fontId="3" fillId="0" borderId="0" xfId="0" applyNumberFormat="1" applyFont="1">
      <alignment vertical="top" wrapText="1"/>
    </xf>
    <xf numFmtId="0" fontId="3" fillId="0" borderId="10" xfId="0" applyFont="1" applyBorder="1">
      <alignment vertical="top" wrapText="1"/>
    </xf>
    <xf numFmtId="0" fontId="3" fillId="0" borderId="12" xfId="0" applyFont="1" applyBorder="1">
      <alignment vertical="top" wrapText="1"/>
    </xf>
    <xf numFmtId="167" fontId="3" fillId="0" borderId="16" xfId="0" applyNumberFormat="1" applyFont="1" applyBorder="1">
      <alignment vertical="top" wrapText="1"/>
    </xf>
    <xf numFmtId="167" fontId="30" fillId="0" borderId="14" xfId="0" applyNumberFormat="1" applyFont="1" applyBorder="1" applyAlignment="1">
      <alignment horizontal="right" wrapText="1"/>
    </xf>
    <xf numFmtId="167" fontId="30" fillId="0" borderId="0" xfId="0" applyNumberFormat="1" applyFont="1" applyBorder="1" applyAlignment="1">
      <alignment horizontal="right" wrapText="1"/>
    </xf>
    <xf numFmtId="167" fontId="20" fillId="0" borderId="0" xfId="0" applyNumberFormat="1" applyFont="1" applyBorder="1" applyAlignment="1">
      <alignment horizontal="right"/>
    </xf>
    <xf numFmtId="167" fontId="20" fillId="0" borderId="0" xfId="0" applyNumberFormat="1" applyFont="1" applyAlignment="1">
      <alignment horizontal="right" wrapText="1"/>
    </xf>
    <xf numFmtId="0" fontId="2" fillId="0" borderId="0" xfId="0" applyNumberFormat="1" applyFont="1">
      <alignment vertical="top" wrapText="1"/>
    </xf>
    <xf numFmtId="0" fontId="13" fillId="0" borderId="0" xfId="0" applyNumberFormat="1" applyFont="1" applyBorder="1" applyAlignment="1">
      <alignment wrapText="1"/>
    </xf>
    <xf numFmtId="49" fontId="26" fillId="0" borderId="0" xfId="0" applyNumberFormat="1" applyFont="1" applyBorder="1" applyAlignment="1">
      <alignment horizontal="left" vertical="top" wrapText="1"/>
    </xf>
    <xf numFmtId="0" fontId="26" fillId="0" borderId="0" xfId="0" applyNumberFormat="1" applyFont="1" applyAlignment="1">
      <alignment horizontal="left" vertical="top" wrapText="1"/>
    </xf>
    <xf numFmtId="0" fontId="13" fillId="2" borderId="0" xfId="0" applyNumberFormat="1" applyFont="1" applyFill="1" applyBorder="1" applyAlignment="1">
      <alignment wrapText="1"/>
    </xf>
    <xf numFmtId="0" fontId="3" fillId="2" borderId="5" xfId="0" applyFont="1" applyFill="1" applyBorder="1" applyAlignment="1">
      <alignment horizontal="left" vertical="top" wrapText="1"/>
    </xf>
    <xf numFmtId="49" fontId="15" fillId="2" borderId="6" xfId="0" applyNumberFormat="1" applyFont="1" applyFill="1" applyBorder="1" applyAlignment="1">
      <alignment horizontal="left" wrapText="1"/>
    </xf>
    <xf numFmtId="0" fontId="16" fillId="0" borderId="0" xfId="0" applyNumberFormat="1" applyFont="1" applyAlignment="1">
      <alignment horizontal="left" vertical="top" wrapText="1"/>
    </xf>
    <xf numFmtId="49" fontId="15" fillId="0" borderId="0" xfId="0" applyNumberFormat="1" applyFont="1" applyBorder="1" applyProtection="1">
      <alignment vertical="top" wrapText="1"/>
      <protection locked="0"/>
    </xf>
    <xf numFmtId="167" fontId="3" fillId="0" borderId="0" xfId="0" applyNumberFormat="1" applyFont="1" applyBorder="1" applyAlignment="1">
      <alignment horizontal="right" wrapText="1"/>
    </xf>
    <xf numFmtId="0" fontId="13" fillId="0" borderId="0" xfId="0" applyNumberFormat="1" applyFont="1" applyBorder="1" applyAlignment="1">
      <alignment horizontal="left" vertical="top"/>
    </xf>
    <xf numFmtId="0" fontId="3" fillId="0" borderId="0" xfId="0" applyNumberFormat="1" applyFont="1" applyBorder="1" applyAlignment="1">
      <alignment horizontal="right" vertical="top"/>
    </xf>
    <xf numFmtId="0" fontId="7" fillId="4" borderId="19" xfId="0" applyNumberFormat="1" applyFont="1" applyFill="1" applyBorder="1" applyAlignment="1" applyProtection="1">
      <alignment horizontal="left" vertical="top" wrapText="1"/>
      <protection locked="0"/>
    </xf>
    <xf numFmtId="0" fontId="8" fillId="2" borderId="0" xfId="0" applyNumberFormat="1" applyFont="1" applyFill="1" applyBorder="1">
      <alignment vertical="top" wrapText="1"/>
    </xf>
    <xf numFmtId="49" fontId="3" fillId="0" borderId="0" xfId="0" applyNumberFormat="1" applyFont="1" applyBorder="1" applyAlignment="1">
      <alignment horizontal="left" vertical="top"/>
    </xf>
    <xf numFmtId="0" fontId="3" fillId="0" borderId="0" xfId="0" applyNumberFormat="1" applyFont="1" applyAlignment="1">
      <alignment horizontal="left" vertical="top"/>
    </xf>
    <xf numFmtId="49" fontId="2" fillId="0" borderId="0" xfId="0" applyNumberFormat="1" applyFont="1" applyBorder="1" applyAlignment="1">
      <alignment horizontal="left" wrapText="1"/>
    </xf>
    <xf numFmtId="0" fontId="2" fillId="0" borderId="0" xfId="0" applyFont="1" applyBorder="1" applyAlignment="1">
      <alignment horizontal="center" vertical="top" wrapText="1"/>
    </xf>
    <xf numFmtId="167" fontId="31" fillId="0" borderId="0" xfId="0" applyNumberFormat="1" applyFont="1" applyBorder="1" applyAlignment="1">
      <alignment horizontal="right" wrapText="1"/>
    </xf>
    <xf numFmtId="0" fontId="13" fillId="0" borderId="0" xfId="0" applyNumberFormat="1" applyFont="1" applyFill="1" applyBorder="1" applyAlignment="1">
      <alignment horizontal="right" vertical="top" wrapText="1"/>
    </xf>
    <xf numFmtId="0" fontId="3" fillId="5" borderId="0" xfId="0" applyNumberFormat="1" applyFont="1" applyFill="1" applyBorder="1" applyAlignment="1">
      <alignment wrapText="1"/>
    </xf>
    <xf numFmtId="0" fontId="25" fillId="5" borderId="0" xfId="0" applyNumberFormat="1" applyFont="1" applyFill="1" applyBorder="1" applyAlignment="1">
      <alignment horizontal="left" vertical="top" wrapText="1"/>
    </xf>
    <xf numFmtId="0" fontId="18" fillId="2" borderId="0" xfId="0" applyNumberFormat="1" applyFont="1" applyFill="1" applyBorder="1" applyAlignment="1">
      <alignment horizontal="left" vertical="top" wrapText="1"/>
    </xf>
    <xf numFmtId="43" fontId="3" fillId="0" borderId="0" xfId="1" applyFont="1" applyBorder="1" applyAlignment="1">
      <alignment wrapText="1"/>
    </xf>
    <xf numFmtId="167" fontId="3" fillId="2" borderId="5" xfId="0" applyNumberFormat="1" applyFont="1" applyFill="1" applyBorder="1" applyAlignment="1">
      <alignment wrapText="1"/>
    </xf>
    <xf numFmtId="0" fontId="3" fillId="0" borderId="5" xfId="0" applyFont="1" applyBorder="1" applyAlignment="1" applyProtection="1">
      <alignment horizontal="right" vertical="top" wrapText="1"/>
      <protection locked="0"/>
    </xf>
    <xf numFmtId="49" fontId="3" fillId="0" borderId="6" xfId="0" applyNumberFormat="1" applyFont="1" applyBorder="1" applyAlignment="1" applyProtection="1">
      <alignment horizontal="right" vertical="top" wrapText="1"/>
      <protection locked="0"/>
    </xf>
    <xf numFmtId="0" fontId="3" fillId="0" borderId="4" xfId="0" applyFont="1" applyBorder="1" applyAlignment="1">
      <alignment horizontal="right" vertical="top" wrapText="1"/>
    </xf>
    <xf numFmtId="0" fontId="0" fillId="0" borderId="5" xfId="0" applyBorder="1">
      <alignment vertical="top" wrapText="1"/>
    </xf>
    <xf numFmtId="0" fontId="3" fillId="0" borderId="6" xfId="0" applyFont="1" applyBorder="1">
      <alignment vertical="top" wrapText="1"/>
    </xf>
    <xf numFmtId="167" fontId="3" fillId="0" borderId="5" xfId="0" applyNumberFormat="1" applyFont="1" applyBorder="1">
      <alignment vertical="top" wrapText="1"/>
    </xf>
    <xf numFmtId="0" fontId="13" fillId="0" borderId="0" xfId="0" applyNumberFormat="1" applyFont="1" applyBorder="1" applyAlignment="1">
      <alignment vertical="top" wrapText="1"/>
    </xf>
    <xf numFmtId="167" fontId="13" fillId="0" borderId="0" xfId="0" applyNumberFormat="1" applyFont="1" applyBorder="1" applyAlignment="1">
      <alignment vertical="top" wrapText="1"/>
    </xf>
    <xf numFmtId="0" fontId="3" fillId="0" borderId="11" xfId="0" applyNumberFormat="1" applyFont="1" applyFill="1" applyBorder="1" applyAlignment="1" applyProtection="1">
      <alignment horizontal="left" vertical="top" wrapText="1"/>
    </xf>
    <xf numFmtId="167" fontId="3" fillId="0" borderId="0" xfId="0" applyNumberFormat="1" applyFont="1" applyBorder="1" applyAlignment="1" applyProtection="1">
      <alignment horizontal="right" wrapText="1"/>
    </xf>
    <xf numFmtId="0" fontId="13" fillId="0" borderId="11" xfId="0" applyNumberFormat="1" applyFont="1" applyBorder="1" applyAlignment="1" applyProtection="1">
      <alignment horizontal="right" vertical="top" wrapText="1"/>
    </xf>
    <xf numFmtId="49" fontId="13" fillId="0" borderId="11" xfId="0" applyNumberFormat="1" applyFont="1" applyBorder="1" applyAlignment="1" applyProtection="1">
      <alignment horizontal="right" vertical="top" wrapText="1"/>
    </xf>
    <xf numFmtId="49" fontId="13" fillId="0" borderId="18" xfId="0" applyNumberFormat="1" applyFont="1" applyBorder="1" applyAlignment="1" applyProtection="1">
      <alignment horizontal="left" vertical="top" wrapText="1"/>
    </xf>
    <xf numFmtId="0" fontId="7" fillId="0" borderId="20" xfId="0" applyNumberFormat="1" applyFont="1" applyFill="1" applyBorder="1" applyAlignment="1" applyProtection="1">
      <alignment horizontal="left" vertical="top" wrapText="1"/>
    </xf>
    <xf numFmtId="0" fontId="13" fillId="0" borderId="8" xfId="0" applyNumberFormat="1" applyFont="1" applyBorder="1" applyAlignment="1" applyProtection="1">
      <alignment horizontal="left" vertical="top" wrapText="1"/>
    </xf>
    <xf numFmtId="0" fontId="7" fillId="0" borderId="9" xfId="0" applyFont="1" applyBorder="1" applyAlignment="1" applyProtection="1">
      <alignment horizontal="left" vertical="top" wrapText="1"/>
    </xf>
    <xf numFmtId="0" fontId="3" fillId="0" borderId="9" xfId="0" applyNumberFormat="1" applyFont="1" applyBorder="1" applyAlignment="1" applyProtection="1">
      <alignment wrapText="1"/>
    </xf>
    <xf numFmtId="49" fontId="7" fillId="0" borderId="9" xfId="0" applyNumberFormat="1" applyFont="1" applyBorder="1" applyAlignment="1" applyProtection="1">
      <alignment horizontal="left" wrapText="1"/>
    </xf>
    <xf numFmtId="0" fontId="7" fillId="0" borderId="9" xfId="0" applyFont="1" applyBorder="1" applyAlignment="1" applyProtection="1">
      <alignment horizontal="center" vertical="top" wrapText="1"/>
    </xf>
    <xf numFmtId="166" fontId="2" fillId="0" borderId="9" xfId="0" applyNumberFormat="1" applyFont="1" applyBorder="1" applyAlignment="1" applyProtection="1">
      <alignment horizontal="right" wrapText="1"/>
    </xf>
    <xf numFmtId="0" fontId="7" fillId="0" borderId="10" xfId="0" applyFont="1" applyBorder="1" applyAlignment="1" applyProtection="1">
      <alignment horizontal="right" vertical="top" wrapText="1"/>
    </xf>
    <xf numFmtId="0" fontId="3" fillId="0" borderId="11" xfId="0" applyNumberFormat="1" applyFont="1" applyBorder="1" applyAlignment="1" applyProtection="1">
      <alignment horizontal="left" vertical="top" wrapText="1"/>
    </xf>
    <xf numFmtId="0" fontId="7" fillId="0" borderId="0" xfId="0" applyFont="1" applyBorder="1" applyAlignment="1" applyProtection="1">
      <alignment horizontal="left" vertical="top" wrapText="1"/>
    </xf>
    <xf numFmtId="0" fontId="3" fillId="0" borderId="0" xfId="0" applyNumberFormat="1" applyFont="1" applyBorder="1" applyAlignment="1" applyProtection="1">
      <alignment wrapText="1"/>
    </xf>
    <xf numFmtId="49" fontId="7" fillId="0" borderId="0" xfId="0" applyNumberFormat="1" applyFont="1" applyBorder="1" applyAlignment="1" applyProtection="1">
      <alignment horizontal="left" wrapText="1"/>
    </xf>
    <xf numFmtId="0" fontId="7" fillId="0" borderId="0" xfId="0" applyFont="1" applyBorder="1" applyAlignment="1" applyProtection="1">
      <alignment horizontal="center" vertical="top" wrapText="1"/>
    </xf>
    <xf numFmtId="166" fontId="2" fillId="0" borderId="0" xfId="0" applyNumberFormat="1" applyFont="1" applyBorder="1" applyAlignment="1" applyProtection="1">
      <alignment horizontal="right" wrapText="1"/>
    </xf>
    <xf numFmtId="0" fontId="7" fillId="0" borderId="12" xfId="0" applyFont="1" applyBorder="1" applyAlignment="1" applyProtection="1">
      <alignment horizontal="right" vertical="top" wrapText="1"/>
    </xf>
    <xf numFmtId="0" fontId="3" fillId="0" borderId="11" xfId="0" applyNumberFormat="1" applyFont="1" applyBorder="1" applyAlignment="1" applyProtection="1">
      <alignment horizontal="right" vertical="top" wrapText="1"/>
    </xf>
    <xf numFmtId="0" fontId="2" fillId="0" borderId="0" xfId="0" applyFont="1" applyBorder="1" applyAlignment="1" applyProtection="1">
      <alignment horizontal="left" vertical="top" wrapText="1"/>
    </xf>
    <xf numFmtId="0" fontId="13" fillId="0" borderId="15" xfId="0" applyNumberFormat="1" applyFont="1" applyBorder="1" applyAlignment="1" applyProtection="1">
      <alignment wrapText="1"/>
    </xf>
    <xf numFmtId="49" fontId="2" fillId="0" borderId="15" xfId="0" applyNumberFormat="1" applyFont="1" applyBorder="1" applyAlignment="1" applyProtection="1">
      <alignment horizontal="left" wrapText="1"/>
    </xf>
    <xf numFmtId="0" fontId="2" fillId="0" borderId="15" xfId="0" applyFont="1" applyBorder="1" applyAlignment="1" applyProtection="1">
      <alignment horizontal="center" vertical="top" wrapText="1"/>
    </xf>
    <xf numFmtId="167" fontId="13" fillId="0" borderId="15" xfId="0" applyNumberFormat="1" applyFont="1" applyBorder="1" applyAlignment="1" applyProtection="1">
      <alignment horizontal="right" wrapText="1"/>
    </xf>
    <xf numFmtId="0" fontId="2" fillId="0" borderId="12" xfId="0" applyFont="1" applyBorder="1" applyAlignment="1" applyProtection="1">
      <alignment horizontal="right" vertical="top" wrapText="1"/>
    </xf>
    <xf numFmtId="0" fontId="3" fillId="0" borderId="21" xfId="0" applyNumberFormat="1" applyFont="1" applyBorder="1" applyAlignment="1" applyProtection="1">
      <alignment wrapText="1"/>
    </xf>
    <xf numFmtId="49" fontId="7" fillId="0" borderId="21" xfId="0" applyNumberFormat="1" applyFont="1" applyBorder="1" applyAlignment="1" applyProtection="1">
      <alignment horizontal="left" wrapText="1"/>
    </xf>
    <xf numFmtId="0" fontId="7" fillId="0" borderId="21" xfId="0" applyFont="1" applyBorder="1" applyAlignment="1" applyProtection="1">
      <alignment horizontal="center" vertical="top" wrapText="1"/>
    </xf>
    <xf numFmtId="167" fontId="3" fillId="0" borderId="21" xfId="0" applyNumberFormat="1" applyFont="1" applyBorder="1" applyAlignment="1" applyProtection="1">
      <alignment horizontal="right" wrapText="1"/>
    </xf>
    <xf numFmtId="0" fontId="13" fillId="0" borderId="11" xfId="0" applyNumberFormat="1" applyFont="1" applyBorder="1" applyAlignment="1" applyProtection="1">
      <alignment horizontal="left" vertical="top" wrapText="1"/>
    </xf>
    <xf numFmtId="167" fontId="3" fillId="0" borderId="0" xfId="0" applyNumberFormat="1" applyFont="1" applyBorder="1" applyAlignment="1" applyProtection="1">
      <alignment wrapText="1"/>
    </xf>
    <xf numFmtId="0" fontId="13" fillId="0" borderId="7" xfId="0" applyNumberFormat="1" applyFont="1" applyBorder="1" applyAlignment="1" applyProtection="1">
      <alignment horizontal="left" vertical="top" wrapText="1"/>
    </xf>
    <xf numFmtId="0" fontId="7" fillId="0" borderId="13" xfId="0" applyFont="1" applyBorder="1" applyAlignment="1" applyProtection="1">
      <alignment horizontal="left" vertical="top" wrapText="1"/>
    </xf>
    <xf numFmtId="0" fontId="3" fillId="0" borderId="13" xfId="0" applyNumberFormat="1" applyFont="1" applyBorder="1" applyAlignment="1" applyProtection="1">
      <alignment wrapText="1"/>
    </xf>
    <xf numFmtId="49" fontId="7" fillId="0" borderId="13" xfId="0" applyNumberFormat="1" applyFont="1" applyBorder="1" applyAlignment="1" applyProtection="1">
      <alignment horizontal="left" wrapText="1"/>
    </xf>
    <xf numFmtId="0" fontId="7" fillId="0" borderId="13" xfId="0" applyFont="1" applyBorder="1" applyAlignment="1" applyProtection="1">
      <alignment horizontal="center" vertical="top" wrapText="1"/>
    </xf>
    <xf numFmtId="166" fontId="2" fillId="0" borderId="13" xfId="0" applyNumberFormat="1" applyFont="1" applyBorder="1" applyAlignment="1" applyProtection="1">
      <alignment horizontal="right" wrapText="1"/>
    </xf>
    <xf numFmtId="0" fontId="7" fillId="0" borderId="14" xfId="0" applyFont="1" applyBorder="1" applyAlignment="1" applyProtection="1">
      <alignment horizontal="right" vertical="top" wrapText="1"/>
    </xf>
    <xf numFmtId="166" fontId="3" fillId="4" borderId="15" xfId="0" applyNumberFormat="1" applyFont="1" applyFill="1" applyBorder="1" applyAlignment="1" applyProtection="1">
      <alignment horizontal="right" wrapText="1"/>
      <protection locked="0"/>
    </xf>
  </cellXfs>
  <cellStyles count="10">
    <cellStyle name="EP" xfId="7" xr:uid="{14B7698C-939E-8043-9663-884B2604C11D}"/>
    <cellStyle name="Formatvorlage 1" xfId="6" xr:uid="{46970FD1-6EDC-7943-99F9-8CB2472DF7E3}"/>
    <cellStyle name="GP" xfId="8" xr:uid="{BE569262-CA53-9C47-935A-4B2E2C46112B}"/>
    <cellStyle name="Komma" xfId="1" builtinId="3"/>
    <cellStyle name="Link" xfId="9" builtinId="8"/>
    <cellStyle name="LV" xfId="2" xr:uid="{448C6607-7DE5-ED40-B729-DF4755AD0BBF}"/>
    <cellStyle name="LV2" xfId="3" xr:uid="{DD6AE618-9853-964C-A584-B62695A756FD}"/>
    <cellStyle name="LV3" xfId="4" xr:uid="{53FCAEB1-0545-AA4A-BC7C-FA94D170467F}"/>
    <cellStyle name="LV4" xfId="5" xr:uid="{38D28A62-369C-D344-A56C-E07B35BDAF9D}"/>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C0C0C"/>
      <rgbColor rgb="FF5E5E5E"/>
      <rgbColor rgb="FFC6C6C6"/>
      <rgbColor rgb="FFFFFFFF"/>
      <rgbColor rgb="FF919191"/>
      <rgbColor rgb="FFFEFEE1"/>
      <rgbColor rgb="FFED220B"/>
      <rgbColor rgb="BBFEFDA5"/>
      <rgbColor rgb="C5FEFDA5"/>
      <rgbColor rgb="FFA5A5A5"/>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E1"/>
      <color rgb="FFF3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Calibri"/>
        <a:ea typeface="Calibri"/>
        <a:cs typeface="Calibri"/>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j-lt"/>
            <a:ea typeface="+mj-ea"/>
            <a:cs typeface="+mj-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j-lt"/>
            <a:ea typeface="+mj-ea"/>
            <a:cs typeface="+mj-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A7BDD-37D2-3842-97EC-549F73981B54}">
  <dimension ref="A1:P164"/>
  <sheetViews>
    <sheetView tabSelected="1" showWhiteSpace="0" zoomScale="150" zoomScaleNormal="150" zoomScaleSheetLayoutView="112" zoomScalePageLayoutView="180" workbookViewId="0">
      <selection activeCell="F15" sqref="F15"/>
    </sheetView>
  </sheetViews>
  <sheetFormatPr baseColWidth="10" defaultColWidth="4.796875" defaultRowHeight="14" outlineLevelRow="1"/>
  <cols>
    <col min="1" max="4" width="3" style="1" customWidth="1"/>
    <col min="5" max="5" width="1.3984375" style="1" customWidth="1"/>
    <col min="6" max="6" width="78.3984375" style="1" customWidth="1"/>
    <col min="7" max="7" width="1.796875" style="1" customWidth="1"/>
    <col min="8" max="8" width="12.19921875" style="164" customWidth="1"/>
    <col min="9" max="9" width="8.796875" style="178" customWidth="1"/>
    <col min="10" max="10" width="3.59765625" style="1" customWidth="1"/>
    <col min="11" max="11" width="14" style="78" customWidth="1"/>
    <col min="12" max="12" width="3.59765625" style="74" customWidth="1"/>
    <col min="13" max="13" width="14" style="200" customWidth="1"/>
    <col min="14" max="16384" width="4.796875" style="1"/>
  </cols>
  <sheetData>
    <row r="1" spans="1:13" ht="20">
      <c r="A1" s="3"/>
      <c r="B1" s="3"/>
      <c r="C1" s="3"/>
      <c r="D1" s="3"/>
      <c r="E1" s="4"/>
      <c r="F1" s="5" t="s">
        <v>4</v>
      </c>
      <c r="G1" s="6"/>
      <c r="H1" s="155"/>
      <c r="I1" s="165"/>
      <c r="J1" s="7"/>
      <c r="K1" s="75"/>
      <c r="L1" s="62"/>
      <c r="M1" s="186"/>
    </row>
    <row r="2" spans="1:13" ht="15">
      <c r="A2" s="3"/>
      <c r="B2" s="3"/>
      <c r="C2" s="3"/>
      <c r="D2" s="3"/>
      <c r="E2" s="4"/>
      <c r="F2" s="8" t="s">
        <v>5</v>
      </c>
      <c r="G2" s="6"/>
      <c r="H2" s="155"/>
      <c r="I2" s="165"/>
      <c r="J2" s="7"/>
      <c r="K2" s="75"/>
      <c r="L2" s="62"/>
      <c r="M2" s="186"/>
    </row>
    <row r="3" spans="1:13">
      <c r="A3" s="3"/>
      <c r="B3" s="3"/>
      <c r="C3" s="3"/>
      <c r="D3" s="3"/>
      <c r="E3" s="4"/>
      <c r="F3" s="8"/>
      <c r="G3" s="6"/>
      <c r="H3" s="155"/>
      <c r="I3" s="165"/>
      <c r="J3" s="7"/>
      <c r="K3" s="75"/>
      <c r="L3" s="62"/>
      <c r="M3" s="186"/>
    </row>
    <row r="4" spans="1:13">
      <c r="A4" s="3"/>
      <c r="B4" s="3"/>
      <c r="C4" s="3"/>
      <c r="D4" s="3"/>
      <c r="E4" s="4"/>
      <c r="F4" s="9" t="s">
        <v>6</v>
      </c>
      <c r="G4" s="6"/>
      <c r="H4" s="155"/>
      <c r="I4" s="165"/>
      <c r="J4" s="7"/>
      <c r="K4" s="75"/>
      <c r="L4" s="62"/>
      <c r="M4" s="186"/>
    </row>
    <row r="5" spans="1:13" ht="17">
      <c r="A5" s="3"/>
      <c r="B5" s="3"/>
      <c r="C5" s="3"/>
      <c r="D5" s="3"/>
      <c r="E5" s="4"/>
      <c r="F5" s="10" t="s">
        <v>15</v>
      </c>
      <c r="G5" s="6"/>
      <c r="H5" s="155"/>
      <c r="I5" s="165"/>
      <c r="J5" s="7"/>
      <c r="K5" s="75"/>
      <c r="L5" s="62"/>
      <c r="M5" s="186"/>
    </row>
    <row r="6" spans="1:13" ht="17">
      <c r="A6" s="3"/>
      <c r="B6" s="3"/>
      <c r="C6" s="3"/>
      <c r="D6" s="3"/>
      <c r="E6" s="4"/>
      <c r="F6" s="10" t="s">
        <v>18</v>
      </c>
      <c r="G6" s="6"/>
      <c r="H6" s="155"/>
      <c r="I6" s="165"/>
      <c r="J6" s="7"/>
      <c r="K6" s="75"/>
      <c r="L6" s="62"/>
      <c r="M6" s="186"/>
    </row>
    <row r="7" spans="1:13" ht="15">
      <c r="A7" s="3"/>
      <c r="B7" s="3"/>
      <c r="C7" s="3"/>
      <c r="D7" s="3"/>
      <c r="E7" s="4"/>
      <c r="F7" s="37" t="s">
        <v>16</v>
      </c>
      <c r="G7" s="6"/>
      <c r="H7" s="155"/>
      <c r="I7" s="165"/>
      <c r="J7" s="7"/>
      <c r="K7" s="75"/>
      <c r="L7" s="62"/>
      <c r="M7" s="186"/>
    </row>
    <row r="8" spans="1:13" ht="15">
      <c r="A8" s="3"/>
      <c r="B8" s="3"/>
      <c r="C8" s="3"/>
      <c r="D8" s="3"/>
      <c r="E8" s="4"/>
      <c r="F8" s="37" t="s">
        <v>17</v>
      </c>
      <c r="G8" s="6"/>
      <c r="H8" s="155"/>
      <c r="I8" s="165"/>
      <c r="J8" s="7"/>
      <c r="K8" s="75"/>
      <c r="L8" s="62"/>
      <c r="M8" s="186"/>
    </row>
    <row r="9" spans="1:13" ht="15" thickBot="1">
      <c r="A9" s="3"/>
      <c r="B9" s="3"/>
      <c r="C9" s="3"/>
      <c r="D9" s="3"/>
      <c r="E9" s="4"/>
      <c r="F9" s="9"/>
      <c r="G9" s="6"/>
      <c r="H9" s="155"/>
      <c r="I9" s="165" t="s">
        <v>22</v>
      </c>
      <c r="J9" s="7"/>
      <c r="K9" s="75"/>
      <c r="L9" s="62"/>
      <c r="M9" s="186"/>
    </row>
    <row r="10" spans="1:13" ht="20">
      <c r="A10" s="3"/>
      <c r="B10" s="3"/>
      <c r="C10" s="3"/>
      <c r="D10" s="3"/>
      <c r="E10" s="4"/>
      <c r="F10" s="33" t="s">
        <v>52</v>
      </c>
      <c r="G10" s="6"/>
      <c r="H10" s="155"/>
      <c r="I10" s="165"/>
      <c r="J10" s="7"/>
      <c r="K10" s="75"/>
      <c r="L10" s="62"/>
      <c r="M10" s="186"/>
    </row>
    <row r="11" spans="1:13" ht="17">
      <c r="A11" s="3"/>
      <c r="B11" s="3"/>
      <c r="C11" s="3"/>
      <c r="D11" s="3"/>
      <c r="E11" s="4"/>
      <c r="F11" s="34" t="s">
        <v>29</v>
      </c>
      <c r="G11" s="6"/>
      <c r="H11" s="155"/>
      <c r="I11" s="165"/>
      <c r="J11" s="7"/>
      <c r="K11" s="75"/>
      <c r="L11" s="62"/>
      <c r="M11" s="186"/>
    </row>
    <row r="12" spans="1:13" ht="18" thickBot="1">
      <c r="A12" s="3"/>
      <c r="B12" s="3"/>
      <c r="C12" s="3"/>
      <c r="D12" s="3"/>
      <c r="E12" s="4"/>
      <c r="F12" s="35" t="s">
        <v>30</v>
      </c>
      <c r="G12" s="6"/>
      <c r="H12" s="155"/>
      <c r="I12" s="165"/>
      <c r="J12" s="7"/>
      <c r="K12" s="75"/>
      <c r="L12" s="62"/>
      <c r="M12" s="186"/>
    </row>
    <row r="13" spans="1:13">
      <c r="A13" s="3"/>
      <c r="B13" s="3"/>
      <c r="C13" s="3"/>
      <c r="D13" s="3"/>
      <c r="E13" s="4"/>
      <c r="F13" s="9"/>
      <c r="G13" s="6"/>
      <c r="H13" s="155"/>
      <c r="I13" s="165"/>
      <c r="J13" s="7"/>
      <c r="K13" s="75"/>
      <c r="L13" s="62"/>
      <c r="M13" s="186"/>
    </row>
    <row r="14" spans="1:13" ht="15">
      <c r="A14" s="3"/>
      <c r="B14" s="3"/>
      <c r="C14" s="3"/>
      <c r="D14" s="3"/>
      <c r="E14" s="4"/>
      <c r="F14" s="238" t="s">
        <v>113</v>
      </c>
      <c r="G14" s="6"/>
      <c r="H14" s="155"/>
      <c r="I14" s="165"/>
      <c r="J14" s="7"/>
      <c r="K14" s="75"/>
      <c r="L14" s="62"/>
      <c r="M14" s="186"/>
    </row>
    <row r="15" spans="1:13">
      <c r="A15" s="3"/>
      <c r="B15" s="3"/>
      <c r="C15" s="3"/>
      <c r="D15" s="3"/>
      <c r="E15" s="4"/>
      <c r="F15" s="213"/>
      <c r="G15" s="6"/>
      <c r="H15" s="155"/>
      <c r="I15" s="165"/>
      <c r="J15" s="7"/>
      <c r="K15" s="75"/>
      <c r="L15" s="62"/>
      <c r="M15" s="186"/>
    </row>
    <row r="16" spans="1:13">
      <c r="F16" s="239"/>
    </row>
    <row r="17" spans="1:13" ht="15" thickBot="1">
      <c r="A17" s="3"/>
      <c r="B17" s="3"/>
      <c r="C17" s="3"/>
      <c r="D17" s="3"/>
      <c r="E17" s="4"/>
      <c r="F17" s="100"/>
      <c r="G17" s="6"/>
      <c r="H17" s="155"/>
      <c r="I17" s="165"/>
      <c r="J17" s="7"/>
      <c r="K17" s="75"/>
      <c r="L17" s="62"/>
      <c r="M17" s="186"/>
    </row>
    <row r="18" spans="1:13">
      <c r="A18" s="3"/>
      <c r="B18" s="3"/>
      <c r="C18" s="3"/>
      <c r="D18" s="3"/>
      <c r="E18" s="4"/>
      <c r="F18" s="240"/>
      <c r="G18" s="241"/>
      <c r="H18" s="242"/>
      <c r="I18" s="243"/>
      <c r="J18" s="244"/>
      <c r="K18" s="245"/>
      <c r="L18" s="246"/>
      <c r="M18" s="186"/>
    </row>
    <row r="19" spans="1:13" ht="15">
      <c r="A19" s="3"/>
      <c r="B19" s="3"/>
      <c r="C19" s="3"/>
      <c r="D19" s="3"/>
      <c r="E19" s="4"/>
      <c r="F19" s="247" t="str">
        <f>F152</f>
        <v>Summe LV LOS 3:  Elektroinstallation und Beleuchtung</v>
      </c>
      <c r="G19" s="248"/>
      <c r="H19" s="249"/>
      <c r="I19" s="250"/>
      <c r="J19" s="251"/>
      <c r="K19" s="252"/>
      <c r="L19" s="253"/>
      <c r="M19" s="186"/>
    </row>
    <row r="20" spans="1:13" ht="15">
      <c r="A20" s="3"/>
      <c r="B20" s="3"/>
      <c r="C20" s="3"/>
      <c r="D20" s="3"/>
      <c r="E20" s="4"/>
      <c r="F20" s="254" t="str">
        <f>K153</f>
        <v>Angebotssumme netto €:</v>
      </c>
      <c r="G20" s="248"/>
      <c r="H20" s="249"/>
      <c r="I20" s="250"/>
      <c r="J20" s="251"/>
      <c r="K20" s="235">
        <f>M153</f>
        <v>0</v>
      </c>
      <c r="L20" s="253"/>
      <c r="M20" s="186"/>
    </row>
    <row r="21" spans="1:13" ht="15">
      <c r="A21" s="3"/>
      <c r="B21" s="3"/>
      <c r="C21" s="3"/>
      <c r="D21" s="3"/>
      <c r="E21" s="4"/>
      <c r="F21" s="236" t="str">
        <f>K155</f>
        <v>zzgl.Mwst. (19%)</v>
      </c>
      <c r="G21" s="255"/>
      <c r="H21" s="256"/>
      <c r="I21" s="257"/>
      <c r="J21" s="258"/>
      <c r="K21" s="259">
        <f>M155</f>
        <v>0</v>
      </c>
      <c r="L21" s="260"/>
      <c r="M21" s="186"/>
    </row>
    <row r="22" spans="1:13" ht="16" thickBot="1">
      <c r="A22" s="3"/>
      <c r="B22" s="3"/>
      <c r="C22" s="3"/>
      <c r="D22" s="3"/>
      <c r="E22" s="4"/>
      <c r="F22" s="254" t="str">
        <f>K157</f>
        <v>Angebotssumme brutto €:</v>
      </c>
      <c r="G22" s="248"/>
      <c r="H22" s="261"/>
      <c r="I22" s="262"/>
      <c r="J22" s="263"/>
      <c r="K22" s="264">
        <f>M157</f>
        <v>0</v>
      </c>
      <c r="L22" s="253"/>
      <c r="M22" s="186"/>
    </row>
    <row r="23" spans="1:13" ht="15" thickTop="1">
      <c r="A23" s="3"/>
      <c r="B23" s="3"/>
      <c r="C23" s="3"/>
      <c r="D23" s="3"/>
      <c r="E23" s="4"/>
      <c r="F23" s="265"/>
      <c r="G23" s="248"/>
      <c r="H23" s="249"/>
      <c r="I23" s="250"/>
      <c r="J23" s="251"/>
      <c r="K23" s="252"/>
      <c r="L23" s="253"/>
      <c r="M23" s="186"/>
    </row>
    <row r="24" spans="1:13" ht="15">
      <c r="A24" s="3"/>
      <c r="B24" s="3"/>
      <c r="C24" s="3"/>
      <c r="D24" s="3"/>
      <c r="E24" s="4"/>
      <c r="F24" s="234" t="s">
        <v>114</v>
      </c>
      <c r="G24" s="248"/>
      <c r="H24" s="249"/>
      <c r="I24" s="250"/>
      <c r="J24" s="251"/>
      <c r="K24" s="252"/>
      <c r="L24" s="253"/>
      <c r="M24" s="186"/>
    </row>
    <row r="25" spans="1:13" ht="45">
      <c r="A25" s="3"/>
      <c r="B25" s="3"/>
      <c r="C25" s="3"/>
      <c r="D25" s="3"/>
      <c r="E25" s="4"/>
      <c r="F25" s="237" t="str">
        <f>F103</f>
        <v xml:space="preserve"> Summe Haupttitel 3.1. netto 
"Gallery Looks": Wiederherstellung Wandelhalle Stromschienenmontage
Für diesen Haupttitel ist eine gesonderte Rechnung zu stellen.</v>
      </c>
      <c r="G25" s="248"/>
      <c r="H25" s="266">
        <f>H103</f>
        <v>0</v>
      </c>
      <c r="I25" s="250"/>
      <c r="J25" s="251"/>
      <c r="K25" s="252"/>
      <c r="L25" s="253"/>
      <c r="M25" s="186"/>
    </row>
    <row r="26" spans="1:13" ht="45">
      <c r="A26" s="3"/>
      <c r="B26" s="3"/>
      <c r="C26" s="3"/>
      <c r="D26" s="3"/>
      <c r="E26" s="4"/>
      <c r="F26" s="237" t="str">
        <f>F149</f>
        <v xml:space="preserve"> Summe Haupttitel 3.2. netto
"Porträts": Beleuchtung
Für diesen Haupttitel ist eine gesonderte Rechnung zu stellen.</v>
      </c>
      <c r="G26" s="248"/>
      <c r="H26" s="266">
        <f>H149</f>
        <v>0</v>
      </c>
      <c r="I26" s="250"/>
      <c r="J26" s="251"/>
      <c r="K26" s="252"/>
      <c r="L26" s="253"/>
      <c r="M26" s="186"/>
    </row>
    <row r="27" spans="1:13" ht="15" thickBot="1">
      <c r="A27" s="3"/>
      <c r="B27" s="3"/>
      <c r="C27" s="3"/>
      <c r="D27" s="3"/>
      <c r="E27" s="4"/>
      <c r="F27" s="267"/>
      <c r="G27" s="268"/>
      <c r="H27" s="269"/>
      <c r="I27" s="270"/>
      <c r="J27" s="271"/>
      <c r="K27" s="272"/>
      <c r="L27" s="273"/>
      <c r="M27" s="186"/>
    </row>
    <row r="28" spans="1:13" s="104" customFormat="1">
      <c r="A28" s="115"/>
      <c r="B28" s="115"/>
      <c r="C28" s="115"/>
      <c r="D28" s="115"/>
      <c r="E28" s="116"/>
      <c r="G28" s="105"/>
      <c r="H28" s="202"/>
      <c r="I28" s="217"/>
      <c r="J28" s="218"/>
      <c r="K28" s="75"/>
      <c r="L28" s="117"/>
      <c r="M28" s="219"/>
    </row>
    <row r="29" spans="1:13">
      <c r="A29" s="3"/>
      <c r="B29" s="3"/>
      <c r="C29" s="3"/>
      <c r="D29" s="3"/>
      <c r="E29" s="4"/>
      <c r="F29" s="215" t="s">
        <v>153</v>
      </c>
      <c r="G29" s="6"/>
      <c r="H29" s="211" t="s">
        <v>158</v>
      </c>
      <c r="I29" s="165"/>
      <c r="J29" s="7"/>
      <c r="K29" s="75"/>
      <c r="L29" s="62"/>
      <c r="M29" s="186"/>
    </row>
    <row r="30" spans="1:13">
      <c r="A30" s="3"/>
      <c r="B30" s="3"/>
      <c r="C30" s="3"/>
      <c r="D30" s="3"/>
      <c r="E30" s="4"/>
      <c r="F30" s="215"/>
      <c r="G30" s="6"/>
      <c r="H30" s="212"/>
      <c r="I30" s="165"/>
      <c r="J30" s="7"/>
      <c r="K30" s="75"/>
      <c r="L30" s="62"/>
      <c r="M30" s="186"/>
    </row>
    <row r="31" spans="1:13">
      <c r="A31" s="3"/>
      <c r="B31" s="3"/>
      <c r="C31" s="3"/>
      <c r="D31" s="3"/>
      <c r="E31" s="4"/>
      <c r="F31" s="211" t="str">
        <f>_xlfn.CONCAT(F42)</f>
        <v>Termine Los 3 Elektroinstallation und Beleuchtung</v>
      </c>
      <c r="G31" s="6"/>
      <c r="H31" s="232"/>
      <c r="I31" s="165"/>
      <c r="J31" s="7"/>
      <c r="K31" s="75"/>
      <c r="L31" s="62"/>
      <c r="M31" s="186"/>
    </row>
    <row r="32" spans="1:13">
      <c r="A32" s="3"/>
      <c r="B32" s="3"/>
      <c r="C32" s="3"/>
      <c r="D32" s="3"/>
      <c r="E32" s="4"/>
      <c r="F32" s="211" t="str">
        <f>_xlfn.CONCAT(F49)</f>
        <v>Vorbemerkungen</v>
      </c>
      <c r="G32" s="6"/>
      <c r="H32" s="232"/>
      <c r="I32" s="165"/>
      <c r="J32" s="7"/>
      <c r="K32" s="75" t="s">
        <v>0</v>
      </c>
      <c r="L32" s="62"/>
      <c r="M32" s="186"/>
    </row>
    <row r="33" spans="1:13">
      <c r="A33" s="3"/>
      <c r="B33" s="3"/>
      <c r="C33" s="3"/>
      <c r="D33" s="3"/>
      <c r="E33" s="4"/>
      <c r="F33" s="216" t="str">
        <f>_xlfn.CONCAT(F64)</f>
        <v xml:space="preserve">Haupttitel 3.1 
Wiederherstellung Stromschienen „Gallery Looks“ </v>
      </c>
      <c r="G33" s="6"/>
      <c r="H33" s="232"/>
      <c r="I33" s="165"/>
      <c r="J33" s="7"/>
      <c r="K33" s="75"/>
      <c r="L33" s="62"/>
      <c r="M33" s="186"/>
    </row>
    <row r="34" spans="1:13">
      <c r="A34" s="3"/>
      <c r="B34" s="3"/>
      <c r="C34" s="3"/>
      <c r="D34" s="3"/>
      <c r="E34" s="4"/>
      <c r="F34" s="211" t="str">
        <f>_xlfn.CONCAT(F69)</f>
        <v>Titel 3.1.1 
Vorarbeiten vor Aufbaubeginn spätestens bis zum 17.08.2026</v>
      </c>
      <c r="G34" s="6"/>
      <c r="H34" s="233">
        <f>H82</f>
        <v>0</v>
      </c>
      <c r="I34" s="165"/>
      <c r="J34" s="7"/>
      <c r="K34" s="75"/>
      <c r="L34" s="62"/>
      <c r="M34" s="186"/>
    </row>
    <row r="35" spans="1:13">
      <c r="A35" s="3"/>
      <c r="B35" s="3"/>
      <c r="C35" s="3"/>
      <c r="D35" s="3"/>
      <c r="E35" s="4"/>
      <c r="F35" s="211" t="str">
        <f>_xlfn.CONCAT(F84)</f>
        <v>Titel 3.1.2 
Stromschienenmontage</v>
      </c>
      <c r="G35" s="6"/>
      <c r="H35" s="233">
        <f>H94</f>
        <v>0</v>
      </c>
      <c r="I35" s="165"/>
      <c r="J35" s="7"/>
      <c r="K35" s="75"/>
      <c r="L35" s="62"/>
      <c r="M35" s="186"/>
    </row>
    <row r="36" spans="1:13">
      <c r="A36" s="3"/>
      <c r="B36" s="3"/>
      <c r="C36" s="3"/>
      <c r="D36" s="3"/>
      <c r="E36" s="4"/>
      <c r="F36" s="211" t="str">
        <f>_xlfn.CONCAT(F96)</f>
        <v>Titel 3.1.3 
Stundenlohnarbeit (Bedarfsposition)</v>
      </c>
      <c r="G36" s="6"/>
      <c r="H36" s="233">
        <f>H101</f>
        <v>0</v>
      </c>
      <c r="I36" s="165"/>
      <c r="J36" s="7"/>
      <c r="K36" s="75"/>
      <c r="L36" s="62"/>
      <c r="M36" s="186"/>
    </row>
    <row r="37" spans="1:13">
      <c r="A37" s="3"/>
      <c r="B37" s="3"/>
      <c r="C37" s="3"/>
      <c r="D37" s="3"/>
      <c r="E37" s="4"/>
      <c r="F37" s="13" t="str">
        <f>_xlfn.CONCAT(F105)</f>
        <v>Haupttitel 3.2. 
"Porträts": Beleuchtung</v>
      </c>
      <c r="G37" s="6"/>
      <c r="H37" s="232"/>
      <c r="I37" s="165"/>
      <c r="J37" s="7"/>
      <c r="K37" s="75"/>
      <c r="L37" s="62"/>
      <c r="M37" s="186"/>
    </row>
    <row r="38" spans="1:13">
      <c r="A38" s="3"/>
      <c r="B38" s="3"/>
      <c r="C38" s="3"/>
      <c r="D38" s="3"/>
      <c r="E38" s="4"/>
      <c r="F38" s="211" t="str">
        <f>_xlfn.CONCAT(F107)</f>
        <v>Titel 3.2.1 
Ausleuchtung der Ausstellung</v>
      </c>
      <c r="G38" s="6"/>
      <c r="H38" s="233">
        <f>H134</f>
        <v>0</v>
      </c>
      <c r="I38" s="165"/>
      <c r="J38" s="7"/>
      <c r="K38" s="75"/>
      <c r="L38" s="62"/>
      <c r="M38" s="186"/>
    </row>
    <row r="39" spans="1:13">
      <c r="A39" s="3"/>
      <c r="B39" s="3"/>
      <c r="C39" s="3"/>
      <c r="D39" s="3"/>
      <c r="E39" s="4"/>
      <c r="F39" s="211" t="str">
        <f>_xlfn.CONCAT(F136)</f>
        <v>Titel 3.2.2 
Lichtinstallation "Fotowand"</v>
      </c>
      <c r="G39" s="6"/>
      <c r="H39" s="233">
        <f>H147</f>
        <v>0</v>
      </c>
      <c r="I39" s="165"/>
      <c r="J39" s="7"/>
      <c r="K39" s="75"/>
      <c r="L39" s="62"/>
      <c r="M39" s="186"/>
    </row>
    <row r="40" spans="1:13">
      <c r="A40" s="3"/>
      <c r="B40" s="3"/>
      <c r="C40" s="3"/>
      <c r="D40" s="3"/>
      <c r="E40" s="4"/>
      <c r="F40" s="211"/>
      <c r="G40" s="6"/>
      <c r="H40" s="155"/>
      <c r="I40" s="165"/>
      <c r="J40" s="7"/>
      <c r="K40" s="75"/>
      <c r="L40" s="62"/>
      <c r="M40" s="186"/>
    </row>
    <row r="41" spans="1:13">
      <c r="A41" s="3"/>
      <c r="B41" s="3"/>
      <c r="C41" s="3"/>
      <c r="D41" s="3"/>
      <c r="E41" s="4"/>
      <c r="F41" s="8"/>
      <c r="G41" s="6"/>
      <c r="H41" s="155"/>
      <c r="I41" s="165"/>
      <c r="J41" s="7"/>
      <c r="K41" s="75"/>
      <c r="L41" s="62"/>
      <c r="M41" s="186"/>
    </row>
    <row r="42" spans="1:13" ht="17">
      <c r="A42" s="124"/>
      <c r="B42" s="124"/>
      <c r="C42" s="222" t="s">
        <v>111</v>
      </c>
      <c r="D42" s="124"/>
      <c r="E42" s="125"/>
      <c r="F42" s="126" t="s">
        <v>61</v>
      </c>
      <c r="G42" s="127"/>
      <c r="H42" s="221"/>
      <c r="I42" s="166"/>
      <c r="J42" s="128"/>
      <c r="K42" s="129"/>
      <c r="L42" s="130"/>
      <c r="M42" s="187"/>
    </row>
    <row r="43" spans="1:13" ht="165" outlineLevel="1">
      <c r="A43" s="3"/>
      <c r="B43" s="3"/>
      <c r="C43" s="3"/>
      <c r="D43" s="3" t="s">
        <v>115</v>
      </c>
      <c r="E43" s="4"/>
      <c r="F43" s="143" t="s">
        <v>108</v>
      </c>
      <c r="G43" s="6"/>
      <c r="H43" s="155"/>
      <c r="I43" s="165"/>
      <c r="J43" s="7"/>
      <c r="K43" s="179"/>
      <c r="L43" s="62"/>
      <c r="M43" s="186"/>
    </row>
    <row r="44" spans="1:13" ht="15" outlineLevel="1">
      <c r="A44" s="3"/>
      <c r="B44" s="3"/>
      <c r="C44" s="3"/>
      <c r="D44" s="3"/>
      <c r="E44" s="4"/>
      <c r="F44" s="144" t="s">
        <v>63</v>
      </c>
      <c r="G44" s="6"/>
      <c r="H44" s="155"/>
      <c r="I44" s="165"/>
      <c r="J44" s="7"/>
      <c r="K44" s="179"/>
      <c r="L44" s="62"/>
      <c r="M44" s="186"/>
    </row>
    <row r="45" spans="1:13" ht="45" outlineLevel="1">
      <c r="A45" s="3"/>
      <c r="B45" s="3"/>
      <c r="C45" s="3"/>
      <c r="D45" s="3"/>
      <c r="E45" s="4"/>
      <c r="F45" s="145" t="s">
        <v>64</v>
      </c>
      <c r="G45" s="6"/>
      <c r="H45" s="155"/>
      <c r="I45" s="165"/>
      <c r="J45" s="7"/>
      <c r="K45" s="179"/>
      <c r="L45" s="62"/>
      <c r="M45" s="186"/>
    </row>
    <row r="46" spans="1:13" ht="45" outlineLevel="1">
      <c r="A46" s="3"/>
      <c r="B46" s="3"/>
      <c r="C46" s="3"/>
      <c r="D46" s="3"/>
      <c r="E46" s="4"/>
      <c r="F46" s="145" t="s">
        <v>65</v>
      </c>
      <c r="G46" s="6"/>
      <c r="H46" s="155"/>
      <c r="I46" s="165"/>
      <c r="J46" s="7"/>
      <c r="K46" s="179"/>
      <c r="L46" s="62"/>
      <c r="M46" s="186"/>
    </row>
    <row r="47" spans="1:13" ht="45" outlineLevel="1">
      <c r="A47" s="3"/>
      <c r="B47" s="3"/>
      <c r="C47" s="3"/>
      <c r="D47" s="3"/>
      <c r="E47" s="4"/>
      <c r="F47" s="146" t="s">
        <v>66</v>
      </c>
      <c r="G47" s="6"/>
      <c r="H47" s="155"/>
      <c r="I47" s="165"/>
      <c r="J47" s="7"/>
      <c r="K47" s="179"/>
      <c r="L47" s="62"/>
      <c r="M47" s="186"/>
    </row>
    <row r="48" spans="1:13">
      <c r="A48" s="3"/>
      <c r="B48" s="3"/>
      <c r="C48" s="3"/>
      <c r="D48" s="3"/>
      <c r="E48" s="4"/>
      <c r="F48" s="131"/>
      <c r="G48" s="6"/>
      <c r="H48" s="155"/>
      <c r="I48" s="165"/>
      <c r="J48" s="7"/>
      <c r="K48" s="179"/>
      <c r="L48" s="62"/>
      <c r="M48" s="186"/>
    </row>
    <row r="49" spans="1:13" s="58" customFormat="1" ht="34">
      <c r="A49" s="21"/>
      <c r="B49" s="21"/>
      <c r="C49" s="223" t="s">
        <v>112</v>
      </c>
      <c r="D49" s="21"/>
      <c r="E49" s="87"/>
      <c r="F49" s="214" t="s">
        <v>19</v>
      </c>
      <c r="G49" s="87"/>
      <c r="H49" s="154"/>
      <c r="I49" s="167"/>
      <c r="J49" s="88"/>
      <c r="K49" s="180"/>
      <c r="L49" s="66"/>
      <c r="M49" s="188"/>
    </row>
    <row r="50" spans="1:13" ht="60" outlineLevel="1">
      <c r="A50" s="13"/>
      <c r="B50" s="11"/>
      <c r="C50" s="11"/>
      <c r="D50" s="11" t="s">
        <v>115</v>
      </c>
      <c r="E50" s="12"/>
      <c r="F50" s="37" t="s">
        <v>72</v>
      </c>
      <c r="G50" s="12"/>
      <c r="H50" s="155"/>
      <c r="I50" s="168"/>
      <c r="J50" s="12"/>
      <c r="K50" s="181"/>
      <c r="L50" s="64"/>
      <c r="M50" s="189"/>
    </row>
    <row r="51" spans="1:13" ht="90" outlineLevel="1">
      <c r="A51" s="13"/>
      <c r="B51" s="11"/>
      <c r="C51" s="11"/>
      <c r="D51" s="11" t="s">
        <v>116</v>
      </c>
      <c r="E51" s="12"/>
      <c r="F51" s="37" t="s">
        <v>26</v>
      </c>
      <c r="G51" s="12"/>
      <c r="H51" s="155"/>
      <c r="I51" s="168"/>
      <c r="J51" s="12"/>
      <c r="K51" s="181"/>
      <c r="L51" s="64"/>
      <c r="M51" s="189"/>
    </row>
    <row r="52" spans="1:13" ht="60" outlineLevel="1">
      <c r="A52" s="13"/>
      <c r="B52" s="11"/>
      <c r="C52" s="11"/>
      <c r="D52" s="11"/>
      <c r="E52" s="12"/>
      <c r="F52" s="80" t="s">
        <v>28</v>
      </c>
      <c r="G52" s="12"/>
      <c r="H52" s="155"/>
      <c r="I52" s="168"/>
      <c r="J52" s="12"/>
      <c r="K52" s="181"/>
      <c r="L52" s="64"/>
      <c r="M52" s="189"/>
    </row>
    <row r="53" spans="1:13" ht="90" outlineLevel="1">
      <c r="A53" s="13"/>
      <c r="B53" s="11"/>
      <c r="C53" s="11"/>
      <c r="D53" s="11"/>
      <c r="E53" s="12"/>
      <c r="F53" s="37" t="s">
        <v>60</v>
      </c>
      <c r="G53" s="12"/>
      <c r="H53" s="155"/>
      <c r="I53" s="168"/>
      <c r="J53" s="12"/>
      <c r="K53" s="181"/>
      <c r="L53" s="64"/>
      <c r="M53" s="189"/>
    </row>
    <row r="54" spans="1:13" ht="45" outlineLevel="1">
      <c r="A54" s="13"/>
      <c r="B54" s="11"/>
      <c r="C54" s="11"/>
      <c r="D54" s="11" t="s">
        <v>117</v>
      </c>
      <c r="E54" s="12"/>
      <c r="F54" s="37" t="s">
        <v>25</v>
      </c>
      <c r="G54" s="12"/>
      <c r="H54" s="155"/>
      <c r="I54" s="168"/>
      <c r="J54" s="12"/>
      <c r="K54" s="181"/>
      <c r="L54" s="63"/>
      <c r="M54" s="189"/>
    </row>
    <row r="55" spans="1:13" customFormat="1" ht="342" outlineLevel="1">
      <c r="C55" s="103"/>
      <c r="D55" s="103"/>
      <c r="F55" s="132" t="s">
        <v>73</v>
      </c>
      <c r="H55" s="156"/>
      <c r="I55" s="109"/>
      <c r="K55" s="109"/>
      <c r="M55" s="109"/>
    </row>
    <row r="56" spans="1:13" ht="45" outlineLevel="1">
      <c r="A56" s="13"/>
      <c r="B56" s="11"/>
      <c r="C56" s="11"/>
      <c r="D56" s="11" t="s">
        <v>118</v>
      </c>
      <c r="E56" s="12"/>
      <c r="F56" s="53" t="s">
        <v>105</v>
      </c>
      <c r="G56" s="12"/>
      <c r="H56" s="155"/>
      <c r="I56" s="168"/>
      <c r="J56" s="12"/>
      <c r="K56" s="181"/>
      <c r="L56" s="63"/>
      <c r="M56" s="189"/>
    </row>
    <row r="57" spans="1:13" ht="30" outlineLevel="1">
      <c r="A57" s="13"/>
      <c r="B57" s="11"/>
      <c r="C57" s="11"/>
      <c r="D57" s="11" t="s">
        <v>119</v>
      </c>
      <c r="E57" s="12"/>
      <c r="F57" s="37" t="s">
        <v>104</v>
      </c>
      <c r="G57" s="12"/>
      <c r="H57" s="155"/>
      <c r="I57" s="168"/>
      <c r="J57" s="12"/>
      <c r="K57" s="181"/>
      <c r="L57" s="63"/>
      <c r="M57" s="189"/>
    </row>
    <row r="58" spans="1:13" ht="45" outlineLevel="1">
      <c r="A58" s="13"/>
      <c r="B58" s="11"/>
      <c r="C58" s="11"/>
      <c r="D58" s="11"/>
      <c r="E58" s="12"/>
      <c r="F58" s="203" t="s">
        <v>103</v>
      </c>
      <c r="G58" s="12"/>
      <c r="H58" s="155"/>
      <c r="I58" s="168"/>
      <c r="J58" s="12"/>
      <c r="K58" s="181"/>
      <c r="L58" s="63"/>
      <c r="M58" s="189"/>
    </row>
    <row r="59" spans="1:13" ht="15" outlineLevel="1">
      <c r="A59" s="13"/>
      <c r="B59" s="11"/>
      <c r="C59" s="11"/>
      <c r="D59" s="11" t="s">
        <v>120</v>
      </c>
      <c r="E59" s="12"/>
      <c r="F59" s="8" t="s">
        <v>107</v>
      </c>
      <c r="G59" s="12"/>
      <c r="H59" s="155"/>
      <c r="I59" s="168"/>
      <c r="J59" s="12"/>
      <c r="K59" s="181"/>
      <c r="L59" s="63"/>
      <c r="M59" s="189"/>
    </row>
    <row r="60" spans="1:13" ht="45" outlineLevel="1">
      <c r="A60" s="13"/>
      <c r="B60" s="11"/>
      <c r="C60" s="11"/>
      <c r="D60" s="11"/>
      <c r="E60" s="12"/>
      <c r="F60" s="103" t="s">
        <v>106</v>
      </c>
      <c r="G60" s="12"/>
      <c r="H60" s="155"/>
      <c r="I60" s="168"/>
      <c r="J60" s="12"/>
      <c r="K60" s="181"/>
      <c r="L60" s="63"/>
      <c r="M60" s="189"/>
    </row>
    <row r="61" spans="1:13" ht="15" outlineLevel="1">
      <c r="A61" s="13"/>
      <c r="B61" s="11"/>
      <c r="C61" s="11"/>
      <c r="D61" s="11" t="s">
        <v>121</v>
      </c>
      <c r="E61" s="12"/>
      <c r="F61" s="37" t="s">
        <v>91</v>
      </c>
      <c r="G61" s="12"/>
      <c r="H61" s="155"/>
      <c r="I61" s="168"/>
      <c r="J61" s="12"/>
      <c r="K61" s="181"/>
      <c r="L61" s="63"/>
      <c r="M61" s="189"/>
    </row>
    <row r="62" spans="1:13" outlineLevel="1">
      <c r="A62" s="13"/>
      <c r="B62" s="11"/>
      <c r="C62" s="11"/>
      <c r="D62" s="11"/>
      <c r="E62" s="12"/>
      <c r="F62" s="37"/>
      <c r="G62" s="12"/>
      <c r="H62" s="155"/>
      <c r="I62" s="168"/>
      <c r="J62" s="12"/>
      <c r="K62" s="181"/>
      <c r="L62" s="63"/>
      <c r="M62" s="189"/>
    </row>
    <row r="63" spans="1:13" s="133" customFormat="1">
      <c r="C63" s="103"/>
      <c r="D63" s="103"/>
      <c r="F63" s="133" t="s">
        <v>1</v>
      </c>
      <c r="H63" s="201" t="s">
        <v>2</v>
      </c>
      <c r="I63" s="133" t="s">
        <v>3</v>
      </c>
      <c r="K63" s="133" t="s">
        <v>23</v>
      </c>
      <c r="M63" s="133" t="s">
        <v>24</v>
      </c>
    </row>
    <row r="64" spans="1:13" ht="42">
      <c r="A64" s="28"/>
      <c r="B64" s="28"/>
      <c r="C64" s="28"/>
      <c r="D64" s="28"/>
      <c r="E64" s="29"/>
      <c r="F64" s="30" t="s">
        <v>124</v>
      </c>
      <c r="G64" s="31"/>
      <c r="H64" s="157"/>
      <c r="I64" s="169"/>
      <c r="J64" s="32"/>
      <c r="K64" s="182"/>
      <c r="L64" s="65"/>
      <c r="M64" s="190"/>
    </row>
    <row r="65" spans="1:13" s="58" customFormat="1" ht="15" outlineLevel="1">
      <c r="A65" s="106"/>
      <c r="B65" s="106"/>
      <c r="C65" s="106"/>
      <c r="D65" s="106"/>
      <c r="E65" s="107"/>
      <c r="F65" s="122" t="s">
        <v>69</v>
      </c>
      <c r="G65" s="121"/>
      <c r="H65" s="158"/>
      <c r="I65" s="170"/>
      <c r="J65" s="134"/>
      <c r="K65" s="183"/>
      <c r="L65" s="81"/>
      <c r="M65" s="191"/>
    </row>
    <row r="66" spans="1:13" s="58" customFormat="1" ht="105" outlineLevel="1">
      <c r="A66" s="106"/>
      <c r="B66" s="106"/>
      <c r="C66" s="106"/>
      <c r="D66" s="106"/>
      <c r="E66" s="107"/>
      <c r="F66" s="135" t="s">
        <v>71</v>
      </c>
      <c r="G66" s="121"/>
      <c r="H66" s="158"/>
      <c r="I66" s="170"/>
      <c r="J66" s="134"/>
      <c r="K66" s="183" t="s">
        <v>0</v>
      </c>
      <c r="L66" s="81"/>
      <c r="M66" s="191"/>
    </row>
    <row r="67" spans="1:13" s="58" customFormat="1" ht="30" outlineLevel="1">
      <c r="A67" s="106"/>
      <c r="B67" s="106"/>
      <c r="C67" s="106"/>
      <c r="D67" s="106"/>
      <c r="E67" s="107"/>
      <c r="F67" s="135" t="s">
        <v>70</v>
      </c>
      <c r="G67" s="121"/>
      <c r="H67" s="158"/>
      <c r="I67" s="170"/>
      <c r="J67" s="134"/>
      <c r="K67" s="183"/>
      <c r="L67" s="81"/>
      <c r="M67" s="191"/>
    </row>
    <row r="68" spans="1:13" s="58" customFormat="1">
      <c r="A68" s="106"/>
      <c r="B68" s="106"/>
      <c r="C68" s="106"/>
      <c r="D68" s="106"/>
      <c r="E68" s="107"/>
      <c r="F68" s="135"/>
      <c r="G68" s="121"/>
      <c r="H68" s="158"/>
      <c r="I68" s="170"/>
      <c r="J68" s="134"/>
      <c r="K68" s="183"/>
      <c r="L68" s="81"/>
      <c r="M68" s="191"/>
    </row>
    <row r="69" spans="1:13" ht="34">
      <c r="A69" s="24"/>
      <c r="B69" s="24"/>
      <c r="C69" s="24"/>
      <c r="D69" s="24"/>
      <c r="E69" s="25"/>
      <c r="F69" s="23" t="s">
        <v>147</v>
      </c>
      <c r="G69" s="26"/>
      <c r="H69" s="154"/>
      <c r="I69" s="171"/>
      <c r="J69" s="26"/>
      <c r="K69" s="180"/>
      <c r="L69" s="66"/>
      <c r="M69" s="188"/>
    </row>
    <row r="70" spans="1:13" s="44" customFormat="1" ht="90" outlineLevel="1">
      <c r="A70" s="38"/>
      <c r="B70" s="38"/>
      <c r="C70" s="38"/>
      <c r="D70" s="39"/>
      <c r="E70" s="40"/>
      <c r="F70" s="103" t="s">
        <v>138</v>
      </c>
      <c r="G70" s="42"/>
      <c r="H70" s="159"/>
      <c r="I70" s="172"/>
      <c r="J70" s="43"/>
      <c r="K70" s="181"/>
      <c r="L70" s="63"/>
      <c r="M70" s="189"/>
    </row>
    <row r="71" spans="1:13" s="44" customFormat="1" ht="45" outlineLevel="1">
      <c r="A71" s="38" t="s">
        <v>12</v>
      </c>
      <c r="B71" s="38" t="s">
        <v>9</v>
      </c>
      <c r="C71" s="38" t="s">
        <v>9</v>
      </c>
      <c r="D71" s="39">
        <v>1</v>
      </c>
      <c r="E71" s="40"/>
      <c r="F71" s="209" t="s">
        <v>139</v>
      </c>
      <c r="G71" s="42"/>
      <c r="H71" s="159"/>
      <c r="I71" s="172"/>
      <c r="J71" s="43"/>
      <c r="K71" s="181"/>
      <c r="L71" s="63"/>
      <c r="M71" s="210">
        <f>H71*K71</f>
        <v>0</v>
      </c>
    </row>
    <row r="72" spans="1:13" s="44" customFormat="1" ht="105" outlineLevel="1">
      <c r="A72" s="38"/>
      <c r="B72" s="38"/>
      <c r="C72" s="38"/>
      <c r="D72" s="39"/>
      <c r="E72" s="40"/>
      <c r="F72" s="41" t="s">
        <v>140</v>
      </c>
      <c r="G72" s="42"/>
      <c r="H72" s="159"/>
      <c r="I72" s="172"/>
      <c r="J72" s="43"/>
      <c r="K72" s="181"/>
      <c r="L72" s="63"/>
      <c r="M72" s="210"/>
    </row>
    <row r="73" spans="1:13" s="44" customFormat="1" ht="15" outlineLevel="1">
      <c r="A73" s="38"/>
      <c r="B73" s="38"/>
      <c r="C73" s="38"/>
      <c r="D73" s="39"/>
      <c r="E73" s="40"/>
      <c r="F73" s="41" t="s">
        <v>141</v>
      </c>
      <c r="G73" s="42"/>
      <c r="H73" s="159"/>
      <c r="I73" s="172"/>
      <c r="J73" s="43"/>
      <c r="K73" s="181"/>
      <c r="L73" s="63"/>
      <c r="M73" s="210"/>
    </row>
    <row r="74" spans="1:13" s="44" customFormat="1" ht="15" outlineLevel="1">
      <c r="A74" s="38"/>
      <c r="B74" s="38"/>
      <c r="C74" s="38"/>
      <c r="D74" s="39"/>
      <c r="E74" s="40"/>
      <c r="F74" s="82" t="str">
        <f>_xlfn.CONCAT(A71:D71)</f>
        <v>3.1.1.1</v>
      </c>
      <c r="G74" s="42"/>
      <c r="H74" s="159">
        <v>8</v>
      </c>
      <c r="I74" s="172" t="s">
        <v>27</v>
      </c>
      <c r="J74" s="43" t="s">
        <v>54</v>
      </c>
      <c r="K74" s="274"/>
      <c r="L74" s="67" t="s">
        <v>55</v>
      </c>
      <c r="M74" s="192">
        <f>H74*K74</f>
        <v>0</v>
      </c>
    </row>
    <row r="75" spans="1:13" s="44" customFormat="1" outlineLevel="1">
      <c r="A75" s="38"/>
      <c r="B75" s="38"/>
      <c r="C75" s="38"/>
      <c r="D75" s="39"/>
      <c r="E75" s="40"/>
      <c r="F75" s="41"/>
      <c r="G75" s="42"/>
      <c r="H75" s="159"/>
      <c r="I75" s="172"/>
      <c r="J75" s="43"/>
      <c r="K75" s="181"/>
      <c r="L75" s="63"/>
      <c r="M75" s="210"/>
    </row>
    <row r="76" spans="1:13" s="44" customFormat="1" ht="75" outlineLevel="1">
      <c r="A76" s="38" t="s">
        <v>12</v>
      </c>
      <c r="B76" s="38" t="s">
        <v>9</v>
      </c>
      <c r="C76" s="38" t="s">
        <v>9</v>
      </c>
      <c r="D76" s="39">
        <v>2</v>
      </c>
      <c r="E76" s="40"/>
      <c r="F76" s="41" t="s">
        <v>142</v>
      </c>
      <c r="G76" s="42"/>
      <c r="J76" s="43"/>
      <c r="K76" s="181"/>
      <c r="L76" s="63"/>
      <c r="M76" s="210">
        <f>H77*K76</f>
        <v>0</v>
      </c>
    </row>
    <row r="77" spans="1:13" s="44" customFormat="1" ht="15" outlineLevel="1">
      <c r="A77" s="38"/>
      <c r="B77" s="38"/>
      <c r="C77" s="38"/>
      <c r="D77" s="39"/>
      <c r="E77" s="40"/>
      <c r="F77" s="82" t="str">
        <f>_xlfn.CONCAT(A76:D76)</f>
        <v>3.1.1.2</v>
      </c>
      <c r="G77" s="42"/>
      <c r="H77" s="159">
        <v>1</v>
      </c>
      <c r="I77" s="172" t="s">
        <v>10</v>
      </c>
      <c r="J77" s="43" t="s">
        <v>54</v>
      </c>
      <c r="K77" s="274"/>
      <c r="L77" s="67" t="s">
        <v>55</v>
      </c>
      <c r="M77" s="192">
        <f>H77*K77</f>
        <v>0</v>
      </c>
    </row>
    <row r="78" spans="1:13" s="44" customFormat="1" outlineLevel="1">
      <c r="A78" s="38"/>
      <c r="B78" s="38"/>
      <c r="C78" s="38"/>
      <c r="D78" s="39"/>
      <c r="E78" s="40"/>
      <c r="F78" s="41"/>
      <c r="G78" s="42"/>
      <c r="H78" s="159"/>
      <c r="I78" s="172"/>
      <c r="J78" s="43"/>
      <c r="K78" s="181"/>
      <c r="L78" s="63"/>
      <c r="M78" s="210"/>
    </row>
    <row r="79" spans="1:13" s="44" customFormat="1" ht="75" outlineLevel="1">
      <c r="A79" s="38" t="s">
        <v>12</v>
      </c>
      <c r="B79" s="38" t="s">
        <v>9</v>
      </c>
      <c r="C79" s="38" t="s">
        <v>9</v>
      </c>
      <c r="D79" s="39">
        <v>3</v>
      </c>
      <c r="E79" s="40"/>
      <c r="F79" s="41" t="s">
        <v>143</v>
      </c>
      <c r="G79" s="42"/>
      <c r="J79" s="43"/>
      <c r="K79" s="181"/>
      <c r="L79" s="63"/>
      <c r="M79" s="210">
        <f>H80*K79</f>
        <v>0</v>
      </c>
    </row>
    <row r="80" spans="1:13" s="44" customFormat="1" ht="15" outlineLevel="1">
      <c r="A80" s="38"/>
      <c r="B80" s="38"/>
      <c r="C80" s="38"/>
      <c r="D80" s="39"/>
      <c r="E80" s="40"/>
      <c r="F80" s="82" t="str">
        <f>_xlfn.CONCAT(A79:D79)</f>
        <v>3.1.1.3</v>
      </c>
      <c r="G80" s="42"/>
      <c r="H80" s="159">
        <v>1</v>
      </c>
      <c r="I80" s="172" t="s">
        <v>10</v>
      </c>
      <c r="J80" s="43" t="s">
        <v>54</v>
      </c>
      <c r="K80" s="274"/>
      <c r="L80" s="67" t="s">
        <v>55</v>
      </c>
      <c r="M80" s="192">
        <f>H80*K80</f>
        <v>0</v>
      </c>
    </row>
    <row r="81" spans="1:13" s="44" customFormat="1" ht="15" outlineLevel="1" thickBot="1">
      <c r="A81" s="38"/>
      <c r="B81" s="38"/>
      <c r="C81" s="38"/>
      <c r="D81" s="39"/>
      <c r="E81" s="40"/>
      <c r="F81" s="41"/>
      <c r="G81" s="42"/>
      <c r="H81" s="159"/>
      <c r="I81" s="172"/>
      <c r="J81" s="43"/>
      <c r="K81" s="181"/>
      <c r="L81" s="63"/>
      <c r="M81" s="210"/>
    </row>
    <row r="82" spans="1:13" s="44" customFormat="1" ht="16" thickBot="1">
      <c r="A82" s="38"/>
      <c r="B82" s="38"/>
      <c r="C82" s="38"/>
      <c r="D82" s="39"/>
      <c r="E82" s="40"/>
      <c r="F82" s="83" t="s">
        <v>148</v>
      </c>
      <c r="G82" s="226"/>
      <c r="H82" s="123">
        <f>SUM(M70:M81)</f>
        <v>0</v>
      </c>
      <c r="I82" s="227"/>
      <c r="J82" s="43"/>
      <c r="K82" s="181"/>
      <c r="L82" s="63"/>
      <c r="M82" s="210"/>
    </row>
    <row r="83" spans="1:13" s="44" customFormat="1">
      <c r="A83" s="38"/>
      <c r="B83" s="38"/>
      <c r="C83" s="38"/>
      <c r="D83" s="39"/>
      <c r="E83" s="40"/>
      <c r="F83" s="41"/>
      <c r="G83" s="42"/>
      <c r="H83" s="159"/>
      <c r="I83" s="172"/>
      <c r="J83" s="43"/>
      <c r="K83" s="181"/>
      <c r="L83" s="63"/>
      <c r="M83" s="210">
        <f>H83*K83</f>
        <v>0</v>
      </c>
    </row>
    <row r="84" spans="1:13" ht="34">
      <c r="A84" s="24"/>
      <c r="B84" s="24"/>
      <c r="C84" s="24"/>
      <c r="D84" s="24"/>
      <c r="E84" s="25"/>
      <c r="F84" s="23" t="s">
        <v>51</v>
      </c>
      <c r="G84" s="26"/>
      <c r="H84" s="154"/>
      <c r="I84" s="171"/>
      <c r="J84" s="26"/>
      <c r="K84" s="180"/>
      <c r="L84" s="66"/>
      <c r="M84" s="188"/>
    </row>
    <row r="85" spans="1:13" ht="135" outlineLevel="1">
      <c r="A85" s="8" t="s">
        <v>12</v>
      </c>
      <c r="B85" s="8" t="s">
        <v>9</v>
      </c>
      <c r="C85" s="8" t="s">
        <v>11</v>
      </c>
      <c r="D85" s="11">
        <v>1</v>
      </c>
      <c r="E85" s="14"/>
      <c r="F85" s="37" t="s">
        <v>144</v>
      </c>
      <c r="G85" s="15"/>
      <c r="H85" s="155"/>
      <c r="I85" s="168"/>
      <c r="J85" s="17"/>
      <c r="K85" s="181"/>
      <c r="L85" s="67"/>
      <c r="M85" s="189"/>
    </row>
    <row r="86" spans="1:13" ht="75" outlineLevel="1">
      <c r="A86" s="8"/>
      <c r="B86" s="8"/>
      <c r="C86" s="8"/>
      <c r="D86" s="11"/>
      <c r="E86" s="14"/>
      <c r="F86" s="37" t="s">
        <v>145</v>
      </c>
      <c r="G86" s="15"/>
      <c r="H86" s="155"/>
      <c r="I86" s="168"/>
      <c r="J86" s="17"/>
      <c r="K86" s="181"/>
      <c r="L86" s="67"/>
      <c r="M86" s="189"/>
    </row>
    <row r="87" spans="1:13" ht="15" outlineLevel="1">
      <c r="A87" s="8"/>
      <c r="B87" s="8"/>
      <c r="C87" s="8"/>
      <c r="D87" s="11"/>
      <c r="E87" s="14"/>
      <c r="F87" s="82" t="str">
        <f>_xlfn.CONCAT(A85:D85)</f>
        <v>3.1.2.1</v>
      </c>
      <c r="G87" s="15"/>
      <c r="H87" s="224">
        <v>17.5</v>
      </c>
      <c r="I87" s="168" t="s">
        <v>146</v>
      </c>
      <c r="J87" s="43" t="s">
        <v>54</v>
      </c>
      <c r="K87" s="274"/>
      <c r="L87" s="67" t="s">
        <v>55</v>
      </c>
      <c r="M87" s="192">
        <f>H87*K87</f>
        <v>0</v>
      </c>
    </row>
    <row r="88" spans="1:13" outlineLevel="1">
      <c r="A88" s="8"/>
      <c r="B88" s="8"/>
      <c r="C88" s="8"/>
      <c r="D88" s="11"/>
      <c r="E88" s="14"/>
      <c r="F88" s="85"/>
      <c r="G88" s="15"/>
      <c r="H88" s="155"/>
      <c r="I88" s="168"/>
      <c r="J88" s="17"/>
      <c r="K88" s="181"/>
      <c r="L88" s="67"/>
      <c r="M88" s="189"/>
    </row>
    <row r="89" spans="1:13" ht="15" outlineLevel="1">
      <c r="A89" s="8" t="s">
        <v>12</v>
      </c>
      <c r="B89" s="8" t="s">
        <v>9</v>
      </c>
      <c r="C89" s="8" t="s">
        <v>11</v>
      </c>
      <c r="D89" s="11">
        <v>2</v>
      </c>
      <c r="E89" s="14"/>
      <c r="F89" s="49" t="s">
        <v>156</v>
      </c>
      <c r="G89" s="15"/>
      <c r="H89" s="155"/>
      <c r="I89" s="168"/>
      <c r="J89" s="17"/>
      <c r="K89" s="181"/>
      <c r="L89" s="67"/>
      <c r="M89" s="189"/>
    </row>
    <row r="90" spans="1:13" ht="105" outlineLevel="1">
      <c r="A90" s="8"/>
      <c r="B90" s="8"/>
      <c r="C90" s="8"/>
      <c r="D90" s="11"/>
      <c r="E90" s="14"/>
      <c r="F90" s="37" t="s">
        <v>157</v>
      </c>
      <c r="G90" s="15"/>
      <c r="H90" s="155"/>
      <c r="I90" s="168"/>
      <c r="J90" s="17"/>
      <c r="K90" s="181"/>
      <c r="L90" s="67"/>
      <c r="M90" s="189"/>
    </row>
    <row r="91" spans="1:13" ht="15" outlineLevel="1">
      <c r="A91" s="8"/>
      <c r="B91" s="8"/>
      <c r="C91" s="8"/>
      <c r="D91" s="11"/>
      <c r="E91" s="14"/>
      <c r="F91" s="82" t="str">
        <f>_xlfn.CONCAT(A89:D89)</f>
        <v>3.1.2.2</v>
      </c>
      <c r="G91" s="15"/>
      <c r="H91" s="155">
        <v>20</v>
      </c>
      <c r="I91" s="168" t="s">
        <v>146</v>
      </c>
      <c r="J91" s="43" t="s">
        <v>54</v>
      </c>
      <c r="K91" s="274"/>
      <c r="L91" s="67" t="s">
        <v>55</v>
      </c>
      <c r="M91" s="192">
        <f>H91*K91</f>
        <v>0</v>
      </c>
    </row>
    <row r="92" spans="1:13" outlineLevel="1">
      <c r="A92" s="8"/>
      <c r="B92" s="8"/>
      <c r="C92" s="8"/>
      <c r="D92" s="11"/>
      <c r="E92" s="14"/>
      <c r="F92" s="37"/>
      <c r="G92" s="15"/>
      <c r="H92" s="155"/>
      <c r="I92" s="168"/>
      <c r="J92" s="17"/>
      <c r="K92" s="181"/>
      <c r="L92" s="67"/>
      <c r="M92" s="189"/>
    </row>
    <row r="93" spans="1:13" ht="15" outlineLevel="1" thickBot="1">
      <c r="A93" s="8"/>
      <c r="B93" s="8"/>
      <c r="C93" s="8"/>
      <c r="D93" s="11"/>
      <c r="E93" s="14"/>
      <c r="F93" s="85"/>
      <c r="G93" s="15"/>
      <c r="H93" s="155"/>
      <c r="I93" s="168"/>
      <c r="J93" s="17"/>
      <c r="K93" s="181"/>
      <c r="L93" s="67"/>
      <c r="M93" s="189"/>
    </row>
    <row r="94" spans="1:13" ht="16" thickBot="1">
      <c r="A94" s="8"/>
      <c r="B94" s="8"/>
      <c r="C94" s="8"/>
      <c r="D94" s="11"/>
      <c r="E94" s="14"/>
      <c r="F94" s="48" t="s">
        <v>149</v>
      </c>
      <c r="G94" s="46"/>
      <c r="H94" s="151">
        <f>SUM(M85:M93)</f>
        <v>0</v>
      </c>
      <c r="I94" s="173"/>
      <c r="J94" s="17"/>
      <c r="K94" s="181"/>
      <c r="L94" s="67"/>
      <c r="M94" s="189"/>
    </row>
    <row r="95" spans="1:13">
      <c r="A95" s="8"/>
      <c r="B95" s="8"/>
      <c r="C95" s="8"/>
      <c r="D95" s="11"/>
      <c r="E95" s="14"/>
      <c r="F95" s="85"/>
      <c r="G95" s="15"/>
      <c r="H95" s="155"/>
      <c r="I95" s="168"/>
      <c r="J95" s="17"/>
      <c r="K95" s="181"/>
      <c r="L95" s="67"/>
      <c r="M95" s="189"/>
    </row>
    <row r="96" spans="1:13" ht="34">
      <c r="A96" s="21"/>
      <c r="B96" s="21"/>
      <c r="C96" s="21"/>
      <c r="D96" s="21"/>
      <c r="E96" s="22"/>
      <c r="F96" s="59" t="s">
        <v>122</v>
      </c>
      <c r="G96" s="60"/>
      <c r="H96" s="154"/>
      <c r="I96" s="171"/>
      <c r="J96" s="60"/>
      <c r="K96" s="180"/>
      <c r="L96" s="69"/>
      <c r="M96" s="188"/>
    </row>
    <row r="97" spans="1:13" ht="210" outlineLevel="1">
      <c r="A97" s="11"/>
      <c r="B97" s="11"/>
      <c r="C97" s="11"/>
      <c r="D97" s="11"/>
      <c r="E97" s="14"/>
      <c r="F97" s="53" t="s">
        <v>137</v>
      </c>
      <c r="G97" s="8"/>
      <c r="H97" s="155"/>
      <c r="I97" s="174"/>
      <c r="J97" s="8"/>
      <c r="K97" s="181"/>
      <c r="L97" s="68"/>
      <c r="M97" s="189"/>
    </row>
    <row r="98" spans="1:13" ht="15" outlineLevel="1">
      <c r="A98" s="11" t="s">
        <v>12</v>
      </c>
      <c r="B98" s="11" t="s">
        <v>9</v>
      </c>
      <c r="C98" s="11" t="s">
        <v>12</v>
      </c>
      <c r="D98" s="11">
        <v>1</v>
      </c>
      <c r="E98" s="14"/>
      <c r="F98" s="49" t="s">
        <v>59</v>
      </c>
      <c r="G98" s="8"/>
      <c r="H98" s="155"/>
      <c r="I98" s="168"/>
      <c r="J98" s="8"/>
      <c r="K98" s="181"/>
      <c r="L98" s="63"/>
      <c r="M98" s="189">
        <f>K98*H98</f>
        <v>0</v>
      </c>
    </row>
    <row r="99" spans="1:13" ht="15" outlineLevel="1">
      <c r="A99" s="11"/>
      <c r="B99" s="11"/>
      <c r="C99" s="11"/>
      <c r="D99" s="11"/>
      <c r="E99" s="14"/>
      <c r="F99" s="82" t="str">
        <f>_xlfn.CONCAT(A98:D98)</f>
        <v>3.1.3.1</v>
      </c>
      <c r="G99" s="8"/>
      <c r="H99" s="155">
        <v>15</v>
      </c>
      <c r="I99" s="168" t="s">
        <v>27</v>
      </c>
      <c r="J99" s="43" t="s">
        <v>54</v>
      </c>
      <c r="K99" s="274"/>
      <c r="L99" s="67" t="s">
        <v>55</v>
      </c>
      <c r="M99" s="192">
        <f>H99*K99</f>
        <v>0</v>
      </c>
    </row>
    <row r="100" spans="1:13" ht="15" outlineLevel="1" thickBot="1">
      <c r="A100" s="11"/>
      <c r="B100" s="11"/>
      <c r="C100" s="11"/>
      <c r="D100" s="11"/>
      <c r="E100" s="14"/>
      <c r="F100" s="54"/>
      <c r="G100" s="8"/>
      <c r="H100" s="155"/>
      <c r="I100" s="174"/>
      <c r="J100" s="8"/>
      <c r="K100" s="181"/>
      <c r="L100" s="68"/>
      <c r="M100" s="189"/>
    </row>
    <row r="101" spans="1:13" ht="16" thickBot="1">
      <c r="A101" s="11"/>
      <c r="B101" s="11"/>
      <c r="C101" s="11"/>
      <c r="D101" s="11"/>
      <c r="E101" s="14"/>
      <c r="F101" s="55" t="s">
        <v>150</v>
      </c>
      <c r="G101" s="47"/>
      <c r="H101" s="151">
        <f>SUM(M97:M100)</f>
        <v>0</v>
      </c>
      <c r="I101" s="175"/>
      <c r="J101" s="8"/>
      <c r="K101" s="181"/>
      <c r="L101" s="68"/>
      <c r="M101" s="189"/>
    </row>
    <row r="102" spans="1:13" ht="15" thickBot="1">
      <c r="A102" s="11"/>
      <c r="B102" s="11"/>
      <c r="C102" s="11"/>
      <c r="D102" s="11"/>
      <c r="E102" s="14"/>
      <c r="F102" s="54"/>
      <c r="G102" s="8"/>
      <c r="H102" s="155"/>
      <c r="I102" s="174"/>
      <c r="J102" s="8"/>
      <c r="K102" s="181"/>
      <c r="L102" s="68"/>
      <c r="M102" s="189"/>
    </row>
    <row r="103" spans="1:13" ht="46" thickBot="1">
      <c r="A103" s="11"/>
      <c r="B103" s="11"/>
      <c r="C103" s="11"/>
      <c r="D103" s="11"/>
      <c r="E103" s="14"/>
      <c r="F103" s="118" t="s">
        <v>127</v>
      </c>
      <c r="G103" s="86"/>
      <c r="H103" s="225">
        <f>SUM(M65:M102)</f>
        <v>0</v>
      </c>
      <c r="I103" s="176"/>
      <c r="J103" s="8"/>
      <c r="K103" s="181"/>
      <c r="L103" s="68"/>
      <c r="M103" s="189"/>
    </row>
    <row r="104" spans="1:13">
      <c r="A104" s="11"/>
      <c r="B104" s="11"/>
      <c r="C104" s="11"/>
      <c r="D104" s="11"/>
      <c r="E104" s="14"/>
      <c r="F104" s="54"/>
      <c r="G104" s="8"/>
      <c r="H104" s="155"/>
      <c r="I104" s="174"/>
      <c r="J104" s="8"/>
      <c r="K104" s="181"/>
      <c r="L104" s="68"/>
      <c r="M104" s="189"/>
    </row>
    <row r="105" spans="1:13" ht="42">
      <c r="A105" s="28"/>
      <c r="B105" s="28"/>
      <c r="C105" s="28"/>
      <c r="D105" s="28"/>
      <c r="E105" s="29"/>
      <c r="F105" s="30" t="s">
        <v>123</v>
      </c>
      <c r="G105" s="31"/>
      <c r="H105" s="157"/>
      <c r="I105" s="169"/>
      <c r="J105" s="32"/>
      <c r="K105" s="184"/>
      <c r="L105" s="70"/>
      <c r="M105" s="190"/>
    </row>
    <row r="106" spans="1:13" customFormat="1">
      <c r="C106" s="103"/>
      <c r="D106" s="103"/>
      <c r="H106" s="156"/>
      <c r="I106" s="109"/>
      <c r="K106" s="109"/>
      <c r="M106" s="109"/>
    </row>
    <row r="107" spans="1:13" ht="34">
      <c r="A107" s="24"/>
      <c r="B107" s="24"/>
      <c r="C107" s="24"/>
      <c r="D107" s="24"/>
      <c r="E107" s="25"/>
      <c r="F107" s="23" t="s">
        <v>125</v>
      </c>
      <c r="G107" s="26"/>
      <c r="H107" s="154"/>
      <c r="I107" s="171"/>
      <c r="J107" s="26"/>
      <c r="K107" s="185"/>
      <c r="L107" s="71"/>
      <c r="M107" s="188"/>
    </row>
    <row r="108" spans="1:13" ht="15" outlineLevel="1">
      <c r="A108" s="11" t="s">
        <v>12</v>
      </c>
      <c r="B108" s="11" t="s">
        <v>11</v>
      </c>
      <c r="C108" s="11" t="s">
        <v>9</v>
      </c>
      <c r="D108" s="11">
        <v>1</v>
      </c>
      <c r="E108" s="14"/>
      <c r="F108" s="45" t="s">
        <v>102</v>
      </c>
      <c r="G108" s="15"/>
      <c r="H108" s="202"/>
      <c r="I108" s="168"/>
      <c r="J108" s="17"/>
      <c r="K108" s="181"/>
      <c r="L108" s="67"/>
      <c r="M108" s="189"/>
    </row>
    <row r="109" spans="1:13" ht="30" outlineLevel="1">
      <c r="A109" s="11"/>
      <c r="B109" s="11"/>
      <c r="C109" s="11"/>
      <c r="D109" s="11"/>
      <c r="E109" s="14"/>
      <c r="F109" s="61" t="s">
        <v>109</v>
      </c>
      <c r="G109" s="15"/>
      <c r="H109" s="202"/>
      <c r="I109" s="168"/>
      <c r="J109" s="17"/>
      <c r="K109" s="181"/>
      <c r="L109" s="67"/>
      <c r="M109" s="189"/>
    </row>
    <row r="110" spans="1:13" ht="45" outlineLevel="1">
      <c r="A110" s="11"/>
      <c r="B110" s="11"/>
      <c r="C110" s="11"/>
      <c r="D110" s="11"/>
      <c r="E110" s="14"/>
      <c r="F110" s="61" t="s">
        <v>110</v>
      </c>
      <c r="G110" s="15"/>
      <c r="H110" s="202"/>
      <c r="I110" s="168"/>
      <c r="J110" s="17"/>
      <c r="K110" s="181"/>
      <c r="L110" s="67"/>
      <c r="M110" s="189"/>
    </row>
    <row r="111" spans="1:13" ht="15" outlineLevel="1">
      <c r="A111" s="11"/>
      <c r="B111" s="11"/>
      <c r="C111" s="11"/>
      <c r="D111" s="11"/>
      <c r="E111" s="14"/>
      <c r="F111" s="114" t="str">
        <f>_xlfn.CONCAT(A108:D108)</f>
        <v>3.2.1.1</v>
      </c>
      <c r="G111" s="15"/>
      <c r="H111" s="155">
        <v>5</v>
      </c>
      <c r="I111" s="168" t="s">
        <v>27</v>
      </c>
      <c r="J111" s="43" t="s">
        <v>54</v>
      </c>
      <c r="K111" s="274"/>
      <c r="L111" s="67" t="s">
        <v>55</v>
      </c>
      <c r="M111" s="192">
        <f>H111*K111</f>
        <v>0</v>
      </c>
    </row>
    <row r="112" spans="1:13" outlineLevel="1">
      <c r="A112" s="11"/>
      <c r="B112" s="11"/>
      <c r="C112" s="11"/>
      <c r="D112" s="11"/>
      <c r="E112" s="14"/>
      <c r="F112" s="61"/>
      <c r="G112" s="15"/>
      <c r="H112" s="202"/>
      <c r="I112" s="168"/>
      <c r="J112" s="17"/>
      <c r="K112" s="181"/>
      <c r="L112" s="67"/>
      <c r="M112" s="189"/>
    </row>
    <row r="113" spans="1:13" ht="15" outlineLevel="1">
      <c r="A113" s="11" t="s">
        <v>12</v>
      </c>
      <c r="B113" s="11" t="s">
        <v>11</v>
      </c>
      <c r="C113" s="11" t="s">
        <v>9</v>
      </c>
      <c r="D113" s="11">
        <v>2</v>
      </c>
      <c r="E113" s="14"/>
      <c r="F113" s="45" t="s">
        <v>78</v>
      </c>
      <c r="G113" s="15"/>
      <c r="H113" s="202"/>
      <c r="I113" s="168"/>
      <c r="J113" s="17"/>
      <c r="K113" s="181"/>
      <c r="L113" s="67"/>
      <c r="M113" s="189"/>
    </row>
    <row r="114" spans="1:13" s="104" customFormat="1" ht="15" outlineLevel="1">
      <c r="A114" s="100"/>
      <c r="B114" s="100"/>
      <c r="C114" s="100"/>
      <c r="D114" s="100"/>
      <c r="E114" s="110"/>
      <c r="F114" s="104" t="s">
        <v>74</v>
      </c>
      <c r="G114" s="111"/>
      <c r="H114" s="202"/>
      <c r="I114" s="168"/>
      <c r="J114" s="148"/>
      <c r="K114" s="181"/>
      <c r="L114" s="149"/>
      <c r="M114" s="189"/>
    </row>
    <row r="115" spans="1:13" s="104" customFormat="1" ht="105" outlineLevel="1">
      <c r="A115" s="100"/>
      <c r="B115" s="100"/>
      <c r="C115" s="100"/>
      <c r="D115" s="100"/>
      <c r="E115" s="110"/>
      <c r="F115" s="61" t="s">
        <v>75</v>
      </c>
      <c r="G115" s="111"/>
      <c r="H115" s="202"/>
      <c r="I115" s="168"/>
      <c r="J115" s="148"/>
      <c r="K115" s="181"/>
      <c r="L115" s="149"/>
      <c r="M115" s="189"/>
    </row>
    <row r="116" spans="1:13" s="104" customFormat="1" ht="30" outlineLevel="1">
      <c r="A116" s="100"/>
      <c r="B116" s="100"/>
      <c r="C116" s="100"/>
      <c r="D116" s="100"/>
      <c r="E116" s="110"/>
      <c r="F116" s="113" t="s">
        <v>79</v>
      </c>
      <c r="G116" s="111"/>
      <c r="H116" s="202"/>
      <c r="I116" s="168"/>
      <c r="J116" s="148"/>
      <c r="K116" s="181"/>
      <c r="L116" s="149"/>
      <c r="M116" s="189"/>
    </row>
    <row r="117" spans="1:13" s="104" customFormat="1" ht="30" outlineLevel="1">
      <c r="A117" s="100"/>
      <c r="B117" s="100"/>
      <c r="C117" s="100"/>
      <c r="D117" s="100"/>
      <c r="E117" s="110"/>
      <c r="F117" s="61" t="s">
        <v>80</v>
      </c>
      <c r="G117" s="111"/>
      <c r="H117" s="202"/>
      <c r="I117" s="168"/>
      <c r="J117" s="148"/>
      <c r="K117" s="181"/>
      <c r="L117" s="149"/>
      <c r="M117" s="189"/>
    </row>
    <row r="118" spans="1:13" s="104" customFormat="1" ht="60" outlineLevel="1">
      <c r="A118" s="100"/>
      <c r="B118" s="100"/>
      <c r="C118" s="100"/>
      <c r="D118" s="100"/>
      <c r="E118" s="110"/>
      <c r="F118" s="61" t="s">
        <v>76</v>
      </c>
      <c r="G118" s="111"/>
      <c r="H118" s="202"/>
      <c r="I118" s="168"/>
      <c r="J118" s="148"/>
      <c r="K118" s="181"/>
      <c r="L118" s="149"/>
      <c r="M118" s="189"/>
    </row>
    <row r="119" spans="1:13" s="104" customFormat="1" ht="45" outlineLevel="1">
      <c r="A119" s="100"/>
      <c r="B119" s="100"/>
      <c r="C119" s="100"/>
      <c r="D119" s="100"/>
      <c r="E119" s="110"/>
      <c r="F119" s="104" t="s">
        <v>81</v>
      </c>
      <c r="G119" s="111"/>
      <c r="H119" s="202"/>
      <c r="I119" s="168"/>
      <c r="J119" s="148"/>
      <c r="K119" s="181"/>
      <c r="L119" s="149"/>
      <c r="M119" s="189"/>
    </row>
    <row r="120" spans="1:13" s="104" customFormat="1" ht="45" outlineLevel="1">
      <c r="A120" s="100"/>
      <c r="B120" s="100"/>
      <c r="C120" s="100"/>
      <c r="D120" s="100"/>
      <c r="E120" s="110"/>
      <c r="F120" s="104" t="s">
        <v>82</v>
      </c>
      <c r="G120" s="111"/>
      <c r="H120" s="202"/>
      <c r="I120" s="168"/>
      <c r="J120" s="148"/>
      <c r="K120" s="181"/>
      <c r="L120" s="149"/>
      <c r="M120" s="189"/>
    </row>
    <row r="121" spans="1:13" s="104" customFormat="1" ht="75" outlineLevel="1">
      <c r="A121" s="100"/>
      <c r="B121" s="100"/>
      <c r="C121" s="100"/>
      <c r="D121" s="100"/>
      <c r="E121" s="110"/>
      <c r="F121" s="104" t="s">
        <v>83</v>
      </c>
      <c r="G121" s="111"/>
      <c r="H121" s="202"/>
      <c r="I121" s="168"/>
      <c r="J121" s="148"/>
      <c r="K121" s="181"/>
      <c r="L121" s="149"/>
      <c r="M121" s="189"/>
    </row>
    <row r="122" spans="1:13" s="104" customFormat="1" ht="45" outlineLevel="1">
      <c r="A122" s="100"/>
      <c r="B122" s="100"/>
      <c r="C122" s="100"/>
      <c r="D122" s="100"/>
      <c r="E122" s="110"/>
      <c r="F122" s="104" t="s">
        <v>84</v>
      </c>
      <c r="G122" s="111"/>
      <c r="H122" s="202"/>
      <c r="I122" s="168"/>
      <c r="J122" s="148"/>
      <c r="K122" s="181"/>
      <c r="L122" s="149"/>
      <c r="M122" s="189"/>
    </row>
    <row r="123" spans="1:13" s="104" customFormat="1" ht="30" outlineLevel="1">
      <c r="A123" s="100"/>
      <c r="B123" s="100"/>
      <c r="C123" s="100"/>
      <c r="D123" s="100"/>
      <c r="E123" s="110"/>
      <c r="F123" s="104" t="s">
        <v>85</v>
      </c>
      <c r="G123" s="111"/>
      <c r="H123" s="202"/>
      <c r="I123" s="168"/>
      <c r="J123" s="148"/>
      <c r="K123" s="181"/>
      <c r="L123" s="149"/>
      <c r="M123" s="189"/>
    </row>
    <row r="124" spans="1:13" s="104" customFormat="1" ht="105" outlineLevel="1">
      <c r="A124" s="100"/>
      <c r="B124" s="100"/>
      <c r="C124" s="100"/>
      <c r="D124" s="100"/>
      <c r="E124" s="110"/>
      <c r="F124" s="104" t="s">
        <v>86</v>
      </c>
      <c r="G124" s="111"/>
      <c r="H124" s="202"/>
      <c r="I124" s="168"/>
      <c r="J124" s="148"/>
      <c r="K124" s="181"/>
      <c r="L124" s="149"/>
      <c r="M124" s="189"/>
    </row>
    <row r="125" spans="1:13" s="104" customFormat="1" ht="60" outlineLevel="1">
      <c r="A125" s="100"/>
      <c r="B125" s="100"/>
      <c r="C125" s="100"/>
      <c r="D125" s="100"/>
      <c r="E125" s="110"/>
      <c r="F125" s="104" t="s">
        <v>87</v>
      </c>
      <c r="G125" s="111"/>
      <c r="H125" s="202"/>
      <c r="I125" s="168"/>
      <c r="J125" s="148"/>
      <c r="K125" s="181"/>
      <c r="L125" s="149"/>
      <c r="M125" s="189"/>
    </row>
    <row r="126" spans="1:13" s="104" customFormat="1" ht="60" outlineLevel="1">
      <c r="A126" s="100"/>
      <c r="B126" s="100"/>
      <c r="C126" s="100"/>
      <c r="D126" s="100"/>
      <c r="E126" s="110"/>
      <c r="F126" s="104" t="s">
        <v>97</v>
      </c>
      <c r="G126" s="111"/>
      <c r="H126" s="202"/>
      <c r="I126" s="168"/>
      <c r="J126" s="148"/>
      <c r="K126" s="181"/>
      <c r="L126" s="149"/>
      <c r="M126" s="189"/>
    </row>
    <row r="127" spans="1:13" s="104" customFormat="1" ht="30" outlineLevel="1">
      <c r="A127" s="100"/>
      <c r="B127" s="100"/>
      <c r="C127" s="100"/>
      <c r="D127" s="100"/>
      <c r="E127" s="110"/>
      <c r="F127" s="104" t="s">
        <v>88</v>
      </c>
      <c r="G127" s="111"/>
      <c r="H127" s="202"/>
      <c r="I127" s="168"/>
      <c r="J127" s="148"/>
      <c r="K127" s="181"/>
      <c r="L127" s="149"/>
      <c r="M127" s="189"/>
    </row>
    <row r="128" spans="1:13" s="104" customFormat="1" ht="30" outlineLevel="1">
      <c r="A128" s="100"/>
      <c r="B128" s="100"/>
      <c r="C128" s="100"/>
      <c r="D128" s="100"/>
      <c r="E128" s="110"/>
      <c r="F128" s="204" t="s">
        <v>96</v>
      </c>
      <c r="G128" s="111"/>
      <c r="H128" s="202"/>
      <c r="I128" s="168"/>
      <c r="J128" s="148"/>
      <c r="K128" s="181"/>
      <c r="L128" s="149"/>
      <c r="M128" s="189"/>
    </row>
    <row r="129" spans="1:13" s="104" customFormat="1" ht="15" outlineLevel="1">
      <c r="A129" s="100"/>
      <c r="B129" s="100"/>
      <c r="C129" s="100"/>
      <c r="D129" s="100"/>
      <c r="E129" s="110"/>
      <c r="F129" s="104" t="s">
        <v>77</v>
      </c>
      <c r="G129" s="111"/>
      <c r="H129" s="202"/>
      <c r="I129" s="168"/>
      <c r="J129" s="148"/>
      <c r="K129" s="181"/>
      <c r="L129" s="149"/>
      <c r="M129" s="189"/>
    </row>
    <row r="130" spans="1:13" s="104" customFormat="1" ht="60" outlineLevel="1">
      <c r="A130" s="100"/>
      <c r="B130" s="100"/>
      <c r="C130" s="100"/>
      <c r="D130" s="100"/>
      <c r="E130" s="110"/>
      <c r="F130" s="208" t="s">
        <v>89</v>
      </c>
      <c r="G130" s="111"/>
      <c r="H130" s="202"/>
      <c r="I130" s="168"/>
      <c r="J130" s="148"/>
      <c r="K130" s="181"/>
      <c r="L130" s="149"/>
      <c r="M130" s="189"/>
    </row>
    <row r="131" spans="1:13" s="104" customFormat="1" ht="60" outlineLevel="1">
      <c r="A131" s="100"/>
      <c r="B131" s="100"/>
      <c r="C131" s="100"/>
      <c r="D131" s="100"/>
      <c r="E131" s="110"/>
      <c r="F131" s="104" t="s">
        <v>90</v>
      </c>
      <c r="G131" s="111"/>
      <c r="H131" s="202"/>
      <c r="I131" s="168"/>
      <c r="J131" s="148"/>
      <c r="K131" s="181"/>
      <c r="L131" s="149"/>
      <c r="M131" s="189"/>
    </row>
    <row r="132" spans="1:13" ht="15" outlineLevel="1">
      <c r="E132" s="14"/>
      <c r="F132" s="114" t="str">
        <f>_xlfn.CONCAT(A113:D113)</f>
        <v>3.2.1.2</v>
      </c>
      <c r="G132" s="15"/>
      <c r="H132" s="155">
        <v>95</v>
      </c>
      <c r="I132" s="168" t="s">
        <v>27</v>
      </c>
      <c r="J132" s="43" t="s">
        <v>54</v>
      </c>
      <c r="K132" s="274"/>
      <c r="L132" s="67" t="s">
        <v>55</v>
      </c>
      <c r="M132" s="192">
        <f>H132*K132</f>
        <v>0</v>
      </c>
    </row>
    <row r="133" spans="1:13" customFormat="1" ht="15" outlineLevel="1" thickBot="1">
      <c r="C133" s="103"/>
      <c r="D133" s="103"/>
      <c r="H133" s="52"/>
      <c r="I133" s="109"/>
      <c r="K133" s="109"/>
      <c r="M133" s="193"/>
    </row>
    <row r="134" spans="1:13" customFormat="1" ht="16" thickBot="1">
      <c r="C134" s="103"/>
      <c r="D134" s="103"/>
      <c r="F134" s="228" t="s">
        <v>151</v>
      </c>
      <c r="G134" s="229"/>
      <c r="H134" s="231">
        <f>SUM(M108:M133)</f>
        <v>0</v>
      </c>
      <c r="I134" s="230"/>
      <c r="K134" s="109"/>
      <c r="M134" s="193"/>
    </row>
    <row r="135" spans="1:13" customFormat="1">
      <c r="C135" s="103"/>
      <c r="D135" s="103"/>
      <c r="H135" s="52"/>
      <c r="I135" s="109"/>
      <c r="K135" s="109"/>
      <c r="M135" s="193"/>
    </row>
    <row r="136" spans="1:13" ht="34">
      <c r="A136" s="24"/>
      <c r="B136" s="24"/>
      <c r="C136" s="24"/>
      <c r="D136" s="24"/>
      <c r="E136" s="25"/>
      <c r="F136" s="23" t="s">
        <v>126</v>
      </c>
      <c r="G136" s="26"/>
      <c r="H136" s="205"/>
      <c r="I136" s="171"/>
      <c r="J136" s="26"/>
      <c r="K136" s="185"/>
      <c r="L136" s="71"/>
      <c r="M136" s="188"/>
    </row>
    <row r="137" spans="1:13" ht="15" outlineLevel="1">
      <c r="A137" s="11" t="s">
        <v>12</v>
      </c>
      <c r="B137" s="11" t="s">
        <v>11</v>
      </c>
      <c r="C137" s="11" t="s">
        <v>11</v>
      </c>
      <c r="D137" s="11">
        <v>1</v>
      </c>
      <c r="E137" s="14"/>
      <c r="F137" s="37" t="s">
        <v>92</v>
      </c>
      <c r="G137" s="15"/>
      <c r="H137" s="202"/>
      <c r="I137" s="168"/>
      <c r="J137" s="17"/>
      <c r="K137" s="181"/>
      <c r="L137" s="63"/>
      <c r="M137" s="189">
        <f>H137*K137</f>
        <v>0</v>
      </c>
    </row>
    <row r="138" spans="1:13" s="104" customFormat="1" ht="90" outlineLevel="1">
      <c r="A138" s="100"/>
      <c r="B138" s="100"/>
      <c r="C138" s="100"/>
      <c r="D138" s="100"/>
      <c r="E138" s="110"/>
      <c r="F138" s="37" t="s">
        <v>98</v>
      </c>
      <c r="G138" s="111"/>
      <c r="H138" s="202"/>
      <c r="I138" s="36"/>
      <c r="J138" s="148"/>
      <c r="K138" s="76"/>
      <c r="L138" s="147"/>
      <c r="M138" s="150"/>
    </row>
    <row r="139" spans="1:13" s="104" customFormat="1" ht="30" outlineLevel="1">
      <c r="A139" s="100"/>
      <c r="B139" s="100"/>
      <c r="C139" s="100"/>
      <c r="D139" s="100"/>
      <c r="E139" s="110"/>
      <c r="F139" s="37" t="s">
        <v>93</v>
      </c>
      <c r="G139" s="111"/>
      <c r="H139" s="202"/>
      <c r="I139" s="36"/>
      <c r="J139" s="148"/>
      <c r="K139" s="76"/>
      <c r="L139" s="147"/>
      <c r="M139" s="150"/>
    </row>
    <row r="140" spans="1:13" s="104" customFormat="1" ht="45" outlineLevel="1">
      <c r="A140" s="100"/>
      <c r="B140" s="100"/>
      <c r="C140" s="100"/>
      <c r="D140" s="100"/>
      <c r="E140" s="110"/>
      <c r="F140" s="37" t="s">
        <v>99</v>
      </c>
      <c r="G140" s="111"/>
      <c r="H140" s="202"/>
      <c r="I140" s="36"/>
      <c r="J140" s="148"/>
      <c r="K140" s="76"/>
      <c r="L140" s="147"/>
      <c r="M140" s="150"/>
    </row>
    <row r="141" spans="1:13" s="104" customFormat="1" ht="45" outlineLevel="1">
      <c r="A141" s="100"/>
      <c r="B141" s="100"/>
      <c r="C141" s="100"/>
      <c r="D141" s="100"/>
      <c r="E141" s="110"/>
      <c r="F141" s="37" t="s">
        <v>100</v>
      </c>
      <c r="G141" s="111"/>
      <c r="H141" s="202"/>
      <c r="I141" s="36"/>
      <c r="J141" s="148"/>
      <c r="K141" s="76"/>
      <c r="L141" s="147"/>
      <c r="M141" s="150"/>
    </row>
    <row r="142" spans="1:13" s="104" customFormat="1" ht="15" outlineLevel="1">
      <c r="A142" s="100"/>
      <c r="B142" s="100"/>
      <c r="C142" s="100"/>
      <c r="D142" s="100"/>
      <c r="E142" s="110"/>
      <c r="F142" s="37" t="s">
        <v>94</v>
      </c>
      <c r="G142" s="111"/>
      <c r="H142" s="202"/>
      <c r="I142" s="36"/>
      <c r="J142" s="148"/>
      <c r="K142" s="76"/>
      <c r="L142" s="147"/>
      <c r="M142" s="150"/>
    </row>
    <row r="143" spans="1:13" s="104" customFormat="1" ht="15" outlineLevel="1">
      <c r="A143" s="100"/>
      <c r="B143" s="100"/>
      <c r="C143" s="100"/>
      <c r="D143" s="100"/>
      <c r="E143" s="110"/>
      <c r="F143" s="203" t="s">
        <v>95</v>
      </c>
      <c r="G143" s="111"/>
      <c r="H143" s="202"/>
      <c r="I143" s="36"/>
      <c r="J143" s="148"/>
      <c r="K143" s="76"/>
      <c r="L143" s="147"/>
      <c r="M143" s="150"/>
    </row>
    <row r="144" spans="1:13" s="104" customFormat="1" ht="15" outlineLevel="1">
      <c r="A144" s="100"/>
      <c r="B144" s="100"/>
      <c r="C144" s="100"/>
      <c r="D144" s="100"/>
      <c r="E144" s="110"/>
      <c r="F144" s="37" t="s">
        <v>101</v>
      </c>
      <c r="G144" s="111"/>
      <c r="H144" s="202"/>
      <c r="I144" s="36"/>
      <c r="J144" s="148"/>
      <c r="K144" s="76"/>
      <c r="L144" s="147"/>
      <c r="M144" s="150"/>
    </row>
    <row r="145" spans="1:16" s="104" customFormat="1" ht="15" outlineLevel="1">
      <c r="A145" s="100"/>
      <c r="B145" s="100"/>
      <c r="C145" s="100"/>
      <c r="D145" s="100"/>
      <c r="E145" s="110"/>
      <c r="F145" s="84" t="str">
        <f>_xlfn.CONCAT(A137:D137)</f>
        <v>3.2.2.1</v>
      </c>
      <c r="G145" s="111"/>
      <c r="H145" s="155">
        <v>1</v>
      </c>
      <c r="I145" s="168" t="s">
        <v>10</v>
      </c>
      <c r="J145" s="43" t="s">
        <v>54</v>
      </c>
      <c r="K145" s="274"/>
      <c r="L145" s="67" t="s">
        <v>55</v>
      </c>
      <c r="M145" s="192">
        <f>H145*K145</f>
        <v>0</v>
      </c>
    </row>
    <row r="146" spans="1:16" ht="15" thickBot="1">
      <c r="A146" s="11"/>
      <c r="B146" s="11"/>
      <c r="C146" s="11"/>
      <c r="D146" s="11"/>
      <c r="E146" s="14"/>
      <c r="F146" s="8"/>
      <c r="G146" s="15"/>
      <c r="H146" s="202"/>
      <c r="I146" s="168"/>
      <c r="J146" s="17"/>
      <c r="K146" s="181"/>
      <c r="L146" s="67"/>
      <c r="M146" s="189"/>
    </row>
    <row r="147" spans="1:16" ht="16" thickBot="1">
      <c r="A147" s="11"/>
      <c r="B147" s="11"/>
      <c r="C147" s="11"/>
      <c r="D147" s="11"/>
      <c r="E147" s="14"/>
      <c r="F147" s="48" t="s">
        <v>152</v>
      </c>
      <c r="G147" s="46"/>
      <c r="H147" s="151">
        <f>SUM(M137:M146)</f>
        <v>0</v>
      </c>
      <c r="I147" s="173"/>
      <c r="J147" s="17"/>
      <c r="K147" s="181"/>
      <c r="L147" s="67"/>
      <c r="M147" s="189"/>
    </row>
    <row r="148" spans="1:16" ht="15" thickBot="1">
      <c r="A148" s="11"/>
      <c r="B148" s="11"/>
      <c r="C148" s="11"/>
      <c r="D148" s="11"/>
      <c r="E148" s="14"/>
      <c r="F148" s="8"/>
      <c r="G148" s="15"/>
      <c r="H148" s="202"/>
      <c r="I148" s="168"/>
      <c r="J148" s="17"/>
      <c r="K148" s="181"/>
      <c r="L148" s="67"/>
      <c r="M148" s="189"/>
    </row>
    <row r="149" spans="1:16" ht="46" thickBot="1">
      <c r="A149" s="11"/>
      <c r="B149" s="11"/>
      <c r="C149" s="11"/>
      <c r="D149" s="11"/>
      <c r="E149" s="14"/>
      <c r="F149" s="119" t="s">
        <v>128</v>
      </c>
      <c r="G149" s="206"/>
      <c r="H149" s="112">
        <f>SUM(M108:M148)</f>
        <v>0</v>
      </c>
      <c r="I149" s="207"/>
      <c r="J149" s="17"/>
      <c r="K149" s="181"/>
      <c r="L149" s="67"/>
      <c r="M149" s="189"/>
    </row>
    <row r="150" spans="1:16" ht="15" thickBot="1">
      <c r="A150" s="11"/>
      <c r="B150" s="11"/>
      <c r="C150" s="11"/>
      <c r="D150" s="11"/>
      <c r="E150" s="14"/>
      <c r="F150" s="8"/>
      <c r="G150" s="15"/>
      <c r="H150" s="155"/>
      <c r="I150" s="168"/>
      <c r="J150" s="17"/>
      <c r="K150" s="76"/>
      <c r="L150" s="67"/>
      <c r="M150" s="189"/>
    </row>
    <row r="151" spans="1:16">
      <c r="A151" s="11"/>
      <c r="B151" s="11"/>
      <c r="C151" s="11"/>
      <c r="D151" s="11"/>
      <c r="E151" s="14"/>
      <c r="F151" s="136"/>
      <c r="G151" s="137"/>
      <c r="H151" s="160"/>
      <c r="I151" s="152"/>
      <c r="J151" s="137"/>
      <c r="K151" s="137"/>
      <c r="L151" s="137"/>
      <c r="M151" s="194"/>
    </row>
    <row r="152" spans="1:16" ht="15">
      <c r="A152" s="11"/>
      <c r="B152" s="11"/>
      <c r="C152" s="11"/>
      <c r="D152" s="11"/>
      <c r="E152" s="14"/>
      <c r="F152" s="140" t="s">
        <v>62</v>
      </c>
      <c r="G152" s="94"/>
      <c r="H152" s="161"/>
      <c r="I152" s="153"/>
      <c r="J152" s="94"/>
      <c r="K152" s="94"/>
      <c r="L152" s="94"/>
      <c r="M152" s="195"/>
    </row>
    <row r="153" spans="1:16">
      <c r="A153" s="11"/>
      <c r="B153" s="11"/>
      <c r="C153" s="11"/>
      <c r="D153" s="11"/>
      <c r="E153" s="14"/>
      <c r="F153" s="138"/>
      <c r="G153" s="94"/>
      <c r="H153" s="161"/>
      <c r="I153" s="153"/>
      <c r="J153" s="94"/>
      <c r="K153" s="141" t="s">
        <v>57</v>
      </c>
      <c r="L153" s="94"/>
      <c r="M153" s="196">
        <f>SUM(M65:M148)</f>
        <v>0</v>
      </c>
    </row>
    <row r="154" spans="1:16">
      <c r="A154" s="13"/>
      <c r="B154" s="13"/>
      <c r="C154" s="13"/>
      <c r="D154" s="13"/>
      <c r="E154" s="19"/>
      <c r="F154" s="138"/>
      <c r="G154" s="94"/>
      <c r="H154" s="161"/>
      <c r="I154" s="153"/>
      <c r="J154" s="94"/>
      <c r="K154" s="94"/>
      <c r="L154" s="94"/>
      <c r="M154" s="195"/>
    </row>
    <row r="155" spans="1:16">
      <c r="A155" s="13"/>
      <c r="B155" s="13"/>
      <c r="C155" s="13"/>
      <c r="D155" s="13"/>
      <c r="E155" s="19"/>
      <c r="F155" s="138"/>
      <c r="G155" s="94"/>
      <c r="H155" s="161"/>
      <c r="I155" s="153"/>
      <c r="J155" s="94"/>
      <c r="K155" s="73" t="s">
        <v>56</v>
      </c>
      <c r="L155" s="94"/>
      <c r="M155" s="120">
        <f>M153*19%</f>
        <v>0</v>
      </c>
    </row>
    <row r="156" spans="1:16">
      <c r="A156" s="13"/>
      <c r="B156" s="13"/>
      <c r="C156" s="13"/>
      <c r="D156" s="13"/>
      <c r="E156" s="19"/>
      <c r="F156" s="138"/>
      <c r="G156" s="94"/>
      <c r="H156" s="161"/>
      <c r="I156" s="153"/>
      <c r="J156" s="94"/>
      <c r="K156" s="94"/>
      <c r="L156" s="94"/>
      <c r="M156" s="195"/>
    </row>
    <row r="157" spans="1:16" ht="15" thickBot="1">
      <c r="A157" s="13"/>
      <c r="B157" s="13"/>
      <c r="C157" s="13"/>
      <c r="D157" s="13"/>
      <c r="E157" s="19"/>
      <c r="F157" s="138"/>
      <c r="G157" s="94"/>
      <c r="H157" s="161"/>
      <c r="I157" s="153"/>
      <c r="J157" s="94"/>
      <c r="K157" s="141" t="s">
        <v>58</v>
      </c>
      <c r="L157" s="94"/>
      <c r="M157" s="142">
        <f>SUM(M152:M156)</f>
        <v>0</v>
      </c>
    </row>
    <row r="158" spans="1:16" ht="17" thickTop="1" thickBot="1">
      <c r="A158" s="13"/>
      <c r="B158" s="13"/>
      <c r="C158" s="13"/>
      <c r="D158" s="13"/>
      <c r="E158" s="19"/>
      <c r="F158" s="139"/>
      <c r="G158" s="56"/>
      <c r="H158" s="162"/>
      <c r="I158" s="177"/>
      <c r="J158" s="57"/>
      <c r="K158" s="79"/>
      <c r="L158" s="72"/>
      <c r="M158" s="197"/>
      <c r="P158" s="1" t="s">
        <v>0</v>
      </c>
    </row>
    <row r="159" spans="1:16">
      <c r="A159" s="13"/>
      <c r="B159" s="13"/>
      <c r="C159" s="13"/>
      <c r="D159" s="13"/>
      <c r="E159" s="19"/>
      <c r="F159" s="8"/>
      <c r="G159" s="15"/>
      <c r="H159" s="155"/>
      <c r="I159" s="168"/>
      <c r="J159" s="17"/>
      <c r="K159" s="76"/>
      <c r="L159" s="67"/>
      <c r="M159" s="198"/>
    </row>
    <row r="160" spans="1:16" ht="17">
      <c r="A160" s="13"/>
      <c r="B160" s="13"/>
      <c r="C160" s="13"/>
      <c r="D160" s="13"/>
      <c r="E160" s="19"/>
      <c r="F160" s="18"/>
      <c r="G160" s="15"/>
      <c r="H160" s="155"/>
      <c r="I160" s="168"/>
      <c r="J160" s="17"/>
      <c r="K160" s="76"/>
      <c r="L160" s="67"/>
      <c r="M160" s="189"/>
    </row>
    <row r="161" spans="1:13">
      <c r="A161" s="13"/>
      <c r="B161" s="13"/>
      <c r="C161" s="13"/>
      <c r="D161" s="13"/>
      <c r="E161" s="19"/>
      <c r="F161" s="8"/>
      <c r="G161" s="15"/>
      <c r="H161" s="155"/>
      <c r="I161" s="168"/>
      <c r="J161" s="17"/>
      <c r="K161" s="76"/>
      <c r="L161" s="67"/>
      <c r="M161" s="189"/>
    </row>
    <row r="162" spans="1:13">
      <c r="A162" s="13"/>
      <c r="B162" s="13"/>
      <c r="C162" s="13"/>
      <c r="D162" s="13"/>
      <c r="E162" s="19"/>
      <c r="F162" s="8"/>
      <c r="G162" s="15"/>
      <c r="H162" s="155"/>
      <c r="I162" s="168"/>
      <c r="J162" s="17"/>
      <c r="K162" s="76"/>
      <c r="L162" s="67"/>
      <c r="M162" s="189"/>
    </row>
    <row r="163" spans="1:13">
      <c r="A163" s="13"/>
      <c r="B163" s="13"/>
      <c r="C163" s="13"/>
      <c r="D163" s="13"/>
      <c r="E163" s="19"/>
      <c r="F163" s="15"/>
      <c r="G163" s="15"/>
      <c r="H163" s="155"/>
      <c r="I163" s="168"/>
      <c r="J163" s="17"/>
      <c r="K163" s="76"/>
      <c r="L163" s="67"/>
      <c r="M163" s="189"/>
    </row>
    <row r="164" spans="1:13">
      <c r="A164" s="13"/>
      <c r="B164" s="13"/>
      <c r="C164" s="13"/>
      <c r="D164" s="13"/>
      <c r="E164" s="20"/>
      <c r="F164" s="20"/>
      <c r="G164" s="20"/>
      <c r="H164" s="163"/>
      <c r="I164" s="174"/>
      <c r="J164" s="20"/>
      <c r="K164" s="77" t="s">
        <v>0</v>
      </c>
      <c r="L164" s="73"/>
      <c r="M164" s="199"/>
    </row>
  </sheetData>
  <sheetProtection algorithmName="SHA-512" hashValue="7RrqTv3UWomCaby2YyvgGECRsdYVEJR7pzHUdOPl3QuoeusWswxGbnd3Chopu/zECcGzwfvaSLMr8EmghKL0hg==" saltValue="FFlntMwnTwVf2ciHxlDQpg==" spinCount="100000" sheet="1" objects="1" scenarios="1" selectLockedCells="1"/>
  <printOptions horizontalCentered="1"/>
  <pageMargins left="0.55118110236220474" right="0.55118110236220474" top="0.59055118110236227" bottom="0.59055118110236227" header="0.19685039370078741" footer="0.19685039370078741"/>
  <pageSetup paperSize="9" scale="90" fitToWidth="0" fitToHeight="0" orientation="landscape"/>
  <headerFooter>
    <oddHeader>&amp;L&amp;8&amp;K000000Leistungsverzeichnis Los 3 Elektroinstallation/ Beleuchtung:  Abbau „Gallery Looks“, Aufbau „Porträts"|Gemäldegalerie Berlin&amp;R&amp;8&amp;K000000Stand: 11.05.2026</oddHeader>
    <oddFooter>&amp;C&amp;"Lato Regular,Regular"&amp;10&amp;K000000
&amp;R&amp;"Lato Regular,Regular"&amp;9&amp;K000000 &amp;"Calibri,Regular"
&amp;P/&amp;N</oddFooter>
  </headerFooter>
  <rowBreaks count="8" manualBreakCount="8">
    <brk id="28" max="12" man="1"/>
    <brk id="48" max="12" man="1"/>
    <brk id="54" max="12" man="1"/>
    <brk id="62" max="12" man="1"/>
    <brk id="83" max="12" man="1"/>
    <brk id="95" max="12" man="1"/>
    <brk id="104" max="12" man="1"/>
    <brk id="13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46"/>
  <sheetViews>
    <sheetView zoomScale="170" zoomScaleNormal="170" workbookViewId="0">
      <selection activeCell="D21" sqref="D21"/>
    </sheetView>
  </sheetViews>
  <sheetFormatPr baseColWidth="10" defaultColWidth="19.59765625" defaultRowHeight="14"/>
  <cols>
    <col min="1" max="1" width="3" style="50" customWidth="1"/>
    <col min="2" max="2" width="4" style="51" customWidth="1"/>
    <col min="3" max="3" width="79" style="2" customWidth="1"/>
    <col min="4" max="4" width="19.59765625" style="2" customWidth="1"/>
    <col min="5" max="16384" width="19.59765625" style="2"/>
  </cols>
  <sheetData>
    <row r="1" spans="1:3" ht="15">
      <c r="A1" s="89"/>
      <c r="B1" s="90"/>
      <c r="C1" s="91" t="s">
        <v>13</v>
      </c>
    </row>
    <row r="2" spans="1:3">
      <c r="A2" s="89"/>
      <c r="B2" s="90"/>
      <c r="C2" s="27"/>
    </row>
    <row r="3" spans="1:3" ht="20">
      <c r="A3" s="89"/>
      <c r="B3" s="90"/>
      <c r="C3" s="92" t="s">
        <v>31</v>
      </c>
    </row>
    <row r="4" spans="1:3" ht="15">
      <c r="A4" s="89"/>
      <c r="B4" s="93"/>
      <c r="C4" s="108" t="s">
        <v>154</v>
      </c>
    </row>
    <row r="5" spans="1:3">
      <c r="A5" s="89"/>
      <c r="B5" s="90"/>
      <c r="C5" s="16" t="s">
        <v>6</v>
      </c>
    </row>
    <row r="6" spans="1:3" ht="17">
      <c r="A6" s="89"/>
      <c r="B6" s="90"/>
      <c r="C6" s="10" t="s">
        <v>7</v>
      </c>
    </row>
    <row r="7" spans="1:3" ht="17">
      <c r="A7" s="89"/>
      <c r="B7" s="90"/>
      <c r="C7" s="10" t="s">
        <v>8</v>
      </c>
    </row>
    <row r="8" spans="1:3">
      <c r="A8" s="89"/>
      <c r="B8" s="90"/>
      <c r="C8" s="94"/>
    </row>
    <row r="9" spans="1:3">
      <c r="A9" s="95"/>
      <c r="B9" s="16"/>
      <c r="C9" s="96" t="s">
        <v>14</v>
      </c>
    </row>
    <row r="10" spans="1:3" ht="17">
      <c r="A10" s="95"/>
      <c r="B10" s="16"/>
      <c r="C10" s="97" t="s">
        <v>21</v>
      </c>
    </row>
    <row r="11" spans="1:3" ht="15">
      <c r="A11" s="98" t="s">
        <v>9</v>
      </c>
      <c r="B11" s="99">
        <v>1</v>
      </c>
      <c r="C11" s="27" t="s">
        <v>68</v>
      </c>
    </row>
    <row r="12" spans="1:3" ht="15">
      <c r="A12" s="98" t="s">
        <v>9</v>
      </c>
      <c r="B12" s="99">
        <v>2</v>
      </c>
      <c r="C12" s="27" t="s">
        <v>67</v>
      </c>
    </row>
    <row r="13" spans="1:3" ht="15">
      <c r="A13" s="98" t="s">
        <v>9</v>
      </c>
      <c r="B13" s="99">
        <v>3</v>
      </c>
      <c r="C13" s="27" t="s">
        <v>155</v>
      </c>
    </row>
    <row r="14" spans="1:3">
      <c r="A14" s="98"/>
      <c r="B14" s="99"/>
      <c r="C14" s="91"/>
    </row>
    <row r="15" spans="1:3" ht="17">
      <c r="A15" s="98"/>
      <c r="B15" s="99"/>
      <c r="C15" s="97" t="s">
        <v>53</v>
      </c>
    </row>
    <row r="16" spans="1:3" s="52" customFormat="1" ht="15">
      <c r="A16" s="98" t="s">
        <v>11</v>
      </c>
      <c r="B16" s="100">
        <v>1</v>
      </c>
      <c r="C16" s="101" t="s">
        <v>130</v>
      </c>
    </row>
    <row r="17" spans="1:3" s="52" customFormat="1" ht="30">
      <c r="A17" s="98" t="s">
        <v>11</v>
      </c>
      <c r="B17" s="100">
        <v>2</v>
      </c>
      <c r="C17" s="101" t="s">
        <v>131</v>
      </c>
    </row>
    <row r="18" spans="1:3" s="52" customFormat="1" ht="15">
      <c r="A18" s="98" t="s">
        <v>11</v>
      </c>
      <c r="B18" s="100">
        <v>3</v>
      </c>
      <c r="C18" s="101" t="s">
        <v>132</v>
      </c>
    </row>
    <row r="19" spans="1:3" s="52" customFormat="1" ht="15">
      <c r="A19" s="220" t="s">
        <v>11</v>
      </c>
      <c r="B19" s="52" t="s">
        <v>20</v>
      </c>
      <c r="C19" s="101" t="s">
        <v>40</v>
      </c>
    </row>
    <row r="20" spans="1:3" s="52" customFormat="1" ht="15">
      <c r="A20" s="98" t="s">
        <v>11</v>
      </c>
      <c r="B20" s="100">
        <v>5</v>
      </c>
      <c r="C20" s="101" t="s">
        <v>41</v>
      </c>
    </row>
    <row r="21" spans="1:3" s="52" customFormat="1" ht="15">
      <c r="A21" s="98" t="s">
        <v>11</v>
      </c>
      <c r="B21" s="100">
        <v>6</v>
      </c>
      <c r="C21" s="101" t="s">
        <v>42</v>
      </c>
    </row>
    <row r="22" spans="1:3" s="52" customFormat="1" ht="15">
      <c r="A22" s="98" t="s">
        <v>11</v>
      </c>
      <c r="B22" s="100">
        <v>7</v>
      </c>
      <c r="C22" s="101" t="s">
        <v>129</v>
      </c>
    </row>
    <row r="23" spans="1:3" s="52" customFormat="1" ht="15">
      <c r="A23" s="98"/>
      <c r="B23" s="100"/>
      <c r="C23" s="101" t="s">
        <v>0</v>
      </c>
    </row>
    <row r="24" spans="1:3" ht="17">
      <c r="A24" s="98"/>
      <c r="B24" s="99"/>
      <c r="C24" s="97" t="s">
        <v>32</v>
      </c>
    </row>
    <row r="25" spans="1:3" s="52" customFormat="1" ht="15">
      <c r="A25" s="98" t="s">
        <v>12</v>
      </c>
      <c r="B25" s="100">
        <v>1</v>
      </c>
      <c r="C25" s="101" t="s">
        <v>34</v>
      </c>
    </row>
    <row r="26" spans="1:3" s="52" customFormat="1" ht="15">
      <c r="A26" s="98" t="s">
        <v>12</v>
      </c>
      <c r="B26" s="100">
        <v>2</v>
      </c>
      <c r="C26" s="101" t="s">
        <v>35</v>
      </c>
    </row>
    <row r="27" spans="1:3" s="52" customFormat="1" ht="15">
      <c r="A27" s="98" t="s">
        <v>12</v>
      </c>
      <c r="B27" s="100">
        <v>3</v>
      </c>
      <c r="C27" s="101" t="s">
        <v>36</v>
      </c>
    </row>
    <row r="28" spans="1:3" s="52" customFormat="1" ht="15">
      <c r="A28" s="98" t="s">
        <v>12</v>
      </c>
      <c r="B28" s="100">
        <v>4</v>
      </c>
      <c r="C28" s="101" t="s">
        <v>37</v>
      </c>
    </row>
    <row r="29" spans="1:3" s="52" customFormat="1" ht="15">
      <c r="A29" s="98" t="s">
        <v>12</v>
      </c>
      <c r="B29" s="100">
        <v>5</v>
      </c>
      <c r="C29" s="101" t="s">
        <v>38</v>
      </c>
    </row>
    <row r="30" spans="1:3" s="52" customFormat="1" ht="15">
      <c r="A30" s="98" t="s">
        <v>12</v>
      </c>
      <c r="B30" s="100">
        <v>6</v>
      </c>
      <c r="C30" s="101" t="s">
        <v>39</v>
      </c>
    </row>
    <row r="31" spans="1:3" s="52" customFormat="1">
      <c r="A31" s="98"/>
      <c r="B31" s="100"/>
      <c r="C31" s="101"/>
    </row>
    <row r="32" spans="1:3" ht="17">
      <c r="A32" s="98"/>
      <c r="B32" s="99"/>
      <c r="C32" s="97" t="s">
        <v>33</v>
      </c>
    </row>
    <row r="33" spans="1:3" ht="15">
      <c r="A33" s="98" t="s">
        <v>20</v>
      </c>
      <c r="B33" s="99">
        <v>1</v>
      </c>
      <c r="C33" s="101" t="s">
        <v>133</v>
      </c>
    </row>
    <row r="34" spans="1:3" ht="15">
      <c r="A34" s="98" t="s">
        <v>20</v>
      </c>
      <c r="B34" s="99">
        <v>2</v>
      </c>
      <c r="C34" s="101" t="s">
        <v>134</v>
      </c>
    </row>
    <row r="35" spans="1:3" ht="15">
      <c r="A35" s="98" t="s">
        <v>20</v>
      </c>
      <c r="B35" s="99">
        <v>3</v>
      </c>
      <c r="C35" s="101" t="s">
        <v>135</v>
      </c>
    </row>
    <row r="36" spans="1:3" ht="15">
      <c r="A36" s="98" t="s">
        <v>20</v>
      </c>
      <c r="B36" s="99">
        <v>4</v>
      </c>
      <c r="C36" s="101" t="s">
        <v>136</v>
      </c>
    </row>
    <row r="37" spans="1:3">
      <c r="A37" s="98"/>
      <c r="B37" s="99"/>
      <c r="C37" s="101"/>
    </row>
    <row r="38" spans="1:3" ht="17">
      <c r="A38" s="98"/>
      <c r="B38" s="99"/>
      <c r="C38" s="97" t="s">
        <v>43</v>
      </c>
    </row>
    <row r="39" spans="1:3" ht="15">
      <c r="A39" s="98" t="s">
        <v>44</v>
      </c>
      <c r="B39" s="99">
        <v>1</v>
      </c>
      <c r="C39" s="101" t="s">
        <v>45</v>
      </c>
    </row>
    <row r="40" spans="1:3" ht="15">
      <c r="A40" s="98" t="s">
        <v>44</v>
      </c>
      <c r="B40" s="99">
        <v>2</v>
      </c>
      <c r="C40" s="101" t="s">
        <v>46</v>
      </c>
    </row>
    <row r="41" spans="1:3" ht="15">
      <c r="A41" s="98" t="s">
        <v>44</v>
      </c>
      <c r="B41" s="99">
        <v>3</v>
      </c>
      <c r="C41" s="101" t="s">
        <v>47</v>
      </c>
    </row>
    <row r="42" spans="1:3" ht="15">
      <c r="A42" s="98" t="s">
        <v>44</v>
      </c>
      <c r="B42" s="99">
        <v>4</v>
      </c>
      <c r="C42" s="101" t="s">
        <v>48</v>
      </c>
    </row>
    <row r="43" spans="1:3" ht="15">
      <c r="A43" s="98" t="s">
        <v>44</v>
      </c>
      <c r="B43" s="99">
        <v>5</v>
      </c>
      <c r="C43" s="52" t="s">
        <v>49</v>
      </c>
    </row>
    <row r="44" spans="1:3" ht="15">
      <c r="A44" s="98" t="s">
        <v>44</v>
      </c>
      <c r="B44" s="99">
        <v>6</v>
      </c>
      <c r="C44" s="52" t="s">
        <v>50</v>
      </c>
    </row>
    <row r="46" spans="1:3" ht="16">
      <c r="C46" s="102"/>
    </row>
  </sheetData>
  <sheetProtection algorithmName="SHA-512" hashValue="FGNkOrxD4HUar/9I/XH6KESGLRzigaEc9mUPT0W6CKh2w33y5YoRLIndtYvh/W8soaBnTrMeMZslPHluPh5KJg==" saltValue="CR7xFhksx7R8y38SXVjubA==" spinCount="100000" sheet="1" objects="1" scenarios="1" selectLockedCells="1"/>
  <pageMargins left="0.98425196850393704" right="0.98425196850393704" top="0.98425196850393704" bottom="0.98425196850393704" header="0.23622047244094491" footer="0.23622047244094491"/>
  <pageSetup scale="90"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Los_3_Beleuchtung</vt:lpstr>
      <vt:lpstr>Planindex</vt:lpstr>
      <vt:lpstr>Los_3_Beleuchtung!Druckbereich</vt:lpstr>
      <vt:lpstr>Los_3_Beleuchtung!Drucktitel</vt:lpstr>
      <vt:lpstr>Planindex!Drucktitel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Hansjörg Hartung</cp:lastModifiedBy>
  <cp:lastPrinted>2026-05-26T20:38:51Z</cp:lastPrinted>
  <dcterms:created xsi:type="dcterms:W3CDTF">2026-05-08T23:41:40Z</dcterms:created>
  <dcterms:modified xsi:type="dcterms:W3CDTF">2026-05-27T07:39:09Z</dcterms:modified>
  <cp:category/>
</cp:coreProperties>
</file>