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hjh/Library/Mobile Documents/com~apple~CloudDocs/__AKTUELLE PROJEKTE/02 PORTRAITS/10a LV und Kalkulation/2026-05-22 FINALE DATEIEN LV Porträts/"/>
    </mc:Choice>
  </mc:AlternateContent>
  <xr:revisionPtr revIDLastSave="0" documentId="13_ncr:1_{274DE50D-B156-7447-81DA-9B0B672D13AE}" xr6:coauthVersionLast="45" xr6:coauthVersionMax="45" xr10:uidLastSave="{00000000-0000-0000-0000-000000000000}"/>
  <bookViews>
    <workbookView xWindow="0" yWindow="500" windowWidth="38080" windowHeight="20200" xr2:uid="{00000000-000D-0000-FFFF-FFFF00000000}"/>
  </bookViews>
  <sheets>
    <sheet name="Los_2_Malerarbeiten" sheetId="5" r:id="rId1"/>
    <sheet name="Planindex" sheetId="2" r:id="rId2"/>
  </sheets>
  <definedNames>
    <definedName name="_xlnm.Print_Area" localSheetId="0">Los_2_Malerarbeiten!$A$1:$M$244</definedName>
    <definedName name="_xlnm.Print_Titles" localSheetId="0">Los_2_Malerarbeiten!$66:$66</definedName>
    <definedName name="_xlnm.Print_Titles" localSheetId="1">Planindex!$9:$9</definedName>
  </definedNames>
  <calcPr calcId="191029"/>
</workbook>
</file>

<file path=xl/calcChain.xml><?xml version="1.0" encoding="utf-8"?>
<calcChain xmlns="http://schemas.openxmlformats.org/spreadsheetml/2006/main">
  <c r="H34" i="5" l="1"/>
  <c r="F34" i="5" l="1"/>
  <c r="F33" i="5"/>
  <c r="M230" i="5"/>
  <c r="M222" i="5"/>
  <c r="M219" i="5"/>
  <c r="M216" i="5"/>
  <c r="M213" i="5"/>
  <c r="M210" i="5"/>
  <c r="M207" i="5"/>
  <c r="M203" i="5"/>
  <c r="M199" i="5"/>
  <c r="M194" i="5"/>
  <c r="M184" i="5"/>
  <c r="M180" i="5"/>
  <c r="M175" i="5"/>
  <c r="M170" i="5"/>
  <c r="M159" i="5"/>
  <c r="M155" i="5"/>
  <c r="M151" i="5"/>
  <c r="M147" i="5"/>
  <c r="M135" i="5"/>
  <c r="M123" i="5"/>
  <c r="M114" i="5"/>
  <c r="M110" i="5"/>
  <c r="M103" i="5"/>
  <c r="M95" i="5"/>
  <c r="F114" i="5" l="1"/>
  <c r="F110" i="5"/>
  <c r="F24" i="5"/>
  <c r="F37" i="5"/>
  <c r="F40" i="5"/>
  <c r="F29" i="5"/>
  <c r="F25" i="5"/>
  <c r="F21" i="5"/>
  <c r="F20" i="5"/>
  <c r="F19" i="5"/>
  <c r="F18" i="5"/>
  <c r="F207" i="5" l="1"/>
  <c r="F175" i="5"/>
  <c r="F222" i="5" l="1"/>
  <c r="F219" i="5"/>
  <c r="F216" i="5"/>
  <c r="F213" i="5"/>
  <c r="F210" i="5"/>
  <c r="F203" i="5"/>
  <c r="F199" i="5"/>
  <c r="F194" i="5"/>
  <c r="F184" i="5"/>
  <c r="F180" i="5"/>
  <c r="F170" i="5"/>
  <c r="F159" i="5"/>
  <c r="F155" i="5"/>
  <c r="F151" i="5"/>
  <c r="F147" i="5"/>
  <c r="H232" i="5"/>
  <c r="H41" i="5" s="1"/>
  <c r="F230" i="5"/>
  <c r="F135" i="5"/>
  <c r="F123" i="5"/>
  <c r="H234" i="5" l="1"/>
  <c r="H225" i="5"/>
  <c r="H40" i="5" s="1"/>
  <c r="F41" i="5"/>
  <c r="F39" i="5"/>
  <c r="F38" i="5"/>
  <c r="F36" i="5"/>
  <c r="F35" i="5"/>
  <c r="F31" i="5"/>
  <c r="F32" i="5"/>
  <c r="F30" i="5"/>
  <c r="H116" i="5"/>
  <c r="H125" i="5"/>
  <c r="H35" i="5" s="1"/>
  <c r="H105" i="5"/>
  <c r="H33" i="5" s="1"/>
  <c r="F103" i="5"/>
  <c r="F95" i="5"/>
  <c r="F81" i="5" l="1"/>
  <c r="M81" i="5"/>
  <c r="H83" i="5" l="1"/>
  <c r="H32" i="5" s="1"/>
  <c r="M238" i="5"/>
  <c r="K19" i="5" s="1"/>
  <c r="H25" i="5" l="1"/>
  <c r="H186" i="5" l="1"/>
  <c r="H39" i="5" s="1"/>
  <c r="H161" i="5"/>
  <c r="H38" i="5" s="1"/>
  <c r="H127" i="5"/>
  <c r="H24" i="5" s="1"/>
  <c r="H137" i="5"/>
  <c r="H37" i="5" s="1"/>
  <c r="M240" i="5" l="1"/>
  <c r="M242" i="5" l="1"/>
  <c r="K21" i="5" s="1"/>
  <c r="K20" i="5"/>
</calcChain>
</file>

<file path=xl/sharedStrings.xml><?xml version="1.0" encoding="utf-8"?>
<sst xmlns="http://schemas.openxmlformats.org/spreadsheetml/2006/main" count="387" uniqueCount="221">
  <si>
    <t xml:space="preserve"> </t>
  </si>
  <si>
    <t>LEISTUNGEN</t>
  </si>
  <si>
    <t>Menge</t>
  </si>
  <si>
    <t>Einheit</t>
  </si>
  <si>
    <t>LEISTUNGSVERZEICHNIS</t>
  </si>
  <si>
    <t xml:space="preserve">Leistungsbeschreibung </t>
  </si>
  <si>
    <t>Projekt</t>
  </si>
  <si>
    <t>Abbau „Gallery Looks“</t>
  </si>
  <si>
    <t xml:space="preserve">Ausstellungsaufbau „Porträts! Dialoge von Botticelli bis Lempicka“ </t>
  </si>
  <si>
    <t>1.</t>
  </si>
  <si>
    <t>pauschal</t>
  </si>
  <si>
    <t>2.</t>
  </si>
  <si>
    <t>3.</t>
  </si>
  <si>
    <t>Anlagen zum Leistungsverzeichnis/ Leistungsbeschreibung</t>
  </si>
  <si>
    <t>Planbezeichnung</t>
  </si>
  <si>
    <t xml:space="preserve">„Porträts! Dialoge von Botticelli bis Lempicka“ </t>
  </si>
  <si>
    <t>m²</t>
  </si>
  <si>
    <t>Sonderausstellung Gemäldegalerie Berlin, Wandelhalle</t>
  </si>
  <si>
    <t>15. Oktober 2026 bis 14. März 2027</t>
  </si>
  <si>
    <t>Los 2: Malerarbeiten</t>
  </si>
  <si>
    <t>4.</t>
  </si>
  <si>
    <t>Planungsmappe 1 - Grundrisse</t>
  </si>
  <si>
    <t xml:space="preserve">Haupttitel 2.2: Malerarbeiten für Ausstellung „Porträts!“ </t>
  </si>
  <si>
    <r>
      <t xml:space="preserve">Getrennte Rechnungsstellung für Haupttitel 2.1 und 2.2
</t>
    </r>
    <r>
      <rPr>
        <sz val="10"/>
        <color rgb="FF000000"/>
        <rFont val="Calibri"/>
        <family val="2"/>
      </rPr>
      <t xml:space="preserve">Aus haushalttechnischen Gründen ist es notwendig, dass für Leistungen aus dem </t>
    </r>
    <r>
      <rPr>
        <b/>
        <sz val="10"/>
        <color rgb="FF000000"/>
        <rFont val="Calibri"/>
        <family val="2"/>
      </rPr>
      <t>Haupttitel 2.1: Los 2 Malerarbeiten Wiederherstellung der Wände aus „Gallery Looks“</t>
    </r>
    <r>
      <rPr>
        <sz val="10"/>
        <color rgb="FF000000"/>
        <rFont val="Calibri"/>
        <family val="2"/>
      </rPr>
      <t xml:space="preserve">  und für Leistungen aus dem </t>
    </r>
    <r>
      <rPr>
        <b/>
        <sz val="10"/>
        <color rgb="FF000000"/>
        <rFont val="Calibri"/>
        <family val="2"/>
      </rPr>
      <t xml:space="preserve">Haupttitel 2.2: Los 2 Malerarbeiten für Ausstellung „Porträts!“  </t>
    </r>
    <r>
      <rPr>
        <sz val="10"/>
        <color rgb="FF000000"/>
        <rFont val="Calibri"/>
        <family val="2"/>
      </rPr>
      <t>jeweils</t>
    </r>
    <r>
      <rPr>
        <b/>
        <sz val="10"/>
        <color rgb="FF000000"/>
        <rFont val="Calibri"/>
        <family val="2"/>
      </rPr>
      <t xml:space="preserve"> </t>
    </r>
    <r>
      <rPr>
        <sz val="10"/>
        <color rgb="FF000000"/>
        <rFont val="Calibri"/>
        <family val="2"/>
      </rPr>
      <t xml:space="preserve">eine eigene Rechnung gestellt wird. </t>
    </r>
  </si>
  <si>
    <t>Stck.</t>
  </si>
  <si>
    <t>Hinweisposition</t>
  </si>
  <si>
    <t>Titel 2.2.2 
Malerarbeiten an den Sternelemente (Neubauten)</t>
  </si>
  <si>
    <t>Titel 2.2.3 
Malerarbeiten "Vermittlungsraum"</t>
  </si>
  <si>
    <t>Titel 2.2.4 
Malerarbeiten Sockel</t>
  </si>
  <si>
    <t>Summe Titel 2.2.3:  Malerarbeiten "Vermittlungsraum", netto</t>
  </si>
  <si>
    <t>EP netto €</t>
  </si>
  <si>
    <r>
      <rPr>
        <b/>
        <sz val="10"/>
        <color rgb="FF000000"/>
        <rFont val="Calibri"/>
        <family val="2"/>
      </rPr>
      <t>Hinweise für Bieter / Angebotsbearbeitung</t>
    </r>
    <r>
      <rPr>
        <sz val="10"/>
        <color indexed="8"/>
        <rFont val="Calibri"/>
        <family val="2"/>
      </rPr>
      <t xml:space="preserve">
Die nachfolgenden Hinweise dienen der einheitlichen Kalkulation und der Vermeidung von Missverständnissen bei der Angebotsabgabe:</t>
    </r>
  </si>
  <si>
    <r>
      <rPr>
        <b/>
        <sz val="10"/>
        <color rgb="FF000000"/>
        <rFont val="Calibri"/>
        <family val="2"/>
      </rPr>
      <t>Preise / Kalkulationsgrundlagen</t>
    </r>
    <r>
      <rPr>
        <sz val="10"/>
        <color indexed="8"/>
        <rFont val="Calibri"/>
        <family val="2"/>
      </rPr>
      <t xml:space="preserve">
Alle Einzelpreise (EP) und Gesamtpreise (GP) sind als Nettopreise in EUR mit maximal zwei Nachkommastellen anzugeben.
Die Preise gelten für die vollständige, betriebsfertige Herstellung und Montage der beschriebenen Leistungen gemäß Leistungsbeschreibung und zugehörigen Planunterlagen.
In die Preise einzukalkulieren sind insbesondere:</t>
    </r>
  </si>
  <si>
    <t>• sämtliche Material-, Herstellungs-, Transport- und Montagekosten
• Unterkonstruktionen, auch wenn diese nicht gesondert dargestellt sind
• alle erforderlichen Nebenleistungen gemäß VOB/C
• Befestigungs- und Verbindungsmittel
• Montagehilfsmittel, Arbeitsgerüste, Hebevorrichtungen
• Schutzmaßnahmen und Abdeckungen, soweit nicht gesondert ausgewiesen</t>
  </si>
  <si>
    <t xml:space="preserve">m² </t>
  </si>
  <si>
    <t>- konservierungsmittel-, lösemittel- und weichmacherfrei
- entsprechend den Anforderungen des Ausschusses zur gesundheitlichen Bewertung von Bauprodukten (AgBB)
- hoch wasserdampfdiffusionsfähig
- Glanzgrad: stumpfmatt (G4)
- Nassabriebbeständigkeit: Klasse 2 oder besser
- Deckkraft: Klasse 1, gleichmäßiges Oberflächenbild
- Kompatibilität mit dem Farbsystem NCS zur Sicherstellung der Reproduzierbarkeit der Farbtöne</t>
  </si>
  <si>
    <t xml:space="preserve"> GP netto €</t>
  </si>
  <si>
    <t>Stunden</t>
  </si>
  <si>
    <t xml:space="preserve">Haupttitel 2.1: Malerarbeiten Wiederherstellung der Wände „Gallery Looks“ </t>
  </si>
  <si>
    <t>PLANINDEX</t>
  </si>
  <si>
    <t>Planungsmappe 3 - Sockel</t>
  </si>
  <si>
    <t>Planungsmappe 4 - Vermittlungsraum auf Brunnenpodest</t>
  </si>
  <si>
    <t>Titel 1.2.2.1 : Sockelvitrine S1 an Wand W2  ("Mumienporträt") / Exlosionsdarstellung</t>
  </si>
  <si>
    <t xml:space="preserve">Titel 1.2.2.1 : Sockel S1 an Wand W2 ("Mumienporträt") / 2-D Darstellung </t>
  </si>
  <si>
    <t>Titel 1.2.2.2 : Sockel S2 an Wand W2 (Mino da Fiesole, "Strozzi")</t>
  </si>
  <si>
    <t>Titel 1.2.2.3 : Sockel S3 vor Wand W5 ("Agnolo di Domenico del Mazziere")</t>
  </si>
  <si>
    <t>Titel 1.2.2.4 : Sockelpaar S4 und S5 vor W6 (Jan van Scorel (S4) und Barbari S5)</t>
  </si>
  <si>
    <t>Titel 1.2.2.5 : Sockel S6 vor W7 (Joseph Chinard "Juliette Récamier")</t>
  </si>
  <si>
    <t>Titel 1.1.4.1 und 1.1.4.2 : Auskragende Wandelemente an W15 und W17</t>
  </si>
  <si>
    <t>Titel 1.2.1.1 : Sternelement 1</t>
  </si>
  <si>
    <t xml:space="preserve">Titel 1.2.1.2 und 1.2.1.3 : Sternelement 2 und 3 </t>
  </si>
  <si>
    <t xml:space="preserve">Planungmappe 6 - Wandabwicklungen </t>
  </si>
  <si>
    <t>6.</t>
  </si>
  <si>
    <t>Wand W2, W2 und Sternelement 1</t>
  </si>
  <si>
    <t>Wand W1b, W4, W5, W6</t>
  </si>
  <si>
    <t>Wand W7, W8 und W9 und Sternelement 2</t>
  </si>
  <si>
    <t>Wand W10, W11, W12 und Sternelement 3</t>
  </si>
  <si>
    <t>Wand W13, W14, W15</t>
  </si>
  <si>
    <t>Wand W16, W17 und W18</t>
  </si>
  <si>
    <t>Planungsmappe 2 - Demontagen und Wandaufbauten</t>
  </si>
  <si>
    <t>EP</t>
  </si>
  <si>
    <t>GP</t>
  </si>
  <si>
    <r>
      <rPr>
        <b/>
        <sz val="10"/>
        <color rgb="FF000000"/>
        <rFont val="Calibri"/>
        <family val="2"/>
      </rPr>
      <t>Schutz- und Sicherungsmaßnahmen</t>
    </r>
    <r>
      <rPr>
        <sz val="10"/>
        <color indexed="8"/>
        <rFont val="Calibri"/>
        <family val="2"/>
      </rPr>
      <t xml:space="preserve">
Alle erforderlichen Schutzmaßnahmen sind Bestandteil der Leistung und in die Einheitspreise einzukalkulieren, sofern sie nicht gesondert ausgeschrieben sind.
Vorhandene Bauteile, Oberflächen und angrenzende Bereiche sind wirksam gegen Verschmutzung und Beschädigung zu schützen.
Staub- und Schmutzbelastungen sind auf ein Minimum zu reduzieren.</t>
    </r>
  </si>
  <si>
    <t>zzgl.Mwst. (19%)</t>
  </si>
  <si>
    <t>Angebotssumme netto €:</t>
  </si>
  <si>
    <t>Angebotssumme brutto €:</t>
  </si>
  <si>
    <t>Regiestunden Fachkraft</t>
  </si>
  <si>
    <t>Vorbemerkungen Los 2 Malerarbeiten</t>
  </si>
  <si>
    <t>Termine Los 2 Malerarbeiten</t>
  </si>
  <si>
    <r>
      <rPr>
        <b/>
        <sz val="10"/>
        <color rgb="FF000000"/>
        <rFont val="Calibri"/>
        <family val="2"/>
      </rPr>
      <t>Weitere allgemeine Hinweise</t>
    </r>
    <r>
      <rPr>
        <sz val="10"/>
        <color indexed="8"/>
        <rFont val="Calibri"/>
        <family val="2"/>
      </rPr>
      <t xml:space="preserve">
Erforderliche Montagegerüste und Werkzeuge sind vom Auftragnehmer bereitzustellen.
Der Auftragnehmer stellt für die Dauer der Aufbauarbeiten eine verantwortliche Bauleitung als Ansprechpartner vor Ort.
Die Gewährleistung gilt für die Dauer der Ausstellung.</t>
    </r>
  </si>
  <si>
    <r>
      <rPr>
        <b/>
        <sz val="10"/>
        <color rgb="FF000000"/>
        <rFont val="Calibri"/>
        <family val="2"/>
      </rPr>
      <t>HINWEIS: Getrennte Rechnungsstellung für Haupttitel 2.1.</t>
    </r>
    <r>
      <rPr>
        <sz val="10"/>
        <color indexed="8"/>
        <rFont val="Calibri"/>
        <family val="2"/>
      </rPr>
      <t xml:space="preserve">
Aus haushaltstechnischen Gründen sind sämtliche Leistungen aus Haupttitel 2.1 „Wiederherstellung der Wände /‚Gallery Looks‘“ gesondert abzurechnen und in einer separaten Rechnung auszuweisen.</t>
    </r>
  </si>
  <si>
    <r>
      <rPr>
        <b/>
        <sz val="10"/>
        <color rgb="FF000000"/>
        <rFont val="Calibri"/>
        <family val="2"/>
      </rPr>
      <t>HINWEIS: Getrennte Rechnungsstellung für Haupttitel 2.2.</t>
    </r>
    <r>
      <rPr>
        <sz val="10"/>
        <color indexed="8"/>
        <rFont val="Calibri"/>
        <family val="2"/>
      </rPr>
      <t xml:space="preserve">
Aus haushaltstechnischen Gründen sind sämtliche Leistungen aus Haupttitel 2.2 "Malerarbeiten für Ausstellung "Porträts"" gesondert abzurechnen und in einer separaten Rechnung auszuweisen.</t>
    </r>
  </si>
  <si>
    <t>• Name der ausführenden Person
• Anzahl der geleisteten Stunden
• Beschreibung der ausgeführten Leistungen
• Art und Menge der verwendeten Materialien</t>
  </si>
  <si>
    <t>Nicht ordnungsgemäß geführte oder nicht anerkannte Stundenlohnzettel werden nicht vergütet.
Die angebotenen Stundensätze sind vollständig zu kalkulieren und müssen sämtliche Zuschläge, Nebenkosten, Gemeinkosten, Risiko sowie Gewinn enthalten.
Aufsichtszeiten, insbesondere für BauleiterInnen sowie nicht mitarbeitende MeisterInnen, werden nicht gesondert vergütet.
Die angegebenen Stundenansätze dienen der Angebotswertung. Abgerechnet werden ausschließlich die tatsächlich angeordneten und nachgewiesenen Leistungen.</t>
  </si>
  <si>
    <t xml:space="preserve">Titel 2.2.6 
Stundenlohnarbeit "Porträts" (Bedarfsposition) </t>
  </si>
  <si>
    <r>
      <rPr>
        <b/>
        <sz val="10"/>
        <color rgb="FF000000"/>
        <rFont val="Calibri"/>
        <family val="2"/>
      </rPr>
      <t>Hinweise zu Bedarfsposition Stundenlohnarbeiten:</t>
    </r>
    <r>
      <rPr>
        <sz val="10"/>
        <color rgb="FF000000"/>
        <rFont val="Calibri"/>
        <family val="2"/>
      </rPr>
      <t xml:space="preserve">
Stundenlohnarbeiten dürfen ausschließlich nach vorheriger Anordnung bzw. Zustimmung der Produktions-/Bauleitung ausgeführt werden.
Die Abrechnung erfolgt auf Grundlage täglich vorzulegender und gegenzuzeichnender Stunden- und Materialnachweise.
Die Stundennachweise müssen mindestens folgende Angaben enthalten:</t>
    </r>
  </si>
  <si>
    <t>Die Lieferung der 6 Hartfaserplatten im Format 50 x 50 cm bei einer Materialstärke von 5 mm oder 6 mm ist in die Einheitspreise einzukalkulieren.</t>
  </si>
  <si>
    <t>Hinweisposition zu 2.1.2</t>
  </si>
  <si>
    <t>Der Anstrich erfolgt auf senkrechten Wandflächen von 30 cm üFFB bis zu einer Höhe von 440 cm üFFB. Eine Ausnahme bildet die zweischalige Wand W13; hier erfolgt der Anstrich der vertikalen Wandflächen von 30 cm üFFB bis zu einer Höhe von 515 cm üFFB. Bei Wand W13 ist zusätzlich die Rückseite zu streichen.
Zusätzlich zu den Wandflächen sind die jeweils darunter auskragenden Sockeloberflächen mit unterschiedlichen Bautiefen von 3 cm bis 25 cm sowie die 15 cm hohe Frontblende im Bereich von 15 cm bis 30 cm üFFB im angegebenen Farbton mitzustreichen.</t>
  </si>
  <si>
    <t>Grundier-, Zwischen- und Schlussanstrich mit Dispersionsfarbe den bauseitigen Stützpfeilerummantelungen aus MDF mit Altanstrich</t>
  </si>
  <si>
    <t xml:space="preserve">Maßangaben der Wandflächen: Breite m x Höhe m x Faktor = Fläche m² </t>
  </si>
  <si>
    <t>Untergrund:Leichtbauwand, Oberfläche MDF mit Altanstrich (Dispersionsfarbe) aus Vorgängerausstellung in diversen Farbtönen.
Stoßfugen und Verschraubungen sind bauseits malerfertig gespachtelt und geschliffen.</t>
  </si>
  <si>
    <t>Dispersionsanstrich auf bauseitigen Leichtbauwänden (Altbestand)</t>
  </si>
  <si>
    <t>Anstrich wie bemustert, siehe Titel 2.1.1.1 Farbbemusterung</t>
  </si>
  <si>
    <t>Für den Dispersionsanstrich unter Titel 2.1.2.1 kommt ausschließlich ein Farbton gemäß der zuvor freigegebenen Farbbemusterung zur Ausführung. Dieser Farbton bildet den Grundton für die farblich abgesetzten Wandflächen mit 4-seitigen Beschnittkanten, welche unter Titel 2.2.1.1 „Farblich abgesetzte Wandflächen“ gesondert aufgeführt sind.</t>
  </si>
  <si>
    <t>Summe Titel 2.1.2 :  Dispersionsanstrich Wandflächen Bestand, netto</t>
  </si>
  <si>
    <t>Summe Titel 2.1.1 :  Farbmusterflächen, netto</t>
  </si>
  <si>
    <t>Titel 2.1.5 : Stundenlohnarbeit "Gallery Looks" (Bedarfsposition), netto</t>
  </si>
  <si>
    <t>Summe Titel 2.1.4 : Ausbesserungsarbeiten, netto</t>
  </si>
  <si>
    <t>Summe Titel 2.2.1: Farblich abgesetzte Wandflächen, netto</t>
  </si>
  <si>
    <t>Summe Titel 2.2.2 : Malerarbeiten an den Sternelemente (Neubauten), netto</t>
  </si>
  <si>
    <t>Summe Titel 2.2.4: Malerarbeiten Sockel, netto</t>
  </si>
  <si>
    <t>Summe Titel 2.2.6 : Stundenlohnarbeit "Porträts" (Bedarfsposition) , netto</t>
  </si>
  <si>
    <t>Summe LV LOS 2 MALERARBEITEN</t>
  </si>
  <si>
    <t xml:space="preserve">Haupttitel 2.1. - Malerarbeiten Los 2 
Wiederherstellung der Wände / „Gallery Looks“ </t>
  </si>
  <si>
    <t>Titel 2.1.2 
Dispersionsanstrich Wandflächen Bestand</t>
  </si>
  <si>
    <t xml:space="preserve">Haupttitel 2.2. - Malerarbeiten Los 2 
Malerarbeiten für Ausstellung "Porträts" </t>
  </si>
  <si>
    <t>Titel 2.2.1 
Farblich abgesetzte Wandflächen</t>
  </si>
  <si>
    <t>Hinweisposition für Titel 2.2.2</t>
  </si>
  <si>
    <t>Qualität der zu verwendenden Dispersionsfarbe:</t>
  </si>
  <si>
    <t>Anforderungen an die Produkteigenschaften der zu verwendenden Farbe gemäß DIN EN 13300:</t>
  </si>
  <si>
    <t>Ein mögliches Produkt, das diese Anforderungen erfüllt, ist z. B. Superlux 3000 (Brillux).
Dies stellt keine Fabrikatsbindung dar; gleichwertige Produkte können angeboten werden.</t>
  </si>
  <si>
    <t>Ausführungsqualität der Anstriche</t>
  </si>
  <si>
    <t>Farbkonzept</t>
  </si>
  <si>
    <r>
      <rPr>
        <b/>
        <sz val="10"/>
        <color rgb="FF000000"/>
        <rFont val="Calibri"/>
        <family val="2"/>
      </rPr>
      <t>Musterflächen auf Hartfaser 50x50 cm in oben angegebener Qualität</t>
    </r>
    <r>
      <rPr>
        <sz val="10"/>
        <color rgb="FF000000"/>
        <rFont val="Calibri"/>
        <family val="2"/>
      </rPr>
      <t xml:space="preserve">
Herstellung von Farbmustern gemäß Farbtonvorgaben nach NCS, RAL oder gleichwertigem Farbsystem.
Die Farbmuster sind auf grundierten Hartfaserplatten im Format 50 x 50 cm auszuführen.</t>
    </r>
  </si>
  <si>
    <t>Hinweisposition für Anstriche mit Dispersionsfarbe (gilt für alle folgenden Positionen):</t>
  </si>
  <si>
    <t>Die Anstriche müssen im Endergebnis vollflächig decken und vollkommen gleichmäßig erscheinen. Hierfür ist eine entsprechend ausreichende Anzahl von Arbeitsgängen auszuführen, die  unabhängig von deren Anzahl vollumfänglich Bestandteil der Angebotspreise sind.</t>
  </si>
  <si>
    <r>
      <t xml:space="preserve">In folgenden Plänen ist die Farbgebung im Detail zu entnehmen:
</t>
    </r>
    <r>
      <rPr>
        <i/>
        <sz val="10"/>
        <color rgb="FF000000"/>
        <rFont val="Calibri"/>
        <family val="2"/>
      </rPr>
      <t>Planungsmappe 6 Wandabwicklungen/ Farbfelder: Plan 6.1 bis 6.6</t>
    </r>
  </si>
  <si>
    <t>Zweifacher ansatzfreier deckender Anstrich mit Dispersionsfarbe</t>
  </si>
  <si>
    <t>Der Anstrich erfolgt an folgenden vierseitigen Stützpfeilerummantelungen im sichtbaren Bereich:</t>
  </si>
  <si>
    <r>
      <t xml:space="preserve">Die genaue Bemassung der Farbfelder sind der Planungsmappe 6 "Wandabwicklungen/ Farbfelder" zu entnehmen.Die Größe und Positionen der Farbfelder sind aus folgengen Plänen ersichtlich:
</t>
    </r>
    <r>
      <rPr>
        <i/>
        <sz val="10"/>
        <color rgb="FF000000"/>
        <rFont val="Calibri"/>
        <family val="2"/>
      </rPr>
      <t>Planungsmappe 6 Wandabwicklungen/ Farbfelder: Plan 6.1 bis 6.6
Planungsmappe 1 Grundrisse: Plan 1.2</t>
    </r>
  </si>
  <si>
    <r>
      <t xml:space="preserve">Mit einzukalkulieren ist der </t>
    </r>
    <r>
      <rPr>
        <b/>
        <sz val="10"/>
        <color rgb="FF000000"/>
        <rFont val="Calibri"/>
        <family val="2"/>
      </rPr>
      <t>Aufwand für 4 umlaufende exakte Beschnittkanten je Farbfeld</t>
    </r>
    <r>
      <rPr>
        <sz val="10"/>
        <color indexed="8"/>
        <rFont val="Calibri"/>
        <family val="2"/>
      </rPr>
      <t xml:space="preserve">. 
Der Aufwand beinhaltet das exakte Aufmass der Felder und das Abkleben der Felder.
Insgesamt sind 36 Farbfelder zu erstellen. 
34 Felder davon haben eine Höhe von 280 cm (UK 31 cm üFFB / OK 310 cm üFFB).
2 Felder davon (F17 und F24) haben eine Höhe von 350 cm (UK 31 cm üFFB / OK 380 cm üFFB).
Bei den Farbfelder der beiden auskragenden Leichtbauwände (F21/F22 und F30/F31)entfällt die obere Beschnittkante. 
Die Länge der einzelnen Farbfelder variiert von 200 cm bis zu 460 cm. </t>
    </r>
  </si>
  <si>
    <t>Zweifacher ansatzfreier deckender Anstrich mit Dispersionsfarbe gemäß den Vorgaben und Hinweisen Titel 2.1.1.1</t>
  </si>
  <si>
    <r>
      <t>Die Sockelflächen sind in der angegebenen Quadratmeterzahl bereits enthalten.
Beim Wandanstrich an der oberen Wandkante ist auf einen sauberen Beschnitt zur umlaufenden weißen Gesimsleiste mit 1 cm Schattenfuge zu achten.
Bei der Flächenberechnung zu Titel 2.1.2.1 werden Durchgänge abgezogen und Durchgangslaibungen den Wandflächen hinzugerechnet.
Die  36 farblich abgesetzten Wandflächen mit insgesamt 332,67 m</t>
    </r>
    <r>
      <rPr>
        <vertAlign val="superscript"/>
        <sz val="10"/>
        <color rgb="FF000000"/>
        <rFont val="Calibri"/>
        <family val="2"/>
      </rPr>
      <t>2</t>
    </r>
    <r>
      <rPr>
        <sz val="10"/>
        <color indexed="8"/>
        <rFont val="Calibri"/>
        <family val="2"/>
      </rPr>
      <t>, die inachfolgend im Titel 2.2.1.1 ("Farblich abgesetzte Wandflächen") aufgeführt werden, sind in der Flächenberechnung zu Titel 2.1.2.1 berücksichtigt und und von der Gesamtfläche abgezogen.</t>
    </r>
  </si>
  <si>
    <r>
      <rPr>
        <b/>
        <sz val="10"/>
        <color rgb="FF000000"/>
        <rFont val="Calibri"/>
        <family val="2"/>
      </rPr>
      <t>36 Farbflächen mit sauberen 4-seitiger Beschnittkanten</t>
    </r>
    <r>
      <rPr>
        <sz val="10"/>
        <color indexed="8"/>
        <rFont val="Calibri"/>
        <family val="2"/>
      </rPr>
      <t xml:space="preserve">
Zweifacher ansatzfreier deckender Anstrich mit Dispersionfarbe bauseitiger Leichtbauwände.
Angaben zu Farb- und Ausführungsqaulität siehe Hinweise unter Titel 2.1.1.1.</t>
    </r>
    <r>
      <rPr>
        <sz val="10"/>
        <color rgb="FF000000"/>
        <rFont val="Calibri"/>
        <family val="2"/>
      </rPr>
      <t xml:space="preserve">
Untergrund: Leichtbauwand, Oberfläche MDF mit Dispersionsanstrich.
Stoßfugen und Verschraubungen bauseits malerfertig gespachtelt und geschliffen.
Zum Einsatz kommt für die Farbfelder ausschließlich ein Farbton gemäß der Farbbemusterung unter Titel 2.1.1.1.</t>
    </r>
  </si>
  <si>
    <t>Dispersionsanstrich gemäß Hinweisposition 2.1.1
Untergrund: Leichtbauwände aus MDF unbehandelt
Stoßfugen und Verschraubungen bauseits malerfertig gespachtelt und geschliffen.</t>
  </si>
  <si>
    <t xml:space="preserve">Grundieranstrich und zweifacher ansatzfreier deckender Anstrich mit Dispersionfarbe </t>
  </si>
  <si>
    <t>Planungsunterlagen für Position und Details:</t>
  </si>
  <si>
    <t>Planungsmappe 1, Plan 1.2 Grundriss
Planungsmappe 2, Plan 2.5 und 2.6</t>
  </si>
  <si>
    <t>lfd.m</t>
  </si>
  <si>
    <t xml:space="preserve">Anstrichbereich: ab Sockeloberkante 30 cm üFFB bis OK Wand 310 cm üFFB </t>
  </si>
  <si>
    <t>Anstrichbereich: ab Sockelunterkante 15 cm üFFB bis OK Sockel 30 cm üFFB plus Sockeloberseite mit 3 cm in der Tiefe.
Exakte Beschnittkante von Sockeloberseite zur vertikalen Wand.
Die Mengenangabe in ldf.m gilt für alle 3 Sternelemente</t>
  </si>
  <si>
    <t>Sternelement 1 / Dispersionsanstrich</t>
  </si>
  <si>
    <t>Sternelement 2 / Dispersionsanstrich</t>
  </si>
  <si>
    <t>Sternelement 3 / Dispersionsanstrich</t>
  </si>
  <si>
    <t>Malerarbeiten am Sockelbereich / Dispersionsanstrich</t>
  </si>
  <si>
    <t>Kleines Sternelelement Wände mit Tischen / Lackierung</t>
  </si>
  <si>
    <t>Farbfeld auf Rückseite W18 / Dispersionsanstrich in tiefschwarz</t>
  </si>
  <si>
    <t>Fotowand Rückseite / Dispersionsanstrich in schwarz</t>
  </si>
  <si>
    <t>Fotowand Vorderseite / Dispersionsanstrich</t>
  </si>
  <si>
    <r>
      <t>Der Anstrich der Wandflächen erfolgt in 2 Farbtönen:</t>
    </r>
    <r>
      <rPr>
        <i/>
        <sz val="10"/>
        <color rgb="FF000000"/>
        <rFont val="Calibri"/>
        <family val="2"/>
      </rPr>
      <t xml:space="preserve">
</t>
    </r>
    <r>
      <rPr>
        <sz val="10"/>
        <color rgb="FF000000"/>
        <rFont val="Calibri"/>
        <family val="2"/>
      </rPr>
      <t>Farbton 1 / Grundton Wandflächen:
NCS S6005-Y80R oder ähnlich
Farbton 2 / Farblich abgesetzte Flächen, auf welchen die Exponate montiert werden:
G 4005-Y50R oder ähnlich
Die hier angebenen Farbtöne geben lediglich das unfähre Spektrum finalen Farbtöne an.
Die endgültige Festlegung der insgesamt 6 zu bemusternden Farbtöne erfolgt zu einem späteren Zeitpunkt rechtzeitig vor Ausführung.
Die Ausführung der nachfolgenden Positionen darf erst nach Prüfung und formeller Freigabe der hier genannten Musterflächen erfolgen.</t>
    </r>
  </si>
  <si>
    <t>Anstrichbereich: ab Sockeloberkante 30 cm üFFB bis OK Wand 310 cm üFFB 
Farbton 2</t>
  </si>
  <si>
    <t>Grundieranstrich und zweifacher ansatzfreier deckender Anstrich mit Dispersionfarbe 
Farbton 2</t>
  </si>
  <si>
    <t>Grundieranstrich und zweifacher ansatzfreier deckender Anstrich mit Dispersionfarbe
Farbton 2</t>
  </si>
  <si>
    <t>Grundieranstrich und zweifacher ansatzfreier deckender Anstrich mit Dispersionfarbe
Farbton 1</t>
  </si>
  <si>
    <t>Grundieranstrich und zweifacher ansatzfreier deckender Anstrich mit Dispersionfarbe auf Leichtbauwand mit unbehandelter MDF Beplankung einschließlich der 8 cm breiten Stirnseiten der Wand
Farbton 2</t>
  </si>
  <si>
    <t>Stoßfugen und Verschraubungen bauseits malerfertig gespachtelt und geschliffen.</t>
  </si>
  <si>
    <t>Grundieranstrich und zweifacher ansatzfreier deckender Anstrich mit Dispersionfarbe auf Leichtbauwand mit unbehandelter MDF Beplankung mit offenliegenden KVH Lattung
Farbton: schwarz</t>
  </si>
  <si>
    <t>WICHTIGER HINWEIS: Damit sich die "Fotowand" nicht verzieht, muss der Anstrich der Rückseite unmittelbar nach dem Anstrich der Vorderseite erfolgen, damit "Gegenzug" erzeugt wird.</t>
  </si>
  <si>
    <t>Zweifacher ansatzfreier deckender Anstrich mit Dispersionfarbe auf Leichtbauwand.
Untergrund: Dispersionsanstrich auf MDF Beplankung.</t>
  </si>
  <si>
    <t>Farbton: Tiefschwarz 
Zu verwenden ist eine Dispersionsfarbe mit der Klassifierung "Stumpfmatt", welche eine hohe lichtabsorbierende Wirkung hat.</t>
  </si>
  <si>
    <t>Pläne zu den unter 2.2.3 aufgeführten Titel sind folgenden Planungsmappen zu entnehmen:</t>
  </si>
  <si>
    <t>Planungsmappe 4: Pläne 4.1 bis 4.4</t>
  </si>
  <si>
    <t xml:space="preserve">Sockel S1 mit Haube an Wand W2 ("Mumienporträt") Sockelunterbau </t>
  </si>
  <si>
    <t>Sockel S2 an Wand W1b (Mino da Fiesole, "Strozzi")</t>
  </si>
  <si>
    <t>Sockel S3 vor Wand W5 ("Agnolo di Domenico del Mazziere")</t>
  </si>
  <si>
    <t>Sockel S4 vor W6 (Jan van Scorel) außen liegend zur Wand 6</t>
  </si>
  <si>
    <t>Sockel S5 vor W6 (Barbari) innen liegen zur Wand 6</t>
  </si>
  <si>
    <t>Sockel S6 vor W7 (Joseph Chinard "Juliette Récamier")</t>
  </si>
  <si>
    <t>Sockelbasis S2 an Wand W1b (Mino da Fiesole, "Strozzi")</t>
  </si>
  <si>
    <t>Sockelvitrine S7 (bauseits vorhande Vitrine, "Der kleine Prinz") an Stern 2</t>
  </si>
  <si>
    <t>Sockel S1 mit Haube an Wand W2 ("Mumienporträt") Acrylaufbau / Innenraum Vitrine</t>
  </si>
  <si>
    <t>Primern der Acrylflächen von Vitrinenboden und Vitrinenrückwand mit allen notwendigen Vorarbeiten wie Anschliff und Reinigen.
Zweifacher ansatzfreier deckender Anstrich mit Dispersionfarbe.
Zu streichen sind alle  sichtbaren Sockelflächen, Vitrinenboden,  Vitrinenrückwand und das aufgesetzte Präsentationpult für das Exponat.</t>
  </si>
  <si>
    <t>Im Einheitspreis sind sämtliche erforderlichen Vorarbeiten (Feinanschliff, Reinigung ) mit einzukalkulieren.
In der Flächenberechnung sind sämtliche sichtbaren Flächen einschließlich Unterseite samt Unterzug der 3 Tischplatten enthalten.
Der Aufwand für die Lackierung der Innenfächer der 3 Tische ist in der angegebenen Fläche nicht enthalten und in die Einheitspreise einzukalkulieren.</t>
  </si>
  <si>
    <t>Ansatzfreie Lackierung inklusive aller Vorarbeiten (Grundierung, Anschliff etc. ) mit Capacryl - PU Satin oder gleichwertig.
Abschließende Schutzversiegelung mit transparentem wasserverdünnbarem einkomponentigem Polyurethan-Parkettsiegellack oder gleichwertig.
Untergrund: unbehandelte MDF Platte</t>
  </si>
  <si>
    <t>Titel 2.1.1 
Farbmusterflächen mit Hinweisen zu Farb- und Ausführungsqualität</t>
  </si>
  <si>
    <r>
      <rPr>
        <b/>
        <sz val="10"/>
        <color rgb="FF000000"/>
        <rFont val="Calibri"/>
        <family val="2"/>
      </rPr>
      <t>Hinweis zur Titelnummerierung:</t>
    </r>
    <r>
      <rPr>
        <sz val="10"/>
        <color indexed="8"/>
        <rFont val="Calibri"/>
        <family val="2"/>
      </rPr>
      <t xml:space="preserve">
Die 4-stellige Titelnummer dient der internen Strukturierung des Leistungsverzeichnisses nach Losen, Abrechnungsbereichen, zusammengehörigen Leistungsgruppen und Einzelpositionen.</t>
    </r>
  </si>
  <si>
    <t>Termine der anderen Gewerken zur Abstimmung:</t>
  </si>
  <si>
    <r>
      <t xml:space="preserve">Folgende Ausführungsfristen werden Vertragsbestandteil:
</t>
    </r>
    <r>
      <rPr>
        <b/>
        <sz val="10"/>
        <color rgb="FF000000"/>
        <rFont val="Calibri"/>
        <family val="2"/>
      </rPr>
      <t xml:space="preserve">Los 2 – Malerarbeiten: </t>
    </r>
    <r>
      <rPr>
        <sz val="10"/>
        <color indexed="8"/>
        <rFont val="Calibri"/>
        <family val="2"/>
      </rPr>
      <t xml:space="preserve">
</t>
    </r>
    <r>
      <rPr>
        <b/>
        <sz val="10"/>
        <color rgb="FF000000"/>
        <rFont val="Calibri"/>
        <family val="2"/>
      </rPr>
      <t>Beginn der Malerarbeiten: 07.09.2026 / Anfang KW 37</t>
    </r>
    <r>
      <rPr>
        <sz val="10"/>
        <color indexed="8"/>
        <rFont val="Calibri"/>
        <family val="2"/>
      </rPr>
      <t xml:space="preserve">
</t>
    </r>
    <r>
      <rPr>
        <b/>
        <sz val="10"/>
        <color rgb="FF000000"/>
        <rFont val="Calibri"/>
        <family val="2"/>
      </rPr>
      <t>Fertigstellung Malerarbeiten / Abnahme: 18.09.2026 / Ende KW 38 / Dauer: 2 Wochen</t>
    </r>
    <r>
      <rPr>
        <sz val="10"/>
        <color indexed="8"/>
        <rFont val="Calibri"/>
        <family val="2"/>
      </rPr>
      <t xml:space="preserve">
Die Malerarbeiten sind nach Abstimmung teils parallel mit den Gewerken Ausstellungsbau und Elektroinstallation umzusetzen.</t>
    </r>
  </si>
  <si>
    <r>
      <rPr>
        <i/>
        <u/>
        <sz val="10"/>
        <color rgb="FF000000"/>
        <rFont val="Calibri"/>
        <family val="2"/>
      </rPr>
      <t>Los 1 Ausstellungsbau:</t>
    </r>
    <r>
      <rPr>
        <i/>
        <sz val="10"/>
        <color indexed="8"/>
        <rFont val="Calibri"/>
        <family val="2"/>
      </rPr>
      <t xml:space="preserve">
Beginn Aufbau in der Wandhalle: 17.08.2026 / Anfang KW 34
Fertigstellung / Abnahme: 04.09.2026 / Ende KW 36 / Dauer: 3 Wochen</t>
    </r>
  </si>
  <si>
    <r>
      <rPr>
        <i/>
        <u/>
        <sz val="10"/>
        <color rgb="FF000000"/>
        <rFont val="Calibri"/>
        <family val="2"/>
      </rPr>
      <t xml:space="preserve">Los 3 – Elektroinstallation / Beleuchtung: </t>
    </r>
    <r>
      <rPr>
        <i/>
        <sz val="10"/>
        <color indexed="8"/>
        <rFont val="Calibri"/>
        <family val="2"/>
      </rPr>
      <t xml:space="preserve">
Vorarbeit Stromabschaltung/ Abklemmen Stromschienen: ab 10.08.2026 
Fertigstellung der Vorarbeiten: 14.08.2026 (Baustellenfreigabe für Aufbauarbeiten)
Beginn Vormontage Stromschienen und Lichtinstallation "Fotowand": ab 21.09.2026 / Anfang KW 39
Beginn Ausleuchtung parallel zur Exponatmontage: ab 28.09.2026 / Anfang KW 40
Fertigstellung / Abnahme: 12.10.2026</t>
    </r>
  </si>
  <si>
    <r>
      <rPr>
        <i/>
        <u/>
        <sz val="10"/>
        <color rgb="FF000000"/>
        <rFont val="Calibri"/>
        <family val="2"/>
      </rPr>
      <t>Exponatmontage und Eröffnungstermin:</t>
    </r>
    <r>
      <rPr>
        <i/>
        <sz val="10"/>
        <color indexed="8"/>
        <rFont val="Calibri"/>
        <family val="2"/>
      </rPr>
      <t xml:space="preserve">
Beginn Exponatmontage: ab 28.09.2026 / Anfang KW 40
Ausstellungseröffnung: 15.10.2026 / Ende KW 42</t>
    </r>
  </si>
  <si>
    <t>Grundriss Ausstellungsaufbau "Porträts" (alle Lose)</t>
  </si>
  <si>
    <t>Grundriss Demontage "Gallery Looks" / Wiederherstellung Wandelhalle (Los 1, Los 3)</t>
  </si>
  <si>
    <t>Die Ausführung richtet sich nach der VOB/C (Allgemeine Technische Vertragsbedingungen für Bauleistungen) in der jeweils gültigen Fassung.
Alle Leistungen sind entsprechend den bauaufsichtlichen Anforderungen, den geltenden DIN-Normen sowie den allgemein anerkannten Regeln der Technik auszuführen.</t>
  </si>
  <si>
    <t>• Die Ausschreibungsunterlagen sind vollständig und im Zusammenhang mit den Planungsunterlagen zu prüfen.
• Alle Maße, Mengen und örtlichen Gegebenheiten sind vor Angebotsabgabe eigenverantwortlich zu überprüfen. Eine Ortsbesichtigung vor Abgabe des Angebots ist möglich.
• Fragen des Anbieters zu den Vergabeunterlagen sind innerhalb der gesetzten Frist beim Auftraggeber ausschließlich über das Tool "Bieterfragen" zu klären.
• Mit Abgabe des Angebots bestätigt der Bieter, dass er den Leistungsumfang vollständig erfasst hat und alle für die Ausführung erforderlichen Leistungen in seine Preise einkalkuliert hat.
• Leistungen, die zur vollständigen und funktionsgerechten Herstellung erforderlich sind, auch wenn sie in den Unterlagen nicht ausdrücklich beschrieben sind, gelten als mit den Einheitspreisen abgegolten, sofern sie nach den anerkannten Regeln der Technik notwendig sind.
• Nachforderungen aufgrund von Umständen, die bei sorgfältiger Prüfung der Unterlagen und der örtlichen Gegebenheiten erkennbar gewesen wären, können nicht berücksichtigt werden.
• Die Ausführung hat unter Berücksichtigung der besonderen Anforderungen des Museumsbetriebs (Bestandsschutz, Schutz von Exponaten, eingeschränkte Arbeitsbedingungen) zu erfolgen. Diese Rahmenbedingungen sind in die Kalkulation einzubeziehen.
• Bauablauf und Ausführung sind so zu planen, dass Beeinträchtigungen angrenzender Bereiche auf ein Minimum reduziert werden.</t>
  </si>
  <si>
    <r>
      <rPr>
        <b/>
        <sz val="10"/>
        <color rgb="FF000000"/>
        <rFont val="Calibri"/>
        <family val="2"/>
      </rPr>
      <t>Ausführungsqualität der Anstriche</t>
    </r>
    <r>
      <rPr>
        <sz val="10"/>
        <color indexed="8"/>
        <rFont val="Calibri"/>
        <family val="2"/>
      </rPr>
      <t xml:space="preserve">
</t>
    </r>
    <r>
      <rPr>
        <sz val="10"/>
        <color rgb="FF000000"/>
        <rFont val="Calibri"/>
        <family val="2"/>
      </rPr>
      <t>Der Anstrich muss im Endergebnis vollflächig decken und vollkommen gleichmäßig erscheinen. Hierfür ist eine entsprechend ausreichende Anzahl von Arbeitsgängen auszuführen, die unabhängig von deren Anzahl vollumfänglich Bestandteil des Angebotspreises sind.</t>
    </r>
  </si>
  <si>
    <t>Pfeilerreihe 1 re.: 0,59 m x 4,31 m x 4 = 10,17 m²
Pfeilerreihe 1 li.: 0,59 m x 2,1 m x 4 = 4,96 m²
Pfeilerreihe 2 re.: 0,59 m x 0,65 m x 4 = 1,53 m²
Pfeilerreihe 2 li.: 0,59 m x 0,65 m x 4 = 1,53 m²
Pfeilerreihe 3 re.: 0,59 m x 2,1 m x 4 = 4,96 m²
Pfeilerreihe 3 li.: 0,59 m x 2,1 m x 4 = 4,96 m²
Pfeilerreihe 4 re.: 0,59 m x 0,65 m x 4 = 1,53 m²
Pfeilerreihe 4 li.: 0,59 m x 0,65 m x 4 = 1,53 m²
Pfeilerreihe 6 re.: 0,59 m x 4,4 m x 4 = 10,38 m²
Pfeilerreihe 6 li.: 0,59 m x 4,4 m x 4 = 10,38 m²
Pfeilerreihe 7 re.: 0,59 m x 4,4 m x 4 = 10,38 m²
Pfeilerreihe 7 li.: 0,59 m x 4,4 m x 4 = 10,38 m²</t>
  </si>
  <si>
    <t xml:space="preserve">Die Postion der Pfeilerreihen ist auf dem Grundriss 1.2 in Planungsmappe 1 zu entnehmen. </t>
  </si>
  <si>
    <t>I.</t>
  </si>
  <si>
    <t>II.</t>
  </si>
  <si>
    <t>Bieter / Firma:</t>
  </si>
  <si>
    <t>Aufgliederung der Gesamtsumme netto nach Kostenbereich:</t>
  </si>
  <si>
    <t>Mit den Einheitspreisen sind alle zur vollständigen Leistungserbringung erforderlichen Leistungen abgegolten.
Der Auftraggeber behält sich vor, den Leistungsumfang ganz oder teilweise zu ändern oder Teilleistungen getrennt zu vergeben.</t>
  </si>
  <si>
    <r>
      <rPr>
        <b/>
        <sz val="10"/>
        <color rgb="FF000000"/>
        <rFont val="Calibri"/>
        <family val="2"/>
      </rPr>
      <t>Planungsunterlagen</t>
    </r>
    <r>
      <rPr>
        <sz val="10"/>
        <color indexed="8"/>
        <rFont val="Calibri"/>
        <family val="2"/>
      </rPr>
      <t xml:space="preserve">
Die im Planindex aufgeführten Pläne sowie die darin enthaltenen Angaben sind Bestandteil der Leistungsbeschreibung.
Sämtliche Maße sind durch den Auftragnehmer vor Ort zu prüfen.</t>
    </r>
  </si>
  <si>
    <r>
      <rPr>
        <b/>
        <sz val="10"/>
        <color rgb="FF000000"/>
        <rFont val="Calibri"/>
        <family val="2"/>
      </rPr>
      <t xml:space="preserve">Anmeldung von Mitarbeiter*innen und Arbeitszeiten beim Referat Sicherheit: </t>
    </r>
    <r>
      <rPr>
        <sz val="10"/>
        <color indexed="8"/>
        <rFont val="Calibri"/>
        <family val="2"/>
      </rPr>
      <t xml:space="preserve">
Der Auftragnehmer hat spätestens drei Werktage vor Beginn der Arbeiten eine Liste sämtlicher eingesetzter Mitarbeiterinnen bei der Referatsleitung Sicherheitstechnik ZSE VI 4 einzureichen. Die Arbeitszeiten sind vor Ausführungsbeginn mit dem Referat Sicherheit abzustimmen.
</t>
    </r>
  </si>
  <si>
    <t>a)</t>
  </si>
  <si>
    <t>b)</t>
  </si>
  <si>
    <t>c)</t>
  </si>
  <si>
    <t>d)</t>
  </si>
  <si>
    <t>e)</t>
  </si>
  <si>
    <t>f)</t>
  </si>
  <si>
    <t>g)</t>
  </si>
  <si>
    <t>h)</t>
  </si>
  <si>
    <t>i)</t>
  </si>
  <si>
    <t>j)</t>
  </si>
  <si>
    <t>Bedarfskontigent an Stunden für Unvorhersehbares.
Es gelten die bereits in den Hinweisen zu Titel 2.1.5 (Stundenlohnarbeit "Gallery Looks" gemachten Angaben.
Regiestunden Fachkraft</t>
  </si>
  <si>
    <t>Summe Haupttitel 2.1. netto
Malerarbeiten Los 2: Wiederherstellung der Wände aus „Gallery Looks“ 
Für diesen Haupttitel ist eine gesonderte Rechnung zu stellen.</t>
  </si>
  <si>
    <t xml:space="preserve"> Summe Haupttitel 2.2. netto
Malerarbeiten Los 2 für Ausstellung "Porträts" 
Für diesen Haupttitel ist eine gesonderte Rechnung zu stellen.</t>
  </si>
  <si>
    <t>Titel 1.2.5.1 Keilleistenaufhängung / Titel 1.2.5.2 Geländerergänzung</t>
  </si>
  <si>
    <t>Titel 1.1.1.ff Demontagen und Modifikationen Bestand</t>
  </si>
  <si>
    <t xml:space="preserve">Titel 1.1.1.2 Umbau und Ergänzung des Lichtträgersystems im Bereich der abzubauenden Wände D1a und D1b </t>
  </si>
  <si>
    <t>Titel 1.1.3.1 Demontage und Wiederaufbau Wandkörper U1</t>
  </si>
  <si>
    <t>Titel 1.2.3 Übersicht Vermittlungsraum Titel 1.2.3.6 Wandspiegel Titel 1.2.3.2 Xbrick Hocker</t>
  </si>
  <si>
    <t>Titel 1.2.3 : Vermittlungsraum "Fotowand" Titel 1.2.3.5 : Digitaldrucke</t>
  </si>
  <si>
    <t>Titel 1.2.3.2 Vorhänge, Titel 1.2.3.3 Plafondabspannung, Titel 1.2.3.4 Bilderrahmen</t>
  </si>
  <si>
    <t>Titel 1.2.4.1 : Vermittlungsraum, Sternelement mit Tischen</t>
  </si>
  <si>
    <t>lfd. m</t>
  </si>
  <si>
    <r>
      <t xml:space="preserve">Abmessungen sind folgendem Plänen zu entnehmen:
</t>
    </r>
    <r>
      <rPr>
        <i/>
        <sz val="10"/>
        <color rgb="FF000000"/>
        <rFont val="Calibri"/>
        <family val="2"/>
      </rPr>
      <t>Planungsmappe 2, Plan 2.1</t>
    </r>
  </si>
  <si>
    <t xml:space="preserve">Dispersionsanstrich Gesimsleiste Wand U1 </t>
  </si>
  <si>
    <t>Grundierung und zweifacher ansatzfreier deckender Anstrich mit Dispersionfarbe gemäß Hinweisposition 2.1.1..1
Untergrund: MDF roh 
Arbeitshöhe: 450 cm 
Gesimsleiste ist 14 cm hoch und hat unten einen Abschluss mit einer 10 mm Schattenfuge.
Es ist mit Los 1 (Aufbau) abzusprechen, die unterseite der Gesimsleisten vor Montage zu streichen.
Farbton: RAL 9002</t>
  </si>
  <si>
    <r>
      <rPr>
        <b/>
        <sz val="10"/>
        <color rgb="FF000000"/>
        <rFont val="Calibri"/>
        <family val="2"/>
      </rPr>
      <t>Bedarfsposition Regiestunden: Nachspachteln, Schleifen und sonstige Nacharbeiten</t>
    </r>
    <r>
      <rPr>
        <sz val="10"/>
        <color rgb="FF000000"/>
        <rFont val="Calibri"/>
        <family val="2"/>
      </rPr>
      <t xml:space="preserve">
Durch den ersten Anstrich kann es zu leichtem Aufquellen des Plattenmaterials kommen, wodurch sich Fugen oder Plattenstöße abzeichnen können.
In diesem Fall ist ein weiterer Arbeitsgang aus Nachspachteln und Schleifen auszuführen.
Des Weiteren sind auf Stundenbasis erforderliche Nachbesserungsarbeiten im Gesimsbereich sowie im Sockelbereich an der Durchgangsverbreiterung der in Plan 1.1 gekennzeichneten Wände D3a und D3b auszuführen.
Die Abrechnung erfolgt nach tatsächlichem, angeordnetem und nachgewiesenem Aufwand.
Stundensatz Regiestunde Fachkraft.</t>
    </r>
  </si>
  <si>
    <r>
      <rPr>
        <b/>
        <sz val="10"/>
        <color rgb="FF000000"/>
        <rFont val="Calibri"/>
        <family val="2"/>
      </rPr>
      <t>Lackierung Bank U2</t>
    </r>
    <r>
      <rPr>
        <sz val="10"/>
        <color indexed="8"/>
        <rFont val="Calibri"/>
        <family val="2"/>
      </rPr>
      <t xml:space="preserve">
Ansatzfreie Lackierung inklusive aller Vorarbeiten (Grundierung, Anschliff etc. ) mit Capacryl - PU Satin oder gleichwertig.
Abschließende Schutzversiegelung mit transparentem wasserverdünnbarem einkomponentigem Polyurethan-Parkettsiegellack oder gleichwertig.
Untergrund: lackiertes MDF
Flächenangabe: 4,72 m²</t>
    </r>
  </si>
  <si>
    <r>
      <t xml:space="preserve">Pläne zu den Sockeln sind in folgender Planungsmappe enthalten:
</t>
    </r>
    <r>
      <rPr>
        <i/>
        <sz val="10"/>
        <color rgb="FF000000"/>
        <rFont val="Calibri"/>
        <family val="2"/>
      </rPr>
      <t>Planungsmappe 3, Pläne 3.1 bis 3.6</t>
    </r>
  </si>
  <si>
    <r>
      <rPr>
        <b/>
        <sz val="10"/>
        <color rgb="FF000000"/>
        <rFont val="Calibri"/>
        <family val="2"/>
      </rPr>
      <t>Hinweisposition zu Titel 2.2.4</t>
    </r>
    <r>
      <rPr>
        <sz val="10"/>
        <color indexed="8"/>
        <rFont val="Calibri"/>
        <family val="2"/>
      </rPr>
      <t xml:space="preserve">
Zu den Dispersionsanstrichen gelten die in Titel 2.1.1.1 beschriebenen Hinweise.
In den Flächenangaben sind alle sichtbaren Flächen enthalten.
Hinweis zum unteren Sockelabschluss:
Die Sockel verfügen bauseits am unteren Abschluss über eine 10 mm hohe, zurückspringende Schattenfuge aus schwarz durchgefärbtem MDF.
Die Schattenfuge dient als definierte Beschnittkante und ermöglicht einen sauberen unteren Farbbeschnitt.</t>
    </r>
  </si>
  <si>
    <t>Grundieranstrich und zweifacher ansatzfreier deckender Anstrich mit Dispersionfarbe auf unbehandelter MDF Oberfläche.
Farbton 2
Flächenangabe: 1,01 m²</t>
  </si>
  <si>
    <t>pauchal</t>
  </si>
  <si>
    <t>Farbton 2
Flächenangabe: 0,83 m²</t>
  </si>
  <si>
    <t>Grundieranstrich und zweifacher ansatzfreier deckender Anstrich mit Dispersionfarbe auf unbehandelter MDF Oberfläche.
Farbton 2
Flächenangabe: 2,18 m²</t>
  </si>
  <si>
    <r>
      <t xml:space="preserve">Grundieranstrich und zweifacher ansatzfreier deckender Anstrich mit Dispersionfarbe auf unbehandelter MDF Oberfläche.
</t>
    </r>
    <r>
      <rPr>
        <b/>
        <sz val="10"/>
        <color rgb="FF000000"/>
        <rFont val="Calibri"/>
        <family val="2"/>
      </rPr>
      <t>Farbton 1</t>
    </r>
    <r>
      <rPr>
        <sz val="10"/>
        <color indexed="8"/>
        <rFont val="Calibri"/>
        <family val="2"/>
      </rPr>
      <t xml:space="preserve"> (Ausnahme beachten!)
Flächenangabe: 1,03 m²</t>
    </r>
  </si>
  <si>
    <t>Grundieranstrich und zweifacher ansatzfreier deckender Anstrich mit Dispersionfarbe auf unbehandelter MDF Oberfläche.
Farbton 2
Flächenangabe: 2,54 m²</t>
  </si>
  <si>
    <t>Grundieranstrich und zweifacher ansatzfreier deckender Anstrich mit Dispersionfarbe auf unbehandelter MDF Oberfläche.
Farbton 2
Flächenangabe: 3,26 m²</t>
  </si>
  <si>
    <t>Grundieranstrich und zweifacher ansatzfreier deckender Anstrich mit Dispersionfarbe auf unbehandelter MDF Oberfläche.
Farbton 2
Flächenangabe: 3,30 m²</t>
  </si>
  <si>
    <t>Grundieranstrich und zweifacher ansatzfreier deckender Anstrich mit Dispersionfarbe auf unbehandelter MDF Oberfläche.
Farbton 2
Flächenangabe: 2,14 m²</t>
  </si>
  <si>
    <t>Voranschliff und zweifacher ansatzfreier deckender Anstrich mit Dispersionfarbe auf gestrichener MDF Oberfläche.
Der Anstrich des Innenbodens der Vitrine ist nicht Teil des Auftrags.
Farbton 2
Flächenangabe: 2,20 m²</t>
  </si>
  <si>
    <t>Summe Einzeltitel</t>
  </si>
  <si>
    <t>Titel 2.1.4 
Stundenlohnarbeit "Gallery Looks" (Bedarfsposition)</t>
  </si>
  <si>
    <t>Titel 2.1.3 
Ausbesserungsarbeiten</t>
  </si>
  <si>
    <t>Stand: 22.05.2026</t>
  </si>
  <si>
    <t>Grundriss Lichtstruktur / Elektroinstallationen (Los 3)</t>
  </si>
  <si>
    <t>ÜBERSICHT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</si>
</sst>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numFmt numFmtId="165" formatCode="#,###&quot; Stck.&quot;"/>
    <numFmt numFmtId="166" formatCode="_-* #,##0.00\ [$€-407]_-;\-* #,##0.00\ [$€-407]_-;_-* &quot;-&quot;??\ [$€-407]_-;_-@_-"/>
    <numFmt numFmtId="167" formatCode="#,##0.00\ &quot;€&quot;;\-#,##0.00\ &quot;€&quot;;;"/>
    <numFmt numFmtId="168" formatCode="#,##0.00\ &quot;€&quot;"/>
  </numFmts>
  <fonts count="33">
    <font>
      <sz val="10"/>
      <color indexed="8"/>
      <name val="Calibri"/>
    </font>
    <font>
      <sz val="8"/>
      <color indexed="8"/>
      <name val="Calibri"/>
      <family val="2"/>
    </font>
    <font>
      <b/>
      <sz val="10"/>
      <color indexed="8"/>
      <name val="Calibri"/>
      <family val="2"/>
    </font>
    <font>
      <b/>
      <sz val="10"/>
      <color indexed="10"/>
      <name val="Calibri"/>
      <family val="2"/>
    </font>
    <font>
      <b/>
      <sz val="8"/>
      <color indexed="10"/>
      <name val="Calibri"/>
      <family val="2"/>
    </font>
    <font>
      <b/>
      <sz val="14"/>
      <color indexed="8"/>
      <name val="Calibri"/>
      <family val="2"/>
    </font>
    <font>
      <b/>
      <sz val="8"/>
      <color indexed="8"/>
      <name val="Calibri"/>
      <family val="2"/>
    </font>
    <font>
      <b/>
      <sz val="12"/>
      <color indexed="8"/>
      <name val="Calibri"/>
      <family val="2"/>
    </font>
    <font>
      <b/>
      <sz val="10"/>
      <color indexed="13"/>
      <name val="Calibri"/>
      <family val="2"/>
    </font>
    <font>
      <b/>
      <sz val="15"/>
      <color indexed="8"/>
      <name val="Calibri"/>
      <family val="2"/>
    </font>
    <font>
      <b/>
      <sz val="13"/>
      <color indexed="8"/>
      <name val="Calibri"/>
      <family val="2"/>
    </font>
    <font>
      <sz val="10"/>
      <color indexed="8"/>
      <name val="Lato Bold"/>
    </font>
    <font>
      <sz val="14"/>
      <color indexed="8"/>
      <name val="Calibri"/>
      <family val="2"/>
    </font>
    <font>
      <sz val="10"/>
      <color indexed="8"/>
      <name val="Calibri"/>
      <family val="2"/>
    </font>
    <font>
      <sz val="10"/>
      <color rgb="FF000000"/>
      <name val="Calibri"/>
      <family val="2"/>
    </font>
    <font>
      <b/>
      <sz val="10"/>
      <color rgb="FF000000"/>
      <name val="Calibri"/>
      <family val="2"/>
    </font>
    <font>
      <sz val="10"/>
      <color indexed="13"/>
      <name val="Calibri"/>
      <family val="2"/>
    </font>
    <font>
      <i/>
      <sz val="10"/>
      <color rgb="FF000000"/>
      <name val="Calibri"/>
      <family val="2"/>
    </font>
    <font>
      <b/>
      <sz val="12"/>
      <color rgb="FF000000"/>
      <name val="Calibri"/>
      <family val="2"/>
    </font>
    <font>
      <sz val="15"/>
      <color indexed="8"/>
      <name val="Calibri"/>
      <family val="2"/>
    </font>
    <font>
      <vertAlign val="superscript"/>
      <sz val="10"/>
      <color rgb="FF000000"/>
      <name val="Calibri"/>
      <family val="2"/>
    </font>
    <font>
      <b/>
      <sz val="10"/>
      <color theme="1"/>
      <name val="Calibri"/>
      <family val="2"/>
    </font>
    <font>
      <sz val="9"/>
      <color indexed="8"/>
      <name val="Calibri"/>
      <family val="2"/>
    </font>
    <font>
      <sz val="8"/>
      <color rgb="FF000000"/>
      <name val="Calibri"/>
      <family val="2"/>
    </font>
    <font>
      <b/>
      <sz val="10"/>
      <name val="Calibri"/>
      <family val="2"/>
    </font>
    <font>
      <u/>
      <sz val="10"/>
      <color theme="10"/>
      <name val="Calibri"/>
      <family val="2"/>
    </font>
    <font>
      <b/>
      <sz val="12"/>
      <color theme="1"/>
      <name val="Calibri"/>
      <family val="2"/>
    </font>
    <font>
      <b/>
      <sz val="12"/>
      <color indexed="10"/>
      <name val="Calibri"/>
      <family val="2"/>
    </font>
    <font>
      <b/>
      <sz val="12"/>
      <name val="Calibri"/>
      <family val="2"/>
    </font>
    <font>
      <b/>
      <sz val="10"/>
      <color indexed="8"/>
      <name val="Lato Bold"/>
    </font>
    <font>
      <i/>
      <sz val="10"/>
      <color indexed="8"/>
      <name val="Calibri"/>
      <family val="2"/>
    </font>
    <font>
      <b/>
      <i/>
      <sz val="10"/>
      <color theme="1"/>
      <name val="Calibri"/>
      <family val="2"/>
    </font>
    <font>
      <i/>
      <u/>
      <sz val="10"/>
      <color rgb="FF00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6"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s>
  <cellStyleXfs count="9">
    <xf numFmtId="0" fontId="0" fillId="0" borderId="0" applyNumberFormat="0" applyFill="0" applyBorder="0" applyProtection="0">
      <alignment vertical="top" wrapText="1"/>
    </xf>
    <xf numFmtId="49" fontId="13" fillId="0" borderId="0">
      <alignment horizontal="left" vertical="top" wrapText="1"/>
    </xf>
    <xf numFmtId="49" fontId="13" fillId="0" borderId="0">
      <alignment horizontal="left" vertical="top" wrapText="1"/>
    </xf>
    <xf numFmtId="49" fontId="13" fillId="0" borderId="0">
      <alignment horizontal="left" vertical="top" wrapText="1"/>
    </xf>
    <xf numFmtId="0" fontId="2" fillId="0" borderId="0" applyFont="0" applyAlignment="0">
      <alignment horizontal="left" vertical="top" wrapText="1"/>
    </xf>
    <xf numFmtId="0" fontId="2" fillId="4" borderId="15">
      <alignment vertical="top" wrapText="1"/>
    </xf>
    <xf numFmtId="167" fontId="2" fillId="4" borderId="15">
      <alignment vertical="top" wrapText="1"/>
    </xf>
    <xf numFmtId="167" fontId="2" fillId="0" borderId="15">
      <alignment vertical="top" wrapText="1"/>
    </xf>
    <xf numFmtId="0" fontId="25" fillId="0" borderId="0" applyNumberFormat="0" applyFill="0" applyBorder="0" applyAlignment="0" applyProtection="0">
      <alignment vertical="top" wrapText="1"/>
    </xf>
  </cellStyleXfs>
  <cellXfs count="279">
    <xf numFmtId="0" fontId="0" fillId="0" borderId="0" xfId="0">
      <alignment vertical="top" wrapText="1"/>
    </xf>
    <xf numFmtId="0" fontId="2" fillId="0" borderId="0" xfId="0" applyNumberFormat="1" applyFont="1" applyAlignment="1">
      <alignment horizontal="left" vertical="top" wrapText="1"/>
    </xf>
    <xf numFmtId="0" fontId="0" fillId="0" borderId="0" xfId="0" applyNumberFormat="1">
      <alignment vertical="top" wrapText="1"/>
    </xf>
    <xf numFmtId="49" fontId="2" fillId="0" borderId="0" xfId="0" applyNumberFormat="1" applyFont="1" applyBorder="1" applyAlignment="1">
      <alignment horizontal="left" vertical="top" wrapText="1"/>
    </xf>
    <xf numFmtId="49" fontId="7" fillId="0" borderId="0" xfId="0" applyNumberFormat="1" applyFont="1" applyBorder="1" applyAlignment="1">
      <alignment horizontal="left" vertical="top" wrapText="1"/>
    </xf>
    <xf numFmtId="0" fontId="2" fillId="0" borderId="0" xfId="0" applyFont="1" applyBorder="1" applyAlignment="1">
      <alignment horizontal="left" vertical="top" wrapText="1"/>
    </xf>
    <xf numFmtId="49" fontId="1" fillId="0" borderId="0" xfId="0" applyNumberFormat="1" applyFont="1" applyBorder="1" applyAlignment="1">
      <alignment horizontal="left" vertical="top" wrapText="1"/>
    </xf>
    <xf numFmtId="49" fontId="13" fillId="0" borderId="0" xfId="0" applyNumberFormat="1" applyFont="1" applyBorder="1">
      <alignment vertical="top" wrapText="1"/>
    </xf>
    <xf numFmtId="49" fontId="13" fillId="0" borderId="0" xfId="0" applyNumberFormat="1" applyFont="1" applyBorder="1" applyAlignment="1">
      <alignment horizontal="left" vertical="top" wrapText="1"/>
    </xf>
    <xf numFmtId="49" fontId="2" fillId="0" borderId="0" xfId="0" applyNumberFormat="1" applyFont="1" applyBorder="1" applyAlignment="1" applyProtection="1">
      <alignment horizontal="left" vertical="top" wrapText="1"/>
      <protection locked="0"/>
    </xf>
    <xf numFmtId="0" fontId="2" fillId="0" borderId="0" xfId="0" applyNumberFormat="1" applyFont="1" applyBorder="1" applyAlignment="1" applyProtection="1">
      <alignment horizontal="left" vertical="top" wrapText="1"/>
      <protection locked="0"/>
    </xf>
    <xf numFmtId="164" fontId="2" fillId="0" borderId="0" xfId="0" applyNumberFormat="1"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0" xfId="0" applyFont="1" applyBorder="1" applyAlignment="1" applyProtection="1">
      <alignment horizontal="center" vertical="top" wrapText="1"/>
      <protection locked="0"/>
    </xf>
    <xf numFmtId="0" fontId="2" fillId="0" borderId="0" xfId="0" applyNumberFormat="1" applyFont="1" applyAlignment="1" applyProtection="1">
      <alignment horizontal="left" vertical="top" wrapText="1"/>
      <protection locked="0"/>
    </xf>
    <xf numFmtId="49" fontId="15" fillId="0" borderId="0" xfId="0" applyNumberFormat="1" applyFont="1" applyBorder="1" applyAlignment="1">
      <alignment horizontal="left" vertical="top" wrapText="1"/>
    </xf>
    <xf numFmtId="0" fontId="0" fillId="0" borderId="0" xfId="0" applyNumberFormat="1" applyAlignment="1">
      <alignment horizontal="right" vertical="top" wrapText="1"/>
    </xf>
    <xf numFmtId="0" fontId="0" fillId="0" borderId="0" xfId="0" applyNumberFormat="1" applyAlignment="1">
      <alignment horizontal="left" vertical="top" wrapText="1"/>
    </xf>
    <xf numFmtId="0" fontId="13" fillId="0" borderId="0" xfId="0" applyNumberFormat="1" applyFont="1">
      <alignment vertical="top" wrapText="1"/>
    </xf>
    <xf numFmtId="49" fontId="14" fillId="0" borderId="0" xfId="0" applyNumberFormat="1" applyFont="1" applyBorder="1" applyAlignment="1">
      <alignment horizontal="left" vertical="top" wrapText="1"/>
    </xf>
    <xf numFmtId="49" fontId="2" fillId="0" borderId="8" xfId="0" applyNumberFormat="1" applyFont="1" applyBorder="1" applyAlignment="1">
      <alignment horizontal="left" vertical="top" wrapText="1"/>
    </xf>
    <xf numFmtId="0" fontId="2" fillId="0" borderId="9" xfId="0" applyFont="1" applyBorder="1" applyAlignment="1">
      <alignment horizontal="left" vertical="top" wrapText="1"/>
    </xf>
    <xf numFmtId="49" fontId="18" fillId="2" borderId="0" xfId="0" applyNumberFormat="1" applyFont="1" applyFill="1" applyBorder="1" applyAlignment="1">
      <alignment horizontal="left" vertical="top" wrapText="1"/>
    </xf>
    <xf numFmtId="165" fontId="2" fillId="0" borderId="0" xfId="0" applyNumberFormat="1" applyFont="1" applyBorder="1" applyAlignment="1">
      <alignment horizontal="right" vertical="top" wrapText="1"/>
    </xf>
    <xf numFmtId="0" fontId="2" fillId="0" borderId="0" xfId="0" applyFont="1" applyBorder="1" applyAlignment="1">
      <alignment horizontal="right" vertical="top" wrapText="1"/>
    </xf>
    <xf numFmtId="0" fontId="2" fillId="0" borderId="9" xfId="0" applyFont="1" applyBorder="1" applyAlignment="1">
      <alignment horizontal="right" vertical="top" wrapText="1"/>
    </xf>
    <xf numFmtId="0" fontId="2" fillId="0" borderId="13" xfId="0" applyFont="1" applyBorder="1" applyAlignment="1">
      <alignment horizontal="right" vertical="top" wrapText="1"/>
    </xf>
    <xf numFmtId="49" fontId="2" fillId="0" borderId="11" xfId="0" applyNumberFormat="1" applyFont="1" applyBorder="1" applyAlignment="1">
      <alignment horizontal="left" vertical="top" wrapText="1"/>
    </xf>
    <xf numFmtId="49" fontId="13" fillId="0" borderId="0" xfId="0" applyNumberFormat="1" applyFont="1" applyBorder="1" applyAlignment="1">
      <alignment horizontal="left" vertical="top" wrapText="1" indent="3"/>
    </xf>
    <xf numFmtId="0" fontId="4" fillId="0" borderId="0" xfId="0" applyNumberFormat="1" applyFont="1" applyBorder="1" applyAlignment="1" applyProtection="1">
      <alignment horizontal="left" vertical="top" wrapText="1"/>
      <protection locked="0"/>
    </xf>
    <xf numFmtId="0" fontId="2" fillId="3" borderId="0" xfId="0" applyNumberFormat="1" applyFont="1" applyFill="1" applyBorder="1" applyAlignment="1" applyProtection="1">
      <alignment horizontal="left" vertical="top" wrapText="1"/>
      <protection locked="0"/>
    </xf>
    <xf numFmtId="0" fontId="10" fillId="0" borderId="0" xfId="0" applyNumberFormat="1" applyFont="1" applyBorder="1" applyAlignment="1" applyProtection="1">
      <alignment horizontal="left" vertical="top" wrapText="1"/>
      <protection locked="0"/>
    </xf>
    <xf numFmtId="0" fontId="10" fillId="2" borderId="0" xfId="0" applyNumberFormat="1" applyFont="1" applyFill="1" applyBorder="1" applyAlignment="1" applyProtection="1">
      <alignment horizontal="left" vertical="top"/>
      <protection locked="0"/>
    </xf>
    <xf numFmtId="0" fontId="2" fillId="2" borderId="0" xfId="0" applyNumberFormat="1" applyFont="1" applyFill="1" applyBorder="1" applyAlignment="1" applyProtection="1">
      <alignment horizontal="left" vertical="top" wrapText="1"/>
      <protection locked="0"/>
    </xf>
    <xf numFmtId="0" fontId="9" fillId="0" borderId="0" xfId="0" applyNumberFormat="1" applyFont="1" applyFill="1" applyBorder="1" applyAlignment="1" applyProtection="1">
      <alignment horizontal="left" vertical="top" wrapText="1"/>
      <protection locked="0"/>
    </xf>
    <xf numFmtId="0" fontId="2" fillId="0" borderId="0" xfId="0" applyNumberFormat="1" applyFont="1" applyFill="1" applyBorder="1" applyAlignment="1" applyProtection="1">
      <alignment horizontal="left" vertical="top" wrapText="1"/>
      <protection locked="0"/>
    </xf>
    <xf numFmtId="0" fontId="2" fillId="2" borderId="0" xfId="0" applyNumberFormat="1" applyFont="1" applyFill="1" applyAlignment="1" applyProtection="1">
      <alignment horizontal="left" vertical="top" wrapText="1"/>
      <protection locked="0"/>
    </xf>
    <xf numFmtId="0" fontId="10" fillId="0" borderId="0" xfId="0" applyNumberFormat="1" applyFont="1" applyFill="1" applyBorder="1" applyAlignment="1" applyProtection="1">
      <alignment horizontal="left" vertical="top" wrapText="1"/>
      <protection locked="0"/>
    </xf>
    <xf numFmtId="0" fontId="10" fillId="0" borderId="0" xfId="0" applyNumberFormat="1" applyFont="1" applyBorder="1" applyAlignment="1" applyProtection="1">
      <alignment horizontal="left" vertical="top"/>
      <protection locked="0"/>
    </xf>
    <xf numFmtId="0" fontId="2" fillId="0" borderId="0" xfId="0" applyNumberFormat="1" applyFont="1" applyBorder="1" applyAlignment="1" applyProtection="1">
      <alignment horizontal="left" vertical="top"/>
      <protection locked="0"/>
    </xf>
    <xf numFmtId="49" fontId="14" fillId="0" borderId="0" xfId="0" applyNumberFormat="1" applyFont="1" applyBorder="1" applyProtection="1">
      <alignment vertical="top" wrapText="1"/>
      <protection locked="0"/>
    </xf>
    <xf numFmtId="0" fontId="3" fillId="0" borderId="0" xfId="0" applyNumberFormat="1" applyFont="1" applyBorder="1" applyAlignment="1" applyProtection="1">
      <alignment horizontal="left" vertical="top" wrapText="1"/>
      <protection locked="0"/>
    </xf>
    <xf numFmtId="164" fontId="4" fillId="0" borderId="0" xfId="0" applyNumberFormat="1" applyFont="1" applyBorder="1" applyAlignment="1" applyProtection="1">
      <alignment horizontal="left" vertical="top" wrapText="1"/>
      <protection locked="0"/>
    </xf>
    <xf numFmtId="49" fontId="5" fillId="0" borderId="0" xfId="0" applyNumberFormat="1"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0" xfId="0" applyFont="1" applyBorder="1" applyAlignment="1" applyProtection="1">
      <alignment horizontal="center" vertical="top" wrapText="1"/>
      <protection locked="0"/>
    </xf>
    <xf numFmtId="49" fontId="6" fillId="0" borderId="0" xfId="0" applyNumberFormat="1" applyFont="1" applyBorder="1" applyAlignment="1" applyProtection="1">
      <alignment horizontal="left" vertical="top" wrapText="1"/>
      <protection locked="0"/>
    </xf>
    <xf numFmtId="49" fontId="7" fillId="0" borderId="0" xfId="0" applyNumberFormat="1" applyFont="1" applyBorder="1" applyAlignment="1" applyProtection="1">
      <alignment horizontal="left" vertical="top" wrapText="1"/>
      <protection locked="0"/>
    </xf>
    <xf numFmtId="49" fontId="13" fillId="0" borderId="0" xfId="0" applyNumberFormat="1" applyFont="1" applyBorder="1" applyAlignment="1" applyProtection="1">
      <alignment horizontal="left" vertical="top" wrapText="1"/>
      <protection locked="0"/>
    </xf>
    <xf numFmtId="49" fontId="5" fillId="0" borderId="1" xfId="0" applyNumberFormat="1" applyFont="1" applyBorder="1" applyAlignment="1" applyProtection="1">
      <alignment horizontal="left" vertical="top" wrapText="1"/>
      <protection locked="0"/>
    </xf>
    <xf numFmtId="49" fontId="7" fillId="0" borderId="2" xfId="0" applyNumberFormat="1" applyFont="1" applyBorder="1" applyAlignment="1" applyProtection="1">
      <alignment horizontal="left" vertical="top" wrapText="1"/>
      <protection locked="0"/>
    </xf>
    <xf numFmtId="49" fontId="7" fillId="0" borderId="3" xfId="0" applyNumberFormat="1" applyFont="1" applyBorder="1" applyAlignment="1" applyProtection="1">
      <alignment horizontal="left" vertical="top" wrapText="1"/>
      <protection locked="0"/>
    </xf>
    <xf numFmtId="165" fontId="2" fillId="2" borderId="0" xfId="0" applyNumberFormat="1" applyFont="1" applyFill="1" applyBorder="1" applyAlignment="1" applyProtection="1">
      <alignment horizontal="left" vertical="top" wrapText="1"/>
      <protection locked="0"/>
    </xf>
    <xf numFmtId="49" fontId="7" fillId="2" borderId="0" xfId="0" applyNumberFormat="1" applyFont="1" applyFill="1" applyBorder="1" applyProtection="1">
      <alignment vertical="top" wrapText="1"/>
      <protection locked="0"/>
    </xf>
    <xf numFmtId="165" fontId="2" fillId="2" borderId="0" xfId="0" applyNumberFormat="1" applyFont="1" applyFill="1" applyBorder="1" applyAlignment="1" applyProtection="1">
      <alignment horizontal="center" vertical="top" wrapText="1"/>
      <protection locked="0"/>
    </xf>
    <xf numFmtId="165" fontId="2" fillId="0" borderId="0" xfId="0" applyNumberFormat="1" applyFont="1" applyBorder="1" applyAlignment="1" applyProtection="1">
      <alignment horizontal="left" vertical="top" wrapText="1"/>
      <protection locked="0"/>
    </xf>
    <xf numFmtId="165" fontId="8" fillId="0" borderId="0" xfId="0" applyNumberFormat="1" applyFont="1" applyBorder="1" applyAlignment="1" applyProtection="1">
      <alignment horizontal="center" vertical="top" wrapText="1"/>
      <protection locked="0"/>
    </xf>
    <xf numFmtId="49" fontId="1" fillId="0" borderId="0" xfId="0" applyNumberFormat="1"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 fillId="0" borderId="0" xfId="0" applyFont="1" applyBorder="1" applyAlignment="1" applyProtection="1">
      <alignment horizontal="center" vertical="center" wrapText="1"/>
      <protection locked="0"/>
    </xf>
    <xf numFmtId="164" fontId="2" fillId="3" borderId="0" xfId="0" applyNumberFormat="1" applyFont="1" applyFill="1" applyBorder="1" applyAlignment="1" applyProtection="1">
      <alignment horizontal="left" vertical="top" wrapText="1"/>
      <protection locked="0"/>
    </xf>
    <xf numFmtId="49" fontId="9" fillId="3" borderId="0" xfId="0" applyNumberFormat="1" applyFont="1" applyFill="1" applyBorder="1" applyAlignment="1" applyProtection="1">
      <alignment vertical="center" wrapText="1"/>
      <protection locked="0"/>
    </xf>
    <xf numFmtId="0" fontId="2"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2" fillId="2" borderId="0" xfId="0" applyNumberFormat="1" applyFont="1" applyFill="1" applyBorder="1" applyAlignment="1" applyProtection="1">
      <alignment horizontal="left" vertical="top"/>
      <protection locked="0"/>
    </xf>
    <xf numFmtId="164" fontId="2" fillId="2" borderId="0" xfId="0" applyNumberFormat="1" applyFont="1" applyFill="1" applyBorder="1" applyAlignment="1" applyProtection="1">
      <alignment horizontal="left" vertical="top"/>
      <protection locked="0"/>
    </xf>
    <xf numFmtId="49" fontId="7" fillId="2" borderId="0" xfId="0" applyNumberFormat="1" applyFont="1" applyFill="1" applyBorder="1" applyAlignment="1" applyProtection="1">
      <alignment vertical="center" wrapText="1"/>
      <protection locked="0"/>
    </xf>
    <xf numFmtId="49" fontId="2" fillId="2" borderId="0" xfId="0" applyNumberFormat="1" applyFont="1" applyFill="1" applyBorder="1" applyAlignment="1" applyProtection="1">
      <alignment horizontal="left" vertical="top"/>
      <protection locked="0"/>
    </xf>
    <xf numFmtId="0" fontId="8" fillId="2" borderId="0" xfId="0" applyFont="1" applyFill="1" applyBorder="1" applyAlignment="1" applyProtection="1">
      <alignment horizontal="center" vertical="top"/>
      <protection locked="0"/>
    </xf>
    <xf numFmtId="0" fontId="2" fillId="0" borderId="4" xfId="0" applyNumberFormat="1" applyFont="1" applyBorder="1" applyAlignment="1" applyProtection="1">
      <alignment horizontal="right" vertical="top" wrapText="1"/>
      <protection locked="0"/>
    </xf>
    <xf numFmtId="0" fontId="2" fillId="0" borderId="5" xfId="0" applyNumberFormat="1" applyFont="1" applyBorder="1" applyAlignment="1" applyProtection="1">
      <alignment horizontal="left" vertical="top" wrapText="1"/>
      <protection locked="0"/>
    </xf>
    <xf numFmtId="0" fontId="2" fillId="2" borderId="0" xfId="0" applyFont="1" applyFill="1" applyBorder="1" applyAlignment="1" applyProtection="1">
      <alignment horizontal="left" vertical="top" wrapText="1"/>
      <protection locked="0"/>
    </xf>
    <xf numFmtId="164" fontId="2" fillId="2" borderId="0" xfId="0" applyNumberFormat="1" applyFont="1" applyFill="1" applyBorder="1" applyAlignment="1" applyProtection="1">
      <alignment horizontal="left" vertical="top" wrapText="1"/>
      <protection locked="0"/>
    </xf>
    <xf numFmtId="0" fontId="2" fillId="2" borderId="0" xfId="0" applyFont="1" applyFill="1" applyBorder="1" applyAlignment="1" applyProtection="1">
      <alignment horizontal="center" vertical="top" wrapText="1"/>
      <protection locked="0"/>
    </xf>
    <xf numFmtId="0" fontId="15" fillId="0" borderId="0" xfId="0" applyNumberFormat="1" applyFont="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0" xfId="0" applyNumberFormat="1" applyFont="1" applyBorder="1" applyAlignment="1" applyProtection="1">
      <alignment horizontal="right" vertical="top" wrapText="1"/>
      <protection locked="0"/>
    </xf>
    <xf numFmtId="49" fontId="9" fillId="0" borderId="0" xfId="0" applyNumberFormat="1" applyFont="1" applyFill="1" applyBorder="1" applyAlignment="1" applyProtection="1">
      <alignment horizontal="left" vertical="top" wrapText="1"/>
      <protection locked="0"/>
    </xf>
    <xf numFmtId="164" fontId="9" fillId="0" borderId="0" xfId="0" applyNumberFormat="1" applyFont="1" applyFill="1" applyBorder="1" applyAlignment="1" applyProtection="1">
      <alignment horizontal="left" vertical="top" wrapText="1"/>
      <protection locked="0"/>
    </xf>
    <xf numFmtId="0" fontId="7" fillId="0" borderId="0" xfId="0" applyNumberFormat="1" applyFont="1" applyFill="1" applyBorder="1" applyAlignment="1" applyProtection="1">
      <alignment horizontal="right" vertical="top" wrapText="1"/>
      <protection locked="0"/>
    </xf>
    <xf numFmtId="0" fontId="9" fillId="0" borderId="0" xfId="0" applyFont="1" applyFill="1" applyBorder="1" applyAlignment="1" applyProtection="1">
      <alignment horizontal="left" vertical="top" wrapText="1"/>
      <protection locked="0"/>
    </xf>
    <xf numFmtId="0" fontId="9" fillId="0" borderId="0" xfId="0" applyFont="1" applyFill="1" applyBorder="1" applyAlignment="1" applyProtection="1">
      <alignment horizontal="center" vertical="top" wrapText="1"/>
      <protection locked="0"/>
    </xf>
    <xf numFmtId="0" fontId="9" fillId="0" borderId="0" xfId="0" applyNumberFormat="1" applyFont="1" applyFill="1" applyAlignment="1" applyProtection="1">
      <alignment horizontal="left" vertical="top" wrapText="1"/>
      <protection locked="0"/>
    </xf>
    <xf numFmtId="0" fontId="9" fillId="3" borderId="0" xfId="0" applyNumberFormat="1" applyFont="1" applyFill="1" applyBorder="1" applyAlignment="1" applyProtection="1">
      <alignment horizontal="left" vertical="top" wrapText="1"/>
      <protection locked="0"/>
    </xf>
    <xf numFmtId="0" fontId="7" fillId="3" borderId="0" xfId="0" applyFont="1" applyFill="1" applyBorder="1" applyAlignment="1" applyProtection="1">
      <alignment horizontal="left" vertical="top" wrapText="1"/>
      <protection locked="0"/>
    </xf>
    <xf numFmtId="0" fontId="2" fillId="3" borderId="0" xfId="0" applyFont="1" applyFill="1" applyBorder="1" applyAlignment="1" applyProtection="1">
      <alignment horizontal="center" vertical="top" wrapText="1"/>
      <protection locked="0"/>
    </xf>
    <xf numFmtId="164" fontId="2" fillId="0" borderId="0" xfId="0" applyNumberFormat="1"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0" borderId="0" xfId="0" applyFont="1" applyFill="1" applyBorder="1" applyAlignment="1" applyProtection="1">
      <alignment horizontal="center" vertical="top" wrapText="1"/>
      <protection locked="0"/>
    </xf>
    <xf numFmtId="49" fontId="2" fillId="0" borderId="4" xfId="0" applyNumberFormat="1" applyFont="1" applyBorder="1" applyAlignment="1" applyProtection="1">
      <alignment horizontal="right" vertical="top" wrapText="1"/>
      <protection locked="0"/>
    </xf>
    <xf numFmtId="0" fontId="15" fillId="0" borderId="5" xfId="0" applyFont="1" applyBorder="1" applyAlignment="1" applyProtection="1">
      <alignment horizontal="left" vertical="top" wrapText="1"/>
      <protection locked="0"/>
    </xf>
    <xf numFmtId="49" fontId="2" fillId="0" borderId="0" xfId="0" applyNumberFormat="1"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top" wrapText="1"/>
      <protection locked="0"/>
    </xf>
    <xf numFmtId="49" fontId="18" fillId="2" borderId="0" xfId="0" applyNumberFormat="1" applyFont="1" applyFill="1" applyBorder="1" applyAlignment="1" applyProtection="1">
      <alignment horizontal="left" vertical="top" wrapText="1"/>
      <protection locked="0"/>
    </xf>
    <xf numFmtId="0" fontId="2" fillId="0" borderId="0" xfId="0" applyNumberFormat="1" applyFont="1" applyFill="1" applyAlignment="1" applyProtection="1">
      <alignment horizontal="left" vertical="top" wrapText="1"/>
      <protection locked="0"/>
    </xf>
    <xf numFmtId="49" fontId="11" fillId="0" borderId="0" xfId="0" applyNumberFormat="1" applyFont="1" applyBorder="1" applyAlignment="1" applyProtection="1">
      <alignment horizontal="left" vertical="top" wrapText="1"/>
      <protection locked="0"/>
    </xf>
    <xf numFmtId="0" fontId="14" fillId="0" borderId="0" xfId="0" applyFont="1" applyProtection="1">
      <alignment vertical="top" wrapText="1"/>
      <protection locked="0"/>
    </xf>
    <xf numFmtId="49" fontId="10" fillId="0" borderId="0" xfId="0" applyNumberFormat="1" applyFont="1" applyBorder="1" applyAlignment="1" applyProtection="1">
      <alignment horizontal="left" vertical="top" wrapText="1"/>
      <protection locked="0"/>
    </xf>
    <xf numFmtId="164" fontId="2" fillId="0" borderId="0" xfId="0" applyNumberFormat="1" applyFont="1" applyBorder="1" applyAlignment="1" applyProtection="1">
      <alignment horizontal="left" vertical="top"/>
      <protection locked="0"/>
    </xf>
    <xf numFmtId="0" fontId="0" fillId="0" borderId="0" xfId="0" applyBorder="1" applyAlignment="1" applyProtection="1">
      <alignment vertical="top"/>
      <protection locked="0"/>
    </xf>
    <xf numFmtId="49" fontId="14" fillId="0" borderId="0" xfId="0" applyNumberFormat="1" applyFont="1" applyBorder="1" applyAlignment="1" applyProtection="1">
      <alignment horizontal="left" vertical="top" wrapText="1"/>
      <protection locked="0"/>
    </xf>
    <xf numFmtId="0" fontId="2" fillId="0" borderId="0" xfId="0" applyNumberFormat="1" applyFont="1" applyBorder="1" applyAlignment="1">
      <alignment horizontal="right" vertical="top" wrapText="1"/>
    </xf>
    <xf numFmtId="49" fontId="2" fillId="0" borderId="0" xfId="0" applyNumberFormat="1" applyFont="1" applyBorder="1" applyAlignment="1" applyProtection="1">
      <alignment horizontal="right" vertical="top" wrapText="1"/>
      <protection locked="0"/>
    </xf>
    <xf numFmtId="0" fontId="15" fillId="0" borderId="0" xfId="0" applyFont="1" applyBorder="1" applyAlignment="1" applyProtection="1">
      <alignment horizontal="left" vertical="top" wrapText="1"/>
      <protection locked="0"/>
    </xf>
    <xf numFmtId="0" fontId="15" fillId="0" borderId="0" xfId="0" applyFont="1" applyAlignment="1" applyProtection="1">
      <alignment horizontal="center" vertical="top" wrapText="1"/>
      <protection locked="0"/>
    </xf>
    <xf numFmtId="0" fontId="14" fillId="0" borderId="0" xfId="0" applyNumberFormat="1" applyFont="1" applyAlignment="1" applyProtection="1">
      <alignment horizontal="left" vertical="top" wrapText="1"/>
      <protection locked="0"/>
    </xf>
    <xf numFmtId="0" fontId="15" fillId="0" borderId="0" xfId="0" applyFont="1" applyBorder="1" applyAlignment="1" applyProtection="1">
      <alignment horizontal="center" vertical="top" wrapText="1"/>
      <protection locked="0"/>
    </xf>
    <xf numFmtId="0" fontId="0" fillId="0" borderId="0" xfId="0" applyBorder="1" applyAlignment="1">
      <alignment horizontal="right" vertical="top" wrapText="1"/>
    </xf>
    <xf numFmtId="0" fontId="0" fillId="0" borderId="0" xfId="0" applyBorder="1" applyAlignment="1">
      <alignment horizontal="left" vertical="top" wrapText="1"/>
    </xf>
    <xf numFmtId="49" fontId="0" fillId="0" borderId="0" xfId="0" applyNumberFormat="1" applyBorder="1">
      <alignment vertical="top"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0" fillId="0" borderId="0" xfId="0" applyBorder="1">
      <alignment vertical="top" wrapText="1"/>
    </xf>
    <xf numFmtId="49" fontId="1" fillId="0" borderId="0" xfId="0" applyNumberFormat="1" applyFont="1" applyBorder="1" applyAlignment="1">
      <alignment horizontal="right" vertical="top" wrapText="1"/>
    </xf>
    <xf numFmtId="49" fontId="1" fillId="0" borderId="0" xfId="0" applyNumberFormat="1" applyFont="1" applyBorder="1">
      <alignment vertical="top" wrapText="1"/>
    </xf>
    <xf numFmtId="49" fontId="18" fillId="0" borderId="0" xfId="0" applyNumberFormat="1" applyFont="1" applyBorder="1">
      <alignment vertical="top" wrapText="1"/>
    </xf>
    <xf numFmtId="0" fontId="13" fillId="0" borderId="0" xfId="0" applyNumberFormat="1" applyFont="1" applyBorder="1" applyAlignment="1">
      <alignment horizontal="right" vertical="top" wrapText="1"/>
    </xf>
    <xf numFmtId="0" fontId="0" fillId="0" borderId="0" xfId="0" applyNumberFormat="1" applyBorder="1" applyAlignment="1">
      <alignment horizontal="left" vertical="top" wrapText="1"/>
    </xf>
    <xf numFmtId="0" fontId="13" fillId="0" borderId="0" xfId="0" applyNumberFormat="1" applyFont="1" applyBorder="1" applyAlignment="1">
      <alignment horizontal="left" vertical="top" wrapText="1"/>
    </xf>
    <xf numFmtId="49" fontId="14" fillId="0" borderId="0" xfId="0" applyNumberFormat="1" applyFont="1" applyBorder="1">
      <alignment vertical="top" wrapText="1"/>
    </xf>
    <xf numFmtId="0" fontId="18" fillId="0" borderId="0" xfId="0" applyNumberFormat="1" applyFont="1">
      <alignment vertical="top" wrapText="1"/>
    </xf>
    <xf numFmtId="0" fontId="13" fillId="0" borderId="0" xfId="0" applyFont="1">
      <alignment vertical="top" wrapText="1"/>
    </xf>
    <xf numFmtId="166" fontId="13" fillId="0" borderId="0" xfId="0" applyNumberFormat="1" applyFont="1" applyBorder="1" applyAlignment="1">
      <alignment horizontal="right" vertical="top" wrapText="1"/>
    </xf>
    <xf numFmtId="0" fontId="13" fillId="0" borderId="0" xfId="0" applyNumberFormat="1" applyFont="1" applyAlignment="1">
      <alignment horizontal="left" vertical="top" wrapText="1"/>
    </xf>
    <xf numFmtId="49" fontId="13" fillId="0" borderId="0" xfId="0" applyNumberFormat="1" applyFont="1" applyFill="1" applyBorder="1" applyAlignment="1">
      <alignment horizontal="left" vertical="top" wrapText="1"/>
    </xf>
    <xf numFmtId="0" fontId="13" fillId="0" borderId="0" xfId="4" applyFont="1" applyAlignment="1">
      <alignment horizontal="left" vertical="top" wrapText="1"/>
    </xf>
    <xf numFmtId="0" fontId="2" fillId="0" borderId="0" xfId="0" applyFont="1">
      <alignment vertical="top" wrapText="1"/>
    </xf>
    <xf numFmtId="2" fontId="2" fillId="0" borderId="0" xfId="0" applyNumberFormat="1" applyFont="1" applyBorder="1" applyAlignment="1">
      <alignment vertical="top" wrapText="1"/>
    </xf>
    <xf numFmtId="2" fontId="2" fillId="0" borderId="9" xfId="0" applyNumberFormat="1" applyFont="1" applyBorder="1" applyAlignment="1">
      <alignment vertical="top" wrapText="1"/>
    </xf>
    <xf numFmtId="2" fontId="2" fillId="0" borderId="13" xfId="0" applyNumberFormat="1" applyFont="1" applyBorder="1" applyAlignment="1">
      <alignment vertical="top" wrapText="1"/>
    </xf>
    <xf numFmtId="49" fontId="2" fillId="0" borderId="13" xfId="0" applyNumberFormat="1" applyFont="1" applyBorder="1" applyAlignment="1">
      <alignment horizontal="left" vertical="top" wrapText="1"/>
    </xf>
    <xf numFmtId="0" fontId="24" fillId="0" borderId="0" xfId="0" applyFont="1" applyBorder="1" applyAlignment="1">
      <alignment horizontal="right" vertical="top" wrapText="1"/>
    </xf>
    <xf numFmtId="0" fontId="24" fillId="0" borderId="0" xfId="0" applyFont="1" applyFill="1" applyBorder="1" applyAlignment="1">
      <alignment horizontal="right" vertical="top" wrapText="1"/>
    </xf>
    <xf numFmtId="0" fontId="24" fillId="0" borderId="9" xfId="0" applyFont="1" applyBorder="1" applyAlignment="1">
      <alignment horizontal="right" vertical="top" wrapText="1"/>
    </xf>
    <xf numFmtId="0" fontId="24" fillId="0" borderId="13" xfId="0" applyFont="1" applyBorder="1" applyAlignment="1">
      <alignment horizontal="right" vertical="top" wrapText="1"/>
    </xf>
    <xf numFmtId="167" fontId="15" fillId="0" borderId="15" xfId="0" applyNumberFormat="1" applyFont="1" applyBorder="1">
      <alignment vertical="top" wrapText="1"/>
    </xf>
    <xf numFmtId="166" fontId="13" fillId="0" borderId="0" xfId="0" applyNumberFormat="1" applyFont="1" applyBorder="1" applyAlignment="1">
      <alignment horizontal="right" vertical="top"/>
    </xf>
    <xf numFmtId="166" fontId="2" fillId="0" borderId="0" xfId="0" applyNumberFormat="1" applyFont="1" applyBorder="1" applyAlignment="1">
      <alignment horizontal="right" vertical="top"/>
    </xf>
    <xf numFmtId="49" fontId="2" fillId="0" borderId="9" xfId="0" applyNumberFormat="1" applyFont="1" applyBorder="1" applyAlignment="1">
      <alignment horizontal="left" vertical="top" wrapText="1"/>
    </xf>
    <xf numFmtId="166" fontId="13" fillId="0" borderId="9" xfId="0" applyNumberFormat="1" applyFont="1" applyBorder="1" applyAlignment="1">
      <alignment horizontal="right" vertical="top" wrapText="1"/>
    </xf>
    <xf numFmtId="167" fontId="21" fillId="0" borderId="10" xfId="0" applyNumberFormat="1" applyFont="1" applyBorder="1" applyAlignment="1">
      <alignment horizontal="right" vertical="top" wrapText="1"/>
    </xf>
    <xf numFmtId="0" fontId="2" fillId="0" borderId="11" xfId="0" applyNumberFormat="1" applyFont="1" applyBorder="1" applyAlignment="1">
      <alignment horizontal="right" vertical="top" wrapText="1"/>
    </xf>
    <xf numFmtId="167" fontId="21" fillId="0" borderId="12" xfId="0" applyNumberFormat="1" applyFont="1" applyBorder="1" applyAlignment="1">
      <alignment horizontal="right" vertical="top" wrapText="1"/>
    </xf>
    <xf numFmtId="167" fontId="21" fillId="0" borderId="16" xfId="0" applyNumberFormat="1" applyFont="1" applyBorder="1" applyAlignment="1">
      <alignment horizontal="right" vertical="top" wrapText="1"/>
    </xf>
    <xf numFmtId="0" fontId="10" fillId="0" borderId="11" xfId="0" applyNumberFormat="1" applyFont="1" applyBorder="1" applyAlignment="1">
      <alignment horizontal="left" vertical="top" wrapText="1"/>
    </xf>
    <xf numFmtId="0" fontId="2" fillId="0" borderId="11" xfId="0" applyFont="1" applyBorder="1" applyAlignment="1">
      <alignment horizontal="left" vertical="top" wrapText="1"/>
    </xf>
    <xf numFmtId="0" fontId="13" fillId="0" borderId="7" xfId="0" applyFont="1" applyBorder="1" applyAlignment="1">
      <alignment vertical="top" wrapText="1"/>
    </xf>
    <xf numFmtId="0" fontId="13" fillId="0" borderId="13" xfId="0" applyFont="1" applyBorder="1" applyAlignment="1">
      <alignment vertical="top" wrapText="1"/>
    </xf>
    <xf numFmtId="166" fontId="13" fillId="0" borderId="13" xfId="0" applyNumberFormat="1" applyFont="1" applyBorder="1" applyAlignment="1">
      <alignment horizontal="right" vertical="top" wrapText="1"/>
    </xf>
    <xf numFmtId="167" fontId="21" fillId="0" borderId="14" xfId="0" applyNumberFormat="1" applyFont="1" applyBorder="1" applyAlignment="1">
      <alignment horizontal="right" vertical="top" wrapText="1"/>
    </xf>
    <xf numFmtId="0" fontId="26" fillId="2" borderId="0" xfId="8" applyNumberFormat="1" applyFont="1" applyFill="1" applyBorder="1" applyAlignment="1">
      <alignment horizontal="left" vertical="top"/>
    </xf>
    <xf numFmtId="0" fontId="27" fillId="2" borderId="0" xfId="0" applyNumberFormat="1" applyFont="1" applyFill="1" applyBorder="1" applyAlignment="1">
      <alignment horizontal="left" vertical="top" wrapText="1"/>
    </xf>
    <xf numFmtId="164" fontId="27" fillId="2" borderId="0" xfId="0" applyNumberFormat="1" applyFont="1" applyFill="1" applyBorder="1" applyAlignment="1">
      <alignment horizontal="left" vertical="top" wrapText="1"/>
    </xf>
    <xf numFmtId="0" fontId="7" fillId="2" borderId="0" xfId="0" applyFont="1" applyFill="1" applyBorder="1" applyAlignment="1">
      <alignment horizontal="left" vertical="top" wrapText="1"/>
    </xf>
    <xf numFmtId="2" fontId="7" fillId="2" borderId="0" xfId="0" applyNumberFormat="1" applyFont="1" applyFill="1" applyBorder="1" applyAlignment="1">
      <alignment vertical="top" wrapText="1"/>
    </xf>
    <xf numFmtId="49" fontId="7" fillId="2" borderId="0" xfId="0" applyNumberFormat="1" applyFont="1" applyFill="1" applyBorder="1" applyAlignment="1">
      <alignment horizontal="left" vertical="top" wrapText="1"/>
    </xf>
    <xf numFmtId="0" fontId="28" fillId="2" borderId="0" xfId="0" applyFont="1" applyFill="1" applyBorder="1" applyAlignment="1">
      <alignment horizontal="right" vertical="top" wrapText="1"/>
    </xf>
    <xf numFmtId="0" fontId="7" fillId="2" borderId="0" xfId="0" applyFont="1" applyFill="1" applyBorder="1" applyAlignment="1">
      <alignment horizontal="right" vertical="top" wrapText="1"/>
    </xf>
    <xf numFmtId="167" fontId="26" fillId="2" borderId="0" xfId="0" applyNumberFormat="1" applyFont="1" applyFill="1" applyBorder="1" applyAlignment="1">
      <alignment horizontal="right" vertical="top" wrapText="1"/>
    </xf>
    <xf numFmtId="49" fontId="15" fillId="0" borderId="0" xfId="0" applyNumberFormat="1" applyFont="1" applyBorder="1" applyAlignment="1" applyProtection="1">
      <alignment horizontal="left" vertical="top" wrapText="1"/>
      <protection locked="0"/>
    </xf>
    <xf numFmtId="49" fontId="13" fillId="0" borderId="0" xfId="0" applyNumberFormat="1" applyFont="1" applyFill="1" applyBorder="1" applyAlignment="1" applyProtection="1">
      <alignment horizontal="left" vertical="top" wrapText="1"/>
      <protection locked="0"/>
    </xf>
    <xf numFmtId="49" fontId="23" fillId="0" borderId="0" xfId="0" applyNumberFormat="1" applyFont="1" applyFill="1" applyBorder="1" applyAlignment="1" applyProtection="1">
      <alignment horizontal="right" vertical="top"/>
    </xf>
    <xf numFmtId="49" fontId="14" fillId="0" borderId="0" xfId="0" applyNumberFormat="1" applyFont="1" applyBorder="1" applyAlignment="1">
      <alignment horizontal="left" vertical="top" wrapText="1" indent="3"/>
    </xf>
    <xf numFmtId="49" fontId="13" fillId="0" borderId="0" xfId="3">
      <alignment horizontal="left" vertical="top" wrapText="1"/>
    </xf>
    <xf numFmtId="49" fontId="13" fillId="0" borderId="0" xfId="3" applyFont="1" applyAlignment="1">
      <alignment horizontal="left" vertical="top" wrapText="1"/>
    </xf>
    <xf numFmtId="167" fontId="13" fillId="0" borderId="0" xfId="0" applyNumberFormat="1" applyFont="1" applyBorder="1" applyAlignment="1" applyProtection="1">
      <alignment horizontal="right" vertical="top" wrapText="1"/>
    </xf>
    <xf numFmtId="167" fontId="14" fillId="0" borderId="0" xfId="0" applyNumberFormat="1" applyFont="1" applyBorder="1" applyAlignment="1">
      <alignment horizontal="right" vertical="top" wrapText="1"/>
    </xf>
    <xf numFmtId="167" fontId="1" fillId="0" borderId="0" xfId="0" applyNumberFormat="1" applyFont="1" applyBorder="1" applyAlignment="1" applyProtection="1">
      <alignment horizontal="right" vertical="top" wrapText="1"/>
    </xf>
    <xf numFmtId="167" fontId="13" fillId="2" borderId="0" xfId="0" applyNumberFormat="1" applyFont="1" applyFill="1" applyBorder="1" applyAlignment="1" applyProtection="1">
      <alignment horizontal="right" vertical="top" wrapText="1"/>
    </xf>
    <xf numFmtId="167" fontId="16" fillId="0" borderId="0" xfId="0" applyNumberFormat="1" applyFont="1" applyBorder="1" applyAlignment="1" applyProtection="1">
      <alignment horizontal="right" vertical="top" wrapText="1"/>
    </xf>
    <xf numFmtId="167" fontId="16" fillId="3" borderId="0" xfId="0" applyNumberFormat="1" applyFont="1" applyFill="1" applyBorder="1" applyAlignment="1" applyProtection="1">
      <alignment horizontal="right" vertical="top" wrapText="1"/>
    </xf>
    <xf numFmtId="167" fontId="16" fillId="2" borderId="0" xfId="0" applyNumberFormat="1" applyFont="1" applyFill="1" applyBorder="1" applyAlignment="1" applyProtection="1">
      <alignment horizontal="right" vertical="top" wrapText="1"/>
    </xf>
    <xf numFmtId="167" fontId="13" fillId="0" borderId="0" xfId="0" applyNumberFormat="1" applyFont="1" applyFill="1" applyBorder="1" applyAlignment="1" applyProtection="1">
      <alignment horizontal="right" vertical="top" wrapText="1"/>
    </xf>
    <xf numFmtId="167" fontId="19" fillId="0" borderId="0" xfId="0" applyNumberFormat="1" applyFont="1" applyFill="1" applyBorder="1" applyAlignment="1" applyProtection="1">
      <alignment horizontal="right" vertical="top" wrapText="1"/>
    </xf>
    <xf numFmtId="167" fontId="13" fillId="3" borderId="0" xfId="0" applyNumberFormat="1" applyFont="1" applyFill="1" applyBorder="1" applyAlignment="1" applyProtection="1">
      <alignment horizontal="right" vertical="top" wrapText="1"/>
    </xf>
    <xf numFmtId="167" fontId="16" fillId="0" borderId="0" xfId="0" applyNumberFormat="1" applyFont="1" applyFill="1" applyBorder="1" applyAlignment="1" applyProtection="1">
      <alignment horizontal="right" vertical="top" wrapText="1"/>
    </xf>
    <xf numFmtId="167" fontId="22" fillId="0" borderId="0" xfId="0" applyNumberFormat="1" applyFont="1" applyBorder="1" applyAlignment="1" applyProtection="1">
      <alignment horizontal="right" vertical="top" wrapText="1"/>
    </xf>
    <xf numFmtId="167" fontId="13" fillId="0" borderId="0" xfId="0" applyNumberFormat="1" applyFont="1" applyBorder="1" applyAlignment="1" applyProtection="1">
      <alignment horizontal="right" vertical="top"/>
    </xf>
    <xf numFmtId="2" fontId="6" fillId="0" borderId="0" xfId="0" applyNumberFormat="1" applyFont="1" applyBorder="1" applyAlignment="1" applyProtection="1">
      <alignment horizontal="right" vertical="top" wrapText="1"/>
      <protection locked="0"/>
    </xf>
    <xf numFmtId="2" fontId="2" fillId="2" borderId="0" xfId="0" applyNumberFormat="1" applyFont="1" applyFill="1" applyBorder="1" applyAlignment="1" applyProtection="1">
      <alignment horizontal="right" vertical="top" wrapText="1"/>
      <protection locked="0"/>
    </xf>
    <xf numFmtId="2" fontId="2" fillId="0" borderId="0" xfId="0" applyNumberFormat="1" applyFont="1" applyBorder="1" applyAlignment="1" applyProtection="1">
      <alignment horizontal="right" vertical="top" wrapText="1"/>
      <protection locked="0"/>
    </xf>
    <xf numFmtId="2" fontId="8" fillId="3" borderId="0" xfId="0" applyNumberFormat="1" applyFont="1" applyFill="1" applyBorder="1" applyAlignment="1" applyProtection="1">
      <alignment horizontal="right" vertical="top" wrapText="1"/>
      <protection locked="0"/>
    </xf>
    <xf numFmtId="167" fontId="2" fillId="0" borderId="5" xfId="0" applyNumberFormat="1" applyFont="1" applyBorder="1" applyAlignment="1" applyProtection="1">
      <alignment horizontal="right" vertical="top" wrapText="1"/>
    </xf>
    <xf numFmtId="2" fontId="2" fillId="0" borderId="0" xfId="0" applyNumberFormat="1" applyFont="1" applyAlignment="1" applyProtection="1">
      <alignment horizontal="right" vertical="top" wrapText="1"/>
      <protection locked="0"/>
    </xf>
    <xf numFmtId="167" fontId="2" fillId="0" borderId="0" xfId="0" applyNumberFormat="1" applyFont="1" applyBorder="1" applyAlignment="1" applyProtection="1">
      <alignment horizontal="right" vertical="top" wrapText="1"/>
    </xf>
    <xf numFmtId="2" fontId="2" fillId="0" borderId="0" xfId="0" applyNumberFormat="1" applyFont="1" applyFill="1" applyBorder="1" applyAlignment="1" applyProtection="1">
      <alignment horizontal="right" vertical="top" wrapText="1"/>
      <protection locked="0"/>
    </xf>
    <xf numFmtId="2" fontId="9" fillId="0" borderId="0" xfId="0" applyNumberFormat="1" applyFont="1" applyFill="1" applyBorder="1" applyAlignment="1" applyProtection="1">
      <alignment horizontal="right" vertical="top" wrapText="1"/>
      <protection locked="0"/>
    </xf>
    <xf numFmtId="2" fontId="7" fillId="3" borderId="0" xfId="0" applyNumberFormat="1" applyFont="1" applyFill="1" applyBorder="1" applyAlignment="1" applyProtection="1">
      <alignment horizontal="right" vertical="top" wrapText="1"/>
      <protection locked="0"/>
    </xf>
    <xf numFmtId="2" fontId="15" fillId="0" borderId="0" xfId="0" applyNumberFormat="1" applyFont="1" applyBorder="1" applyAlignment="1" applyProtection="1">
      <alignment horizontal="right" vertical="top" wrapText="1"/>
      <protection locked="0"/>
    </xf>
    <xf numFmtId="2" fontId="29" fillId="0" borderId="0" xfId="0" applyNumberFormat="1" applyFont="1" applyBorder="1" applyAlignment="1" applyProtection="1">
      <alignment horizontal="right" vertical="top" wrapText="1"/>
      <protection locked="0"/>
    </xf>
    <xf numFmtId="2" fontId="2" fillId="0" borderId="0" xfId="0" applyNumberFormat="1" applyFont="1" applyBorder="1" applyAlignment="1" applyProtection="1">
      <alignment horizontal="right" vertical="top"/>
      <protection locked="0"/>
    </xf>
    <xf numFmtId="49" fontId="2" fillId="2" borderId="0" xfId="0" applyNumberFormat="1" applyFont="1" applyFill="1" applyBorder="1" applyAlignment="1" applyProtection="1">
      <alignment horizontal="left" vertical="top" wrapText="1"/>
      <protection locked="0"/>
    </xf>
    <xf numFmtId="49" fontId="8" fillId="3" borderId="0" xfId="0" applyNumberFormat="1" applyFont="1" applyFill="1" applyBorder="1" applyAlignment="1" applyProtection="1">
      <alignment horizontal="left" vertical="top" wrapText="1"/>
      <protection locked="0"/>
    </xf>
    <xf numFmtId="49" fontId="2" fillId="0" borderId="6" xfId="0" applyNumberFormat="1" applyFont="1" applyBorder="1" applyAlignment="1" applyProtection="1">
      <alignment horizontal="left" vertical="top" wrapText="1"/>
      <protection locked="0"/>
    </xf>
    <xf numFmtId="49" fontId="7" fillId="3" borderId="0" xfId="0" applyNumberFormat="1" applyFont="1" applyFill="1" applyBorder="1" applyAlignment="1" applyProtection="1">
      <alignment horizontal="left" vertical="top" wrapText="1"/>
      <protection locked="0"/>
    </xf>
    <xf numFmtId="49" fontId="15" fillId="0" borderId="6"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protection locked="0"/>
    </xf>
    <xf numFmtId="49" fontId="2" fillId="0" borderId="0" xfId="0" applyNumberFormat="1" applyFont="1" applyAlignment="1" applyProtection="1">
      <alignment horizontal="left" vertical="top" wrapText="1"/>
      <protection locked="0"/>
    </xf>
    <xf numFmtId="49" fontId="2" fillId="0" borderId="0" xfId="0" applyNumberFormat="1" applyFont="1" applyBorder="1" applyAlignment="1" applyProtection="1">
      <alignment horizontal="right" vertical="top"/>
      <protection locked="0"/>
    </xf>
    <xf numFmtId="0" fontId="13" fillId="0" borderId="0" xfId="0" applyNumberFormat="1" applyFont="1" applyAlignment="1">
      <alignment horizontal="left" vertical="top" wrapText="1" indent="3"/>
    </xf>
    <xf numFmtId="167" fontId="14" fillId="0" borderId="0" xfId="0" applyNumberFormat="1" applyFont="1" applyBorder="1" applyAlignment="1" applyProtection="1">
      <alignment horizontal="right" vertical="top" wrapText="1"/>
    </xf>
    <xf numFmtId="49" fontId="13" fillId="0" borderId="0" xfId="3" applyAlignment="1">
      <alignment horizontal="left" vertical="top" wrapText="1" indent="3"/>
    </xf>
    <xf numFmtId="49" fontId="17" fillId="0" borderId="0" xfId="3" applyFont="1" applyAlignment="1">
      <alignment horizontal="left" vertical="top" wrapText="1"/>
    </xf>
    <xf numFmtId="0" fontId="13" fillId="0" borderId="0" xfId="0" applyNumberFormat="1" applyFont="1" applyBorder="1" applyAlignment="1" applyProtection="1">
      <alignment horizontal="left" vertical="center" wrapText="1"/>
      <protection locked="0"/>
    </xf>
    <xf numFmtId="164" fontId="13" fillId="0" borderId="0" xfId="0" applyNumberFormat="1" applyFont="1" applyBorder="1" applyAlignment="1" applyProtection="1">
      <alignment horizontal="left" vertical="center" wrapText="1"/>
      <protection locked="0"/>
    </xf>
    <xf numFmtId="2" fontId="1" fillId="0" borderId="0" xfId="0" applyNumberFormat="1" applyFont="1" applyBorder="1" applyAlignment="1" applyProtection="1">
      <alignment horizontal="center" vertical="top" wrapText="1"/>
      <protection locked="0"/>
    </xf>
    <xf numFmtId="49" fontId="1" fillId="0" borderId="0" xfId="0" applyNumberFormat="1" applyFont="1" applyBorder="1" applyAlignment="1" applyProtection="1">
      <alignment horizontal="left" vertical="top" wrapText="1"/>
      <protection locked="0"/>
    </xf>
    <xf numFmtId="0" fontId="13" fillId="0" borderId="0" xfId="0" applyNumberFormat="1" applyFont="1" applyAlignment="1" applyProtection="1">
      <alignment horizontal="left" vertical="center" wrapText="1"/>
      <protection locked="0"/>
    </xf>
    <xf numFmtId="168" fontId="6" fillId="0" borderId="0" xfId="0" applyNumberFormat="1" applyFont="1" applyBorder="1" applyAlignment="1" applyProtection="1">
      <alignment vertical="top" wrapText="1"/>
      <protection locked="0"/>
    </xf>
    <xf numFmtId="166" fontId="7" fillId="2" borderId="0" xfId="0" applyNumberFormat="1" applyFont="1" applyFill="1" applyBorder="1" applyAlignment="1">
      <alignment horizontal="right" vertical="top" wrapText="1"/>
    </xf>
    <xf numFmtId="168" fontId="2" fillId="2" borderId="0" xfId="0" applyNumberFormat="1" applyFont="1" applyFill="1" applyBorder="1" applyAlignment="1" applyProtection="1">
      <alignment vertical="top" wrapText="1"/>
      <protection locked="0"/>
    </xf>
    <xf numFmtId="168" fontId="2" fillId="0" borderId="0" xfId="0" applyNumberFormat="1" applyFont="1" applyBorder="1" applyAlignment="1" applyProtection="1">
      <alignment vertical="top" wrapText="1"/>
      <protection locked="0"/>
    </xf>
    <xf numFmtId="168" fontId="8" fillId="3" borderId="0" xfId="0" applyNumberFormat="1" applyFont="1" applyFill="1" applyBorder="1" applyAlignment="1" applyProtection="1">
      <alignment vertical="top" wrapText="1"/>
      <protection locked="0"/>
    </xf>
    <xf numFmtId="168" fontId="2" fillId="2" borderId="0" xfId="0" applyNumberFormat="1" applyFont="1" applyFill="1" applyBorder="1" applyAlignment="1" applyProtection="1">
      <alignment vertical="top"/>
      <protection locked="0"/>
    </xf>
    <xf numFmtId="168" fontId="2" fillId="0" borderId="0" xfId="0" applyNumberFormat="1" applyFont="1" applyFill="1" applyBorder="1" applyAlignment="1" applyProtection="1">
      <alignment vertical="top" wrapText="1"/>
      <protection locked="0"/>
    </xf>
    <xf numFmtId="168" fontId="9" fillId="0" borderId="0" xfId="0" applyNumberFormat="1" applyFont="1" applyFill="1" applyBorder="1" applyAlignment="1" applyProtection="1">
      <alignment vertical="top" wrapText="1"/>
      <protection locked="0"/>
    </xf>
    <xf numFmtId="168" fontId="2" fillId="3" borderId="0" xfId="0" applyNumberFormat="1" applyFont="1" applyFill="1" applyBorder="1" applyAlignment="1" applyProtection="1">
      <alignment vertical="top" wrapText="1"/>
      <protection locked="0"/>
    </xf>
    <xf numFmtId="167" fontId="15" fillId="0" borderId="0" xfId="0" applyNumberFormat="1" applyFont="1" applyBorder="1" applyAlignment="1">
      <alignment horizontal="right" vertical="top" wrapText="1"/>
    </xf>
    <xf numFmtId="168" fontId="2" fillId="0" borderId="0" xfId="0" applyNumberFormat="1" applyFont="1" applyBorder="1" applyAlignment="1" applyProtection="1">
      <alignment vertical="top"/>
      <protection locked="0"/>
    </xf>
    <xf numFmtId="0" fontId="2" fillId="2" borderId="4" xfId="0" applyNumberFormat="1" applyFont="1" applyFill="1" applyBorder="1" applyAlignment="1" applyProtection="1">
      <alignment horizontal="right" vertical="top" wrapText="1"/>
      <protection locked="0"/>
    </xf>
    <xf numFmtId="0" fontId="2" fillId="2" borderId="5" xfId="0" applyFont="1" applyFill="1" applyBorder="1" applyAlignment="1" applyProtection="1">
      <alignment horizontal="left" vertical="top" wrapText="1"/>
      <protection locked="0"/>
    </xf>
    <xf numFmtId="49" fontId="2" fillId="2" borderId="6"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vertical="center" wrapText="1"/>
      <protection locked="0"/>
    </xf>
    <xf numFmtId="0" fontId="13" fillId="0" borderId="0" xfId="0" applyNumberFormat="1" applyFont="1" applyBorder="1" applyAlignment="1" applyProtection="1">
      <alignment horizontal="right" vertical="top" wrapText="1"/>
      <protection locked="0"/>
    </xf>
    <xf numFmtId="0" fontId="2" fillId="0" borderId="0" xfId="0" applyFont="1" applyAlignment="1">
      <alignment horizontal="left" vertical="top" wrapText="1"/>
    </xf>
    <xf numFmtId="49" fontId="2" fillId="2" borderId="4" xfId="0" applyNumberFormat="1" applyFont="1" applyFill="1" applyBorder="1" applyAlignment="1" applyProtection="1">
      <alignment horizontal="right" vertical="top" wrapText="1"/>
      <protection locked="0"/>
    </xf>
    <xf numFmtId="0" fontId="2" fillId="0" borderId="0" xfId="0" applyNumberFormat="1" applyFont="1" applyBorder="1" applyAlignment="1" applyProtection="1">
      <alignment horizontal="left" vertical="top"/>
    </xf>
    <xf numFmtId="0" fontId="13" fillId="0" borderId="0" xfId="0" applyNumberFormat="1" applyFont="1" applyBorder="1" applyAlignment="1" applyProtection="1">
      <alignment horizontal="left" vertical="top"/>
    </xf>
    <xf numFmtId="168" fontId="1" fillId="0" borderId="0" xfId="0" applyNumberFormat="1" applyFont="1" applyBorder="1" applyAlignment="1" applyProtection="1">
      <alignment horizontal="right" vertical="top" wrapText="1"/>
      <protection locked="0"/>
    </xf>
    <xf numFmtId="0" fontId="13" fillId="0" borderId="0" xfId="0" applyNumberFormat="1" applyFont="1" applyAlignment="1" applyProtection="1">
      <alignment horizontal="left" vertical="top" wrapText="1"/>
      <protection locked="0"/>
    </xf>
    <xf numFmtId="49" fontId="30" fillId="0" borderId="0" xfId="0" applyNumberFormat="1" applyFont="1" applyBorder="1" applyAlignment="1" applyProtection="1">
      <alignment horizontal="left" vertical="top" wrapText="1"/>
      <protection locked="0"/>
    </xf>
    <xf numFmtId="167" fontId="15" fillId="0" borderId="0" xfId="0" applyNumberFormat="1" applyFont="1" applyBorder="1">
      <alignment vertical="top" wrapText="1"/>
    </xf>
    <xf numFmtId="0" fontId="15" fillId="0" borderId="0" xfId="0" applyFont="1" applyProtection="1">
      <alignment vertical="top" wrapText="1"/>
      <protection locked="0"/>
    </xf>
    <xf numFmtId="0" fontId="17" fillId="0" borderId="0" xfId="0" applyFont="1" applyProtection="1">
      <alignment vertical="top" wrapText="1"/>
      <protection locked="0"/>
    </xf>
    <xf numFmtId="167" fontId="2" fillId="2" borderId="5" xfId="0" applyNumberFormat="1" applyFont="1" applyFill="1" applyBorder="1" applyAlignment="1" applyProtection="1">
      <alignment horizontal="right" vertical="top" wrapText="1"/>
    </xf>
    <xf numFmtId="165" fontId="2" fillId="0" borderId="0" xfId="0" applyNumberFormat="1" applyFont="1" applyFill="1" applyBorder="1" applyAlignment="1" applyProtection="1">
      <alignment horizontal="left" vertical="top" wrapText="1"/>
      <protection locked="0"/>
    </xf>
    <xf numFmtId="49" fontId="7" fillId="0" borderId="0" xfId="0" applyNumberFormat="1" applyFont="1" applyFill="1" applyBorder="1" applyProtection="1">
      <alignment vertical="top" wrapText="1"/>
      <protection locked="0"/>
    </xf>
    <xf numFmtId="165" fontId="2" fillId="0" borderId="0" xfId="0" applyNumberFormat="1" applyFont="1" applyFill="1" applyBorder="1" applyAlignment="1" applyProtection="1">
      <alignment horizontal="center" vertical="top" wrapText="1"/>
      <protection locked="0"/>
    </xf>
    <xf numFmtId="167" fontId="15" fillId="0" borderId="17" xfId="0" applyNumberFormat="1" applyFont="1" applyBorder="1" applyAlignment="1">
      <alignment horizontal="right" vertical="top" wrapText="1"/>
    </xf>
    <xf numFmtId="0" fontId="31" fillId="0" borderId="19" xfId="8" applyNumberFormat="1" applyFont="1" applyBorder="1" applyAlignment="1">
      <alignment horizontal="left" vertical="top" wrapText="1"/>
    </xf>
    <xf numFmtId="49" fontId="13" fillId="0" borderId="18" xfId="0" applyNumberFormat="1" applyFont="1" applyBorder="1" applyAlignment="1" applyProtection="1">
      <alignment horizontal="left" vertical="top" wrapText="1"/>
      <protection locked="0"/>
    </xf>
    <xf numFmtId="49" fontId="30" fillId="0" borderId="19" xfId="0" applyNumberFormat="1" applyFont="1" applyBorder="1" applyAlignment="1" applyProtection="1">
      <alignment horizontal="left" vertical="top" wrapText="1"/>
      <protection locked="0"/>
    </xf>
    <xf numFmtId="49" fontId="30" fillId="0" borderId="20" xfId="0" applyNumberFormat="1" applyFont="1" applyBorder="1" applyAlignment="1" applyProtection="1">
      <alignment horizontal="left" vertical="top" wrapText="1"/>
      <protection locked="0"/>
    </xf>
    <xf numFmtId="0" fontId="7" fillId="2" borderId="0" xfId="0" applyNumberFormat="1" applyFont="1" applyFill="1" applyBorder="1" applyAlignment="1" applyProtection="1">
      <alignment horizontal="left" vertical="top" wrapText="1"/>
      <protection locked="0"/>
    </xf>
    <xf numFmtId="0" fontId="6" fillId="0" borderId="0" xfId="0" applyNumberFormat="1" applyFont="1" applyFill="1" applyBorder="1" applyAlignment="1" applyProtection="1">
      <alignment horizontal="left" vertical="top" wrapText="1"/>
      <protection locked="0"/>
    </xf>
    <xf numFmtId="0" fontId="6" fillId="4" borderId="19" xfId="0" applyNumberFormat="1" applyFont="1" applyFill="1" applyBorder="1" applyAlignment="1" applyProtection="1">
      <alignment horizontal="left" vertical="top" wrapText="1"/>
      <protection locked="0"/>
    </xf>
    <xf numFmtId="49" fontId="2" fillId="0" borderId="0" xfId="0" applyNumberFormat="1" applyFont="1" applyBorder="1" applyAlignment="1">
      <alignment horizontal="left" vertical="top"/>
    </xf>
    <xf numFmtId="0" fontId="13" fillId="0" borderId="0" xfId="0" applyNumberFormat="1" applyFont="1" applyFill="1" applyBorder="1" applyAlignment="1">
      <alignment horizontal="right" vertical="top" wrapText="1"/>
    </xf>
    <xf numFmtId="49" fontId="13" fillId="0" borderId="0" xfId="0" applyNumberFormat="1" applyFont="1" applyFill="1" applyBorder="1" applyAlignment="1" applyProtection="1">
      <alignment vertical="top" wrapText="1"/>
      <protection locked="0"/>
    </xf>
    <xf numFmtId="49" fontId="2" fillId="0" borderId="0" xfId="0" applyNumberFormat="1" applyFont="1" applyFill="1" applyBorder="1" applyAlignment="1" applyProtection="1">
      <alignment vertical="center" wrapText="1"/>
      <protection locked="0"/>
    </xf>
    <xf numFmtId="49" fontId="14" fillId="0" borderId="0" xfId="3" applyFont="1" applyAlignment="1">
      <alignment horizontal="left" vertical="top" wrapText="1"/>
    </xf>
    <xf numFmtId="0" fontId="2" fillId="0" borderId="11" xfId="0" applyNumberFormat="1" applyFont="1" applyFill="1" applyBorder="1" applyAlignment="1" applyProtection="1">
      <alignment horizontal="left" vertical="top" wrapText="1"/>
    </xf>
    <xf numFmtId="166" fontId="2" fillId="0" borderId="11" xfId="0" applyNumberFormat="1" applyFont="1" applyFill="1" applyBorder="1" applyAlignment="1" applyProtection="1">
      <alignment horizontal="right" vertical="top" wrapText="1"/>
    </xf>
    <xf numFmtId="166" fontId="13" fillId="0" borderId="11" xfId="0" applyNumberFormat="1" applyFont="1" applyFill="1" applyBorder="1" applyAlignment="1" applyProtection="1">
      <alignment horizontal="right" vertical="top" wrapText="1"/>
    </xf>
    <xf numFmtId="167" fontId="2" fillId="0" borderId="0" xfId="0" applyNumberFormat="1" applyFont="1" applyFill="1" applyBorder="1" applyAlignment="1" applyProtection="1">
      <alignment horizontal="right" vertical="top" wrapText="1"/>
    </xf>
    <xf numFmtId="167" fontId="13" fillId="0" borderId="15" xfId="0" applyNumberFormat="1" applyFont="1" applyFill="1" applyBorder="1" applyAlignment="1" applyProtection="1">
      <alignment horizontal="right" vertical="top" wrapText="1"/>
    </xf>
    <xf numFmtId="167" fontId="2" fillId="0" borderId="21" xfId="0" applyNumberFormat="1" applyFont="1" applyFill="1" applyBorder="1" applyAlignment="1" applyProtection="1">
      <alignment horizontal="right" vertical="top" wrapText="1"/>
    </xf>
    <xf numFmtId="167" fontId="13" fillId="0" borderId="0" xfId="0" applyNumberFormat="1" applyFont="1" applyBorder="1" applyAlignment="1" applyProtection="1">
      <alignment horizontal="right" wrapText="1"/>
    </xf>
    <xf numFmtId="0" fontId="13" fillId="0" borderId="11" xfId="0" applyNumberFormat="1" applyFont="1" applyBorder="1" applyAlignment="1" applyProtection="1">
      <alignment horizontal="right" vertical="top" wrapText="1"/>
    </xf>
    <xf numFmtId="49" fontId="13" fillId="0" borderId="11" xfId="0" applyNumberFormat="1" applyFont="1" applyBorder="1" applyAlignment="1" applyProtection="1">
      <alignment horizontal="right" vertical="top" wrapText="1"/>
    </xf>
    <xf numFmtId="49" fontId="13" fillId="0" borderId="18" xfId="0" applyNumberFormat="1" applyFont="1" applyBorder="1" applyAlignment="1" applyProtection="1">
      <alignment horizontal="left" vertical="top" wrapText="1"/>
    </xf>
    <xf numFmtId="0" fontId="6" fillId="0" borderId="20" xfId="0" applyNumberFormat="1" applyFont="1" applyFill="1" applyBorder="1" applyAlignment="1" applyProtection="1">
      <alignment horizontal="left" vertical="top" wrapText="1"/>
    </xf>
    <xf numFmtId="0" fontId="2" fillId="0" borderId="8" xfId="0" applyNumberFormat="1" applyFont="1" applyFill="1" applyBorder="1" applyAlignment="1" applyProtection="1">
      <alignment horizontal="left" vertical="top" wrapText="1"/>
    </xf>
    <xf numFmtId="0" fontId="2" fillId="0" borderId="9" xfId="0" applyNumberFormat="1" applyFont="1" applyFill="1" applyBorder="1" applyAlignment="1" applyProtection="1">
      <alignment horizontal="left" vertical="top" wrapText="1"/>
    </xf>
    <xf numFmtId="0" fontId="2" fillId="0" borderId="10" xfId="0" applyNumberFormat="1" applyFont="1" applyFill="1" applyBorder="1" applyAlignment="1" applyProtection="1">
      <alignment horizontal="left" vertical="top" wrapText="1"/>
    </xf>
    <xf numFmtId="0" fontId="2" fillId="0" borderId="0" xfId="0" applyNumberFormat="1" applyFont="1" applyFill="1" applyBorder="1" applyAlignment="1" applyProtection="1">
      <alignment horizontal="left" vertical="top" wrapText="1"/>
    </xf>
    <xf numFmtId="0" fontId="2" fillId="0" borderId="12" xfId="0" applyNumberFormat="1" applyFont="1" applyFill="1" applyBorder="1" applyAlignment="1" applyProtection="1">
      <alignment horizontal="left" vertical="top" wrapText="1"/>
    </xf>
    <xf numFmtId="0" fontId="2" fillId="0" borderId="15" xfId="0" applyNumberFormat="1" applyFont="1" applyFill="1" applyBorder="1" applyAlignment="1" applyProtection="1">
      <alignment horizontal="left" vertical="top" wrapText="1"/>
    </xf>
    <xf numFmtId="0" fontId="2" fillId="0" borderId="21" xfId="0" applyNumberFormat="1" applyFont="1" applyFill="1" applyBorder="1" applyAlignment="1" applyProtection="1">
      <alignment horizontal="left" vertical="top" wrapText="1"/>
    </xf>
    <xf numFmtId="49" fontId="2" fillId="0" borderId="0" xfId="0" applyNumberFormat="1" applyFont="1" applyBorder="1" applyAlignment="1" applyProtection="1">
      <alignment horizontal="left" vertical="top" wrapText="1"/>
    </xf>
    <xf numFmtId="49" fontId="2" fillId="0" borderId="12" xfId="0" applyNumberFormat="1" applyFont="1" applyBorder="1" applyAlignment="1" applyProtection="1">
      <alignment horizontal="left" vertical="top" wrapText="1"/>
    </xf>
    <xf numFmtId="49" fontId="2" fillId="0" borderId="7" xfId="0" applyNumberFormat="1" applyFont="1" applyBorder="1" applyAlignment="1" applyProtection="1">
      <alignment horizontal="left" vertical="top" wrapText="1"/>
    </xf>
    <xf numFmtId="49" fontId="2" fillId="0" borderId="13" xfId="0" applyNumberFormat="1" applyFont="1" applyBorder="1" applyAlignment="1" applyProtection="1">
      <alignment horizontal="left" vertical="top" wrapText="1"/>
    </xf>
    <xf numFmtId="49" fontId="2" fillId="0" borderId="14" xfId="0" applyNumberFormat="1" applyFont="1" applyBorder="1" applyAlignment="1" applyProtection="1">
      <alignment horizontal="left" vertical="top" wrapText="1"/>
    </xf>
    <xf numFmtId="4" fontId="13" fillId="0" borderId="0" xfId="0" applyNumberFormat="1" applyFont="1" applyBorder="1" applyAlignment="1" applyProtection="1">
      <alignment horizontal="left" vertical="top"/>
    </xf>
    <xf numFmtId="167" fontId="2" fillId="4" borderId="15" xfId="6" applyFont="1" applyProtection="1">
      <alignment vertical="top" wrapText="1"/>
      <protection locked="0"/>
    </xf>
    <xf numFmtId="2" fontId="2" fillId="0" borderId="0" xfId="0" applyNumberFormat="1" applyFont="1" applyBorder="1" applyAlignment="1" applyProtection="1">
      <alignment horizontal="left" vertical="top"/>
      <protection locked="0"/>
    </xf>
    <xf numFmtId="167" fontId="0" fillId="0" borderId="0" xfId="0" applyNumberFormat="1">
      <alignment vertical="top" wrapText="1"/>
    </xf>
  </cellXfs>
  <cellStyles count="9">
    <cellStyle name="EP" xfId="6" xr:uid="{14B7698C-939E-8043-9663-884B2604C11D}"/>
    <cellStyle name="Formatvorlage 1" xfId="5" xr:uid="{46970FD1-6EDC-7943-99F9-8CB2472DF7E3}"/>
    <cellStyle name="GP" xfId="7" xr:uid="{BE569262-CA53-9C47-935A-4B2E2C46112B}"/>
    <cellStyle name="Link" xfId="8" builtinId="8"/>
    <cellStyle name="LV" xfId="1" xr:uid="{448C6607-7DE5-ED40-B729-DF4755AD0BBF}"/>
    <cellStyle name="LV2" xfId="2" xr:uid="{DD6AE618-9853-964C-A584-B62695A756FD}"/>
    <cellStyle name="LV3" xfId="3" xr:uid="{53FCAEB1-0545-AA4A-BC7C-FA94D170467F}"/>
    <cellStyle name="LV4" xfId="4" xr:uid="{38D28A62-369C-D344-A56C-E07B35BDAF9D}"/>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C0C0C"/>
      <rgbColor rgb="FF5E5E5E"/>
      <rgbColor rgb="FFC6C6C6"/>
      <rgbColor rgb="FFFFFFFF"/>
      <rgbColor rgb="FF919191"/>
      <rgbColor rgb="FFFEFEE1"/>
      <rgbColor rgb="FFED220B"/>
      <rgbColor rgb="BBFEFDA5"/>
      <rgbColor rgb="C5FEFDA5"/>
      <rgbColor rgb="FFA5A5A5"/>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E1"/>
      <color rgb="FFF3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Calibri"/>
        <a:ea typeface="Calibri"/>
        <a:cs typeface="Calibri"/>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j-lt"/>
            <a:ea typeface="+mj-ea"/>
            <a:cs typeface="+mj-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j-lt"/>
            <a:ea typeface="+mj-ea"/>
            <a:cs typeface="+mj-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16E73-D82C-E14C-B5B6-D7E9FA30AE27}">
  <sheetPr>
    <pageSetUpPr autoPageBreaks="0"/>
  </sheetPr>
  <dimension ref="A1:M254"/>
  <sheetViews>
    <sheetView tabSelected="1" showWhiteSpace="0" zoomScale="157" zoomScaleNormal="157" zoomScaleSheetLayoutView="112" workbookViewId="0">
      <selection activeCell="I38" sqref="I38"/>
    </sheetView>
  </sheetViews>
  <sheetFormatPr baseColWidth="10" defaultColWidth="4.796875" defaultRowHeight="14" outlineLevelRow="1"/>
  <cols>
    <col min="1" max="4" width="3" style="14" customWidth="1"/>
    <col min="5" max="5" width="1.3984375" style="14" customWidth="1"/>
    <col min="6" max="6" width="78.3984375" style="14" customWidth="1"/>
    <col min="7" max="7" width="1.796875" style="14" customWidth="1"/>
    <col min="8" max="8" width="12.19921875" style="184" customWidth="1"/>
    <col min="9" max="9" width="8.796875" style="198" customWidth="1"/>
    <col min="10" max="10" width="3.59765625" style="14" customWidth="1"/>
    <col min="11" max="11" width="14" style="212" customWidth="1"/>
    <col min="12" max="12" width="3.59765625" style="14" customWidth="1"/>
    <col min="13" max="13" width="14" style="166" customWidth="1"/>
    <col min="14" max="16384" width="4.796875" style="14"/>
  </cols>
  <sheetData>
    <row r="1" spans="1:13" ht="20">
      <c r="A1" s="41"/>
      <c r="B1" s="41"/>
      <c r="C1" s="29"/>
      <c r="D1" s="29"/>
      <c r="E1" s="42"/>
      <c r="F1" s="43" t="s">
        <v>4</v>
      </c>
      <c r="G1" s="44"/>
      <c r="H1" s="179"/>
      <c r="I1" s="46"/>
      <c r="J1" s="45"/>
      <c r="K1" s="209"/>
      <c r="L1" s="45"/>
      <c r="M1" s="168"/>
    </row>
    <row r="2" spans="1:13" ht="15">
      <c r="A2" s="41"/>
      <c r="B2" s="41"/>
      <c r="C2" s="29"/>
      <c r="D2" s="29"/>
      <c r="E2" s="42"/>
      <c r="F2" s="9" t="s">
        <v>5</v>
      </c>
      <c r="G2" s="44"/>
      <c r="H2" s="179"/>
      <c r="I2" s="46"/>
      <c r="J2" s="45"/>
      <c r="K2" s="209"/>
      <c r="L2" s="45"/>
      <c r="M2" s="168"/>
    </row>
    <row r="3" spans="1:13">
      <c r="A3" s="41"/>
      <c r="B3" s="41"/>
      <c r="C3" s="29"/>
      <c r="D3" s="29"/>
      <c r="E3" s="42"/>
      <c r="F3" s="9"/>
      <c r="G3" s="44"/>
      <c r="H3" s="179"/>
      <c r="I3" s="46"/>
      <c r="J3" s="45"/>
      <c r="K3" s="209"/>
      <c r="L3" s="45"/>
      <c r="M3" s="168"/>
    </row>
    <row r="4" spans="1:13">
      <c r="A4" s="41"/>
      <c r="B4" s="41"/>
      <c r="C4" s="29"/>
      <c r="D4" s="29"/>
      <c r="E4" s="42"/>
      <c r="F4" s="46" t="s">
        <v>6</v>
      </c>
      <c r="G4" s="44"/>
      <c r="H4" s="179"/>
      <c r="I4" s="46"/>
      <c r="J4" s="45"/>
      <c r="K4" s="209"/>
      <c r="L4" s="45"/>
      <c r="M4" s="168"/>
    </row>
    <row r="5" spans="1:13" ht="17">
      <c r="A5" s="41"/>
      <c r="B5" s="41"/>
      <c r="C5" s="29"/>
      <c r="D5" s="29"/>
      <c r="E5" s="42"/>
      <c r="F5" s="47" t="s">
        <v>15</v>
      </c>
      <c r="G5" s="44"/>
      <c r="H5" s="179"/>
      <c r="I5" s="46"/>
      <c r="J5" s="45"/>
      <c r="K5" s="209"/>
      <c r="L5" s="45"/>
      <c r="M5" s="168"/>
    </row>
    <row r="6" spans="1:13" ht="15">
      <c r="A6" s="41"/>
      <c r="B6" s="41"/>
      <c r="C6" s="29"/>
      <c r="D6" s="29"/>
      <c r="E6" s="42"/>
      <c r="F6" s="48" t="s">
        <v>17</v>
      </c>
      <c r="G6" s="44"/>
      <c r="H6" s="179"/>
      <c r="I6" s="46"/>
      <c r="J6" s="45"/>
      <c r="K6" s="209"/>
      <c r="L6" s="45"/>
      <c r="M6" s="168"/>
    </row>
    <row r="7" spans="1:13" ht="15">
      <c r="A7" s="41"/>
      <c r="B7" s="41"/>
      <c r="C7" s="29"/>
      <c r="D7" s="29"/>
      <c r="E7" s="42"/>
      <c r="F7" s="48" t="s">
        <v>18</v>
      </c>
      <c r="G7" s="44"/>
      <c r="H7" s="179"/>
      <c r="I7" s="46"/>
      <c r="J7" s="45"/>
      <c r="K7" s="209"/>
      <c r="L7" s="45"/>
      <c r="M7" s="168"/>
    </row>
    <row r="8" spans="1:13" ht="15" thickBot="1">
      <c r="A8" s="41"/>
      <c r="B8" s="41"/>
      <c r="C8" s="29"/>
      <c r="D8" s="29"/>
      <c r="E8" s="42"/>
      <c r="F8" s="46"/>
      <c r="G8" s="44"/>
      <c r="H8" s="179"/>
      <c r="I8" s="46"/>
      <c r="J8" s="45"/>
      <c r="K8" s="209"/>
      <c r="L8" s="45"/>
      <c r="M8" s="168"/>
    </row>
    <row r="9" spans="1:13" ht="20">
      <c r="A9" s="41"/>
      <c r="B9" s="41"/>
      <c r="C9" s="29"/>
      <c r="D9" s="29"/>
      <c r="E9" s="42"/>
      <c r="F9" s="49" t="s">
        <v>19</v>
      </c>
      <c r="G9" s="44"/>
      <c r="H9" s="179"/>
      <c r="I9" s="46"/>
      <c r="J9" s="45"/>
      <c r="K9" s="209"/>
      <c r="L9" s="45"/>
      <c r="M9" s="168"/>
    </row>
    <row r="10" spans="1:13" ht="17">
      <c r="A10" s="41"/>
      <c r="B10" s="41"/>
      <c r="C10" s="29"/>
      <c r="D10" s="29"/>
      <c r="E10" s="42"/>
      <c r="F10" s="50" t="s">
        <v>38</v>
      </c>
      <c r="G10" s="44"/>
      <c r="H10" s="179"/>
      <c r="I10" s="46"/>
      <c r="J10" s="45"/>
      <c r="K10" s="209"/>
      <c r="L10" s="45"/>
      <c r="M10" s="168"/>
    </row>
    <row r="11" spans="1:13" ht="18" thickBot="1">
      <c r="A11" s="41"/>
      <c r="B11" s="41"/>
      <c r="C11" s="29"/>
      <c r="D11" s="29"/>
      <c r="E11" s="42"/>
      <c r="F11" s="51" t="s">
        <v>22</v>
      </c>
      <c r="G11" s="44"/>
      <c r="H11" s="179"/>
      <c r="I11" s="46"/>
      <c r="J11" s="45"/>
      <c r="K11" s="209"/>
      <c r="L11" s="45"/>
      <c r="M11" s="168"/>
    </row>
    <row r="12" spans="1:13">
      <c r="A12" s="41"/>
      <c r="B12" s="41"/>
      <c r="C12" s="29"/>
      <c r="D12" s="29"/>
      <c r="E12" s="42"/>
      <c r="F12" s="46"/>
      <c r="G12" s="44"/>
      <c r="H12" s="179"/>
      <c r="I12" s="46"/>
      <c r="J12" s="45"/>
      <c r="K12" s="209"/>
      <c r="L12" s="45"/>
      <c r="M12" s="168"/>
    </row>
    <row r="13" spans="1:13" ht="15">
      <c r="A13" s="41"/>
      <c r="B13" s="41"/>
      <c r="C13" s="29"/>
      <c r="D13" s="29"/>
      <c r="E13" s="42"/>
      <c r="F13" s="261" t="s">
        <v>171</v>
      </c>
      <c r="G13" s="44"/>
      <c r="H13" s="179"/>
      <c r="I13" s="46"/>
      <c r="J13" s="45"/>
      <c r="K13" s="209"/>
      <c r="L13" s="45"/>
      <c r="M13" s="168"/>
    </row>
    <row r="14" spans="1:13">
      <c r="A14" s="41"/>
      <c r="B14" s="41"/>
      <c r="C14" s="29"/>
      <c r="D14" s="29"/>
      <c r="E14" s="42"/>
      <c r="F14" s="246"/>
      <c r="G14" s="44"/>
      <c r="H14" s="179"/>
      <c r="I14" s="46"/>
      <c r="J14" s="45"/>
      <c r="K14" s="209"/>
      <c r="L14" s="45"/>
      <c r="M14" s="168"/>
    </row>
    <row r="15" spans="1:13">
      <c r="A15" s="41"/>
      <c r="B15" s="41"/>
      <c r="C15" s="29"/>
      <c r="D15" s="29"/>
      <c r="E15" s="42"/>
      <c r="F15" s="262"/>
      <c r="G15" s="44"/>
      <c r="H15" s="179"/>
      <c r="I15" s="46"/>
      <c r="J15" s="45"/>
      <c r="K15" s="209"/>
      <c r="L15" s="45"/>
      <c r="M15" s="168"/>
    </row>
    <row r="16" spans="1:13" ht="15" thickBot="1">
      <c r="A16" s="41"/>
      <c r="B16" s="41"/>
      <c r="C16" s="29"/>
      <c r="D16" s="29"/>
      <c r="E16" s="42"/>
      <c r="F16" s="245"/>
      <c r="G16" s="44"/>
      <c r="H16" s="179"/>
      <c r="I16" s="46"/>
      <c r="J16" s="45"/>
      <c r="K16" s="209"/>
      <c r="L16" s="45"/>
      <c r="M16" s="168"/>
    </row>
    <row r="17" spans="1:13">
      <c r="A17" s="41"/>
      <c r="B17" s="41"/>
      <c r="C17" s="29"/>
      <c r="D17" s="29"/>
      <c r="E17" s="42"/>
      <c r="F17" s="263"/>
      <c r="G17" s="264"/>
      <c r="H17" s="264"/>
      <c r="I17" s="264"/>
      <c r="J17" s="264"/>
      <c r="K17" s="264"/>
      <c r="L17" s="265"/>
      <c r="M17" s="168"/>
    </row>
    <row r="18" spans="1:13" ht="15">
      <c r="A18" s="41"/>
      <c r="B18" s="41"/>
      <c r="C18" s="29"/>
      <c r="D18" s="29"/>
      <c r="E18" s="42"/>
      <c r="F18" s="252" t="str">
        <f>F237</f>
        <v>Summe LV LOS 2 MALERARBEITEN</v>
      </c>
      <c r="G18" s="266"/>
      <c r="H18" s="266"/>
      <c r="I18" s="266"/>
      <c r="J18" s="266"/>
      <c r="K18" s="266"/>
      <c r="L18" s="267"/>
      <c r="M18" s="168"/>
    </row>
    <row r="19" spans="1:13" ht="15">
      <c r="A19" s="41"/>
      <c r="B19" s="41"/>
      <c r="C19" s="29"/>
      <c r="D19" s="29"/>
      <c r="E19" s="42"/>
      <c r="F19" s="253" t="str">
        <f>K238</f>
        <v>Angebotssumme netto €:</v>
      </c>
      <c r="G19" s="266"/>
      <c r="H19" s="266"/>
      <c r="I19" s="266"/>
      <c r="J19" s="266"/>
      <c r="K19" s="255">
        <f>M238</f>
        <v>0</v>
      </c>
      <c r="L19" s="267"/>
      <c r="M19" s="168"/>
    </row>
    <row r="20" spans="1:13" ht="15">
      <c r="A20" s="41"/>
      <c r="B20" s="41"/>
      <c r="C20" s="29"/>
      <c r="D20" s="29"/>
      <c r="E20" s="42"/>
      <c r="F20" s="254" t="str">
        <f>K240</f>
        <v>zzgl.Mwst. (19%)</v>
      </c>
      <c r="G20" s="266"/>
      <c r="H20" s="268"/>
      <c r="I20" s="268"/>
      <c r="J20" s="268"/>
      <c r="K20" s="256">
        <f>M240</f>
        <v>0</v>
      </c>
      <c r="L20" s="267"/>
      <c r="M20" s="168"/>
    </row>
    <row r="21" spans="1:13" ht="16" thickBot="1">
      <c r="A21" s="41"/>
      <c r="B21" s="41"/>
      <c r="C21" s="29"/>
      <c r="D21" s="29"/>
      <c r="E21" s="42"/>
      <c r="F21" s="253" t="str">
        <f>K242</f>
        <v>Angebotssumme brutto €:</v>
      </c>
      <c r="G21" s="266"/>
      <c r="H21" s="269"/>
      <c r="I21" s="269"/>
      <c r="J21" s="269"/>
      <c r="K21" s="257">
        <f>M242</f>
        <v>0</v>
      </c>
      <c r="L21" s="267"/>
      <c r="M21" s="168"/>
    </row>
    <row r="22" spans="1:13" ht="15" thickTop="1">
      <c r="A22" s="41"/>
      <c r="B22" s="41"/>
      <c r="C22" s="29"/>
      <c r="D22" s="29"/>
      <c r="E22" s="42"/>
      <c r="F22" s="252"/>
      <c r="G22" s="266"/>
      <c r="H22" s="266"/>
      <c r="I22" s="266"/>
      <c r="J22" s="266"/>
      <c r="K22" s="266"/>
      <c r="L22" s="267"/>
      <c r="M22" s="168"/>
    </row>
    <row r="23" spans="1:13" ht="15">
      <c r="A23" s="41"/>
      <c r="B23" s="41"/>
      <c r="C23" s="29"/>
      <c r="D23" s="29"/>
      <c r="E23" s="42"/>
      <c r="F23" s="252" t="s">
        <v>172</v>
      </c>
      <c r="G23" s="266"/>
      <c r="H23" s="266"/>
      <c r="I23" s="266"/>
      <c r="J23" s="266"/>
      <c r="K23" s="266"/>
      <c r="L23" s="267"/>
      <c r="M23" s="168"/>
    </row>
    <row r="24" spans="1:13" ht="45">
      <c r="A24" s="41"/>
      <c r="B24" s="41"/>
      <c r="C24" s="29"/>
      <c r="D24" s="29"/>
      <c r="E24" s="42"/>
      <c r="F24" s="259" t="str">
        <f>F127</f>
        <v>Summe Haupttitel 2.1. netto
Malerarbeiten Los 2: Wiederherstellung der Wände aus „Gallery Looks“ 
Für diesen Haupttitel ist eine gesonderte Rechnung zu stellen.</v>
      </c>
      <c r="G24" s="270"/>
      <c r="H24" s="258">
        <f>H127</f>
        <v>0</v>
      </c>
      <c r="I24" s="270"/>
      <c r="J24" s="270"/>
      <c r="K24" s="270"/>
      <c r="L24" s="271"/>
      <c r="M24" s="168"/>
    </row>
    <row r="25" spans="1:13" ht="45">
      <c r="A25" s="41"/>
      <c r="B25" s="41"/>
      <c r="C25" s="29"/>
      <c r="D25" s="29"/>
      <c r="E25" s="42"/>
      <c r="F25" s="260" t="str">
        <f>F234</f>
        <v xml:space="preserve"> Summe Haupttitel 2.2. netto
Malerarbeiten Los 2 für Ausstellung "Porträts" 
Für diesen Haupttitel ist eine gesonderte Rechnung zu stellen.</v>
      </c>
      <c r="G25" s="270"/>
      <c r="H25" s="258">
        <f>H234</f>
        <v>0</v>
      </c>
      <c r="I25" s="270"/>
      <c r="J25" s="270"/>
      <c r="K25" s="270"/>
      <c r="L25" s="271"/>
      <c r="M25" s="168"/>
    </row>
    <row r="26" spans="1:13" ht="15" thickBot="1">
      <c r="A26" s="41"/>
      <c r="B26" s="41"/>
      <c r="C26" s="29"/>
      <c r="D26" s="29"/>
      <c r="E26" s="42"/>
      <c r="F26" s="272"/>
      <c r="G26" s="273"/>
      <c r="H26" s="273"/>
      <c r="I26" s="273"/>
      <c r="J26" s="273"/>
      <c r="K26" s="273"/>
      <c r="L26" s="274"/>
      <c r="M26" s="168"/>
    </row>
    <row r="27" spans="1:13">
      <c r="A27" s="41"/>
      <c r="B27" s="41"/>
      <c r="C27" s="29"/>
      <c r="D27" s="29"/>
      <c r="E27" s="42"/>
      <c r="F27" s="9"/>
      <c r="G27" s="44"/>
      <c r="H27" s="179"/>
      <c r="I27" s="46"/>
      <c r="J27" s="45"/>
      <c r="K27" s="209"/>
      <c r="L27" s="45"/>
      <c r="M27" s="168"/>
    </row>
    <row r="28" spans="1:13">
      <c r="A28" s="41"/>
      <c r="B28" s="41"/>
      <c r="C28" s="29"/>
      <c r="D28" s="29"/>
      <c r="E28" s="42"/>
      <c r="F28" s="247" t="s">
        <v>220</v>
      </c>
      <c r="G28" s="44"/>
      <c r="H28" s="277" t="s">
        <v>215</v>
      </c>
      <c r="I28" s="46"/>
      <c r="J28" s="45"/>
      <c r="K28" s="209"/>
      <c r="L28" s="45"/>
      <c r="M28" s="168"/>
    </row>
    <row r="29" spans="1:13">
      <c r="A29" s="41"/>
      <c r="B29" s="41"/>
      <c r="C29" s="29"/>
      <c r="D29" s="29"/>
      <c r="E29" s="42"/>
      <c r="F29" s="275" t="str">
        <f>_xlfn.CONCAT(F44)</f>
        <v>Termine Los 2 Malerarbeiten</v>
      </c>
      <c r="G29" s="44"/>
      <c r="H29"/>
      <c r="I29" s="46"/>
      <c r="J29" s="45"/>
      <c r="K29" s="209"/>
      <c r="L29" s="45"/>
      <c r="M29" s="168"/>
    </row>
    <row r="30" spans="1:13">
      <c r="A30" s="41"/>
      <c r="B30" s="41"/>
      <c r="C30" s="29"/>
      <c r="D30" s="29"/>
      <c r="E30" s="42"/>
      <c r="F30" s="228" t="str">
        <f>_xlfn.CONCAT(F51)</f>
        <v>Vorbemerkungen Los 2 Malerarbeiten</v>
      </c>
      <c r="G30" s="44"/>
      <c r="H30"/>
      <c r="I30" s="46"/>
      <c r="J30" s="45"/>
      <c r="K30" s="209"/>
      <c r="L30" s="45"/>
      <c r="M30" s="168"/>
    </row>
    <row r="31" spans="1:13">
      <c r="A31" s="41"/>
      <c r="B31" s="41"/>
      <c r="C31" s="29"/>
      <c r="D31" s="29"/>
      <c r="E31" s="42"/>
      <c r="F31" s="227" t="str">
        <f>_xlfn.CONCAT(F67)</f>
        <v xml:space="preserve">Haupttitel 2.1. - Malerarbeiten Los 2 
Wiederherstellung der Wände / „Gallery Looks“ </v>
      </c>
      <c r="G31" s="44"/>
      <c r="H31"/>
      <c r="I31" s="46"/>
      <c r="J31" s="45"/>
      <c r="K31" s="209"/>
      <c r="L31" s="45"/>
      <c r="M31" s="168"/>
    </row>
    <row r="32" spans="1:13">
      <c r="A32" s="41"/>
      <c r="B32" s="41"/>
      <c r="C32" s="29"/>
      <c r="D32" s="29"/>
      <c r="E32" s="42"/>
      <c r="F32" s="228" t="str">
        <f>_xlfn.CONCAT(F69)</f>
        <v>Titel 2.1.1 
Farbmusterflächen mit Hinweisen zu Farb- und Ausführungsqualität</v>
      </c>
      <c r="G32" s="44"/>
      <c r="H32" s="278">
        <f>H83</f>
        <v>0</v>
      </c>
      <c r="I32" s="46"/>
      <c r="J32" s="45"/>
      <c r="K32" s="209"/>
      <c r="L32" s="45"/>
      <c r="M32" s="168"/>
    </row>
    <row r="33" spans="1:13">
      <c r="A33" s="41"/>
      <c r="B33" s="41"/>
      <c r="C33" s="29"/>
      <c r="D33" s="29"/>
      <c r="E33" s="42"/>
      <c r="F33" s="228" t="str">
        <f>_xlfn.CONCAT(F85)</f>
        <v>Titel 2.1.2 
Dispersionsanstrich Wandflächen Bestand</v>
      </c>
      <c r="G33" s="44"/>
      <c r="H33" s="278">
        <f>H105</f>
        <v>0</v>
      </c>
      <c r="I33" s="46"/>
      <c r="J33" s="45"/>
      <c r="K33" s="209"/>
      <c r="L33" s="45"/>
      <c r="M33" s="168"/>
    </row>
    <row r="34" spans="1:13">
      <c r="A34" s="41"/>
      <c r="B34" s="41"/>
      <c r="C34" s="29"/>
      <c r="D34" s="29"/>
      <c r="E34" s="42"/>
      <c r="F34" s="228" t="str">
        <f>_xlfn.CONCAT(F107)</f>
        <v>Titel 2.1.3 
Ausbesserungsarbeiten</v>
      </c>
      <c r="G34" s="44"/>
      <c r="H34" s="278">
        <f>H116</f>
        <v>0</v>
      </c>
      <c r="I34" s="46"/>
      <c r="J34" s="45"/>
      <c r="K34" s="209"/>
      <c r="L34" s="45"/>
      <c r="M34" s="168"/>
    </row>
    <row r="35" spans="1:13">
      <c r="A35" s="41"/>
      <c r="B35" s="41"/>
      <c r="C35" s="29"/>
      <c r="D35" s="29"/>
      <c r="E35" s="42"/>
      <c r="F35" s="228" t="str">
        <f>_xlfn.CONCAT(F118)</f>
        <v>Titel 2.1.4 
Stundenlohnarbeit "Gallery Looks" (Bedarfsposition)</v>
      </c>
      <c r="G35" s="44"/>
      <c r="H35" s="278">
        <f>H125</f>
        <v>0</v>
      </c>
      <c r="I35" s="46"/>
      <c r="J35" s="45"/>
      <c r="K35" s="209"/>
      <c r="L35" s="45"/>
      <c r="M35" s="168"/>
    </row>
    <row r="36" spans="1:13">
      <c r="A36" s="41"/>
      <c r="B36" s="41"/>
      <c r="C36" s="29"/>
      <c r="D36" s="29"/>
      <c r="E36" s="42"/>
      <c r="F36" s="227" t="str">
        <f>_xlfn.CONCAT(F129)</f>
        <v xml:space="preserve">Haupttitel 2.2. - Malerarbeiten Los 2 
Malerarbeiten für Ausstellung "Porträts" </v>
      </c>
      <c r="G36" s="44"/>
      <c r="H36"/>
      <c r="I36" s="46"/>
      <c r="J36" s="45"/>
      <c r="K36" s="209"/>
      <c r="L36" s="45"/>
      <c r="M36" s="168"/>
    </row>
    <row r="37" spans="1:13">
      <c r="A37" s="41"/>
      <c r="B37" s="41"/>
      <c r="C37" s="29"/>
      <c r="D37" s="29"/>
      <c r="E37" s="42"/>
      <c r="F37" s="228" t="str">
        <f>_xlfn.CONCAT(F131)</f>
        <v>Titel 2.2.1 
Farblich abgesetzte Wandflächen</v>
      </c>
      <c r="G37" s="44"/>
      <c r="H37" s="278">
        <f>H137</f>
        <v>0</v>
      </c>
      <c r="I37" s="46"/>
      <c r="J37" s="45"/>
      <c r="K37" s="209"/>
      <c r="L37" s="45"/>
      <c r="M37" s="168"/>
    </row>
    <row r="38" spans="1:13">
      <c r="A38" s="41"/>
      <c r="B38" s="41"/>
      <c r="C38" s="29"/>
      <c r="D38" s="29"/>
      <c r="E38" s="42"/>
      <c r="F38" s="228" t="str">
        <f>_xlfn.CONCAT(F139)</f>
        <v>Titel 2.2.2 
Malerarbeiten an den Sternelemente (Neubauten)</v>
      </c>
      <c r="G38" s="44"/>
      <c r="H38" s="278">
        <f>H161</f>
        <v>0</v>
      </c>
      <c r="I38" s="46"/>
      <c r="J38" s="45"/>
      <c r="K38" s="209"/>
      <c r="L38" s="45"/>
      <c r="M38" s="168"/>
    </row>
    <row r="39" spans="1:13">
      <c r="A39" s="41"/>
      <c r="B39" s="41"/>
      <c r="C39" s="29"/>
      <c r="D39" s="29"/>
      <c r="E39" s="42"/>
      <c r="F39" s="228" t="str">
        <f>_xlfn.CONCAT(F163)</f>
        <v>Titel 2.2.3 
Malerarbeiten "Vermittlungsraum"</v>
      </c>
      <c r="G39" s="44"/>
      <c r="H39" s="278">
        <f>H186</f>
        <v>0</v>
      </c>
      <c r="I39" s="46"/>
      <c r="J39" s="45"/>
      <c r="K39" s="209"/>
      <c r="L39" s="45"/>
      <c r="M39" s="168"/>
    </row>
    <row r="40" spans="1:13">
      <c r="A40" s="41"/>
      <c r="B40" s="41"/>
      <c r="C40" s="29"/>
      <c r="D40" s="29"/>
      <c r="E40" s="42"/>
      <c r="F40" s="228" t="str">
        <f>_xlfn.CONCAT(F188)</f>
        <v>Titel 2.2.4 
Malerarbeiten Sockel</v>
      </c>
      <c r="G40" s="44"/>
      <c r="H40" s="278">
        <f>H225</f>
        <v>0</v>
      </c>
      <c r="I40" s="46"/>
      <c r="J40" s="45"/>
      <c r="K40" s="209"/>
      <c r="L40" s="45"/>
      <c r="M40" s="168"/>
    </row>
    <row r="41" spans="1:13">
      <c r="A41" s="41"/>
      <c r="B41" s="41"/>
      <c r="C41" s="29"/>
      <c r="D41" s="29"/>
      <c r="E41" s="42"/>
      <c r="F41" s="228" t="str">
        <f>_xlfn.CONCAT(F227)</f>
        <v xml:space="preserve">Titel 2.2.6 
Stundenlohnarbeit "Porträts" (Bedarfsposition) </v>
      </c>
      <c r="G41" s="44"/>
      <c r="H41" s="278">
        <f>H232</f>
        <v>0</v>
      </c>
      <c r="I41" s="46"/>
      <c r="J41" s="45"/>
      <c r="K41" s="209"/>
      <c r="L41" s="45"/>
      <c r="M41" s="168"/>
    </row>
    <row r="42" spans="1:13">
      <c r="A42" s="41"/>
      <c r="B42" s="41"/>
      <c r="C42" s="29"/>
      <c r="D42" s="29"/>
      <c r="E42" s="42"/>
      <c r="F42" s="39"/>
      <c r="G42" s="44"/>
      <c r="H42" s="179"/>
      <c r="I42" s="46"/>
      <c r="J42" s="45"/>
      <c r="K42" s="209"/>
      <c r="L42" s="45"/>
      <c r="M42" s="168"/>
    </row>
    <row r="43" spans="1:13">
      <c r="A43" s="41"/>
      <c r="B43" s="41"/>
      <c r="C43" s="29"/>
      <c r="D43" s="29"/>
      <c r="E43" s="42"/>
      <c r="F43" s="9"/>
      <c r="G43" s="44"/>
      <c r="H43" s="179"/>
      <c r="I43" s="46"/>
      <c r="J43" s="45"/>
      <c r="K43" s="209"/>
      <c r="L43" s="45"/>
      <c r="M43" s="168"/>
    </row>
    <row r="44" spans="1:13" ht="17">
      <c r="A44" s="152"/>
      <c r="B44" s="152"/>
      <c r="C44" s="152" t="s">
        <v>169</v>
      </c>
      <c r="D44" s="152"/>
      <c r="E44" s="153"/>
      <c r="F44" s="151" t="s">
        <v>68</v>
      </c>
      <c r="G44" s="154"/>
      <c r="H44" s="155"/>
      <c r="I44" s="156"/>
      <c r="J44" s="157"/>
      <c r="K44" s="210"/>
      <c r="L44" s="158"/>
      <c r="M44" s="159"/>
    </row>
    <row r="45" spans="1:13" ht="90" outlineLevel="1">
      <c r="A45" s="41"/>
      <c r="B45" s="41"/>
      <c r="C45" s="29"/>
      <c r="D45" s="41" t="s">
        <v>176</v>
      </c>
      <c r="E45" s="42"/>
      <c r="F45" s="241" t="s">
        <v>158</v>
      </c>
      <c r="G45" s="44"/>
      <c r="H45" s="179"/>
      <c r="I45" s="46"/>
      <c r="J45" s="45"/>
      <c r="K45" s="209"/>
      <c r="L45" s="45"/>
      <c r="M45" s="168"/>
    </row>
    <row r="46" spans="1:13" ht="15" outlineLevel="1">
      <c r="A46" s="41"/>
      <c r="B46" s="41"/>
      <c r="C46" s="29"/>
      <c r="D46" s="29"/>
      <c r="E46" s="42"/>
      <c r="F46" s="240" t="s">
        <v>157</v>
      </c>
      <c r="G46" s="44"/>
      <c r="H46" s="179"/>
      <c r="I46" s="46"/>
      <c r="J46" s="45"/>
      <c r="K46" s="209"/>
      <c r="L46" s="45"/>
      <c r="M46" s="168"/>
    </row>
    <row r="47" spans="1:13" ht="45" outlineLevel="1">
      <c r="A47" s="41"/>
      <c r="B47" s="41"/>
      <c r="C47" s="29"/>
      <c r="D47" s="29"/>
      <c r="E47" s="42"/>
      <c r="F47" s="242" t="s">
        <v>159</v>
      </c>
      <c r="G47" s="44"/>
      <c r="H47" s="179"/>
      <c r="I47" s="46"/>
      <c r="J47" s="45"/>
      <c r="K47" s="209"/>
      <c r="L47" s="45"/>
      <c r="M47" s="168"/>
    </row>
    <row r="48" spans="1:13" ht="105" outlineLevel="1">
      <c r="A48" s="41"/>
      <c r="B48" s="41"/>
      <c r="C48" s="29"/>
      <c r="D48" s="29"/>
      <c r="E48" s="42"/>
      <c r="F48" s="242" t="s">
        <v>160</v>
      </c>
      <c r="G48" s="44"/>
      <c r="H48" s="179"/>
      <c r="I48" s="46"/>
      <c r="J48" s="45"/>
      <c r="K48" s="209"/>
      <c r="L48" s="45"/>
      <c r="M48" s="168"/>
    </row>
    <row r="49" spans="1:13" ht="45" outlineLevel="1">
      <c r="A49" s="41"/>
      <c r="B49" s="41"/>
      <c r="C49" s="29"/>
      <c r="D49" s="29"/>
      <c r="E49" s="42"/>
      <c r="F49" s="243" t="s">
        <v>161</v>
      </c>
      <c r="G49" s="44"/>
      <c r="H49" s="179"/>
      <c r="I49" s="46"/>
      <c r="J49" s="45"/>
      <c r="K49" s="209"/>
      <c r="L49" s="45"/>
      <c r="M49" s="168"/>
    </row>
    <row r="50" spans="1:13" ht="16">
      <c r="A50" s="35"/>
      <c r="B50" s="35"/>
      <c r="C50" s="35"/>
      <c r="D50" s="35"/>
      <c r="E50" s="236"/>
      <c r="F50" s="237"/>
      <c r="G50" s="236"/>
      <c r="H50" s="186"/>
      <c r="I50" s="92"/>
      <c r="J50" s="238"/>
      <c r="K50" s="215"/>
      <c r="L50" s="238"/>
      <c r="M50" s="173"/>
    </row>
    <row r="51" spans="1:13" ht="34">
      <c r="A51" s="33"/>
      <c r="B51" s="33"/>
      <c r="C51" s="244" t="s">
        <v>170</v>
      </c>
      <c r="D51" s="33"/>
      <c r="E51" s="52"/>
      <c r="F51" s="53" t="s">
        <v>67</v>
      </c>
      <c r="G51" s="52"/>
      <c r="H51" s="180"/>
      <c r="I51" s="192"/>
      <c r="J51" s="54"/>
      <c r="K51" s="211"/>
      <c r="L51" s="54"/>
      <c r="M51" s="169"/>
    </row>
    <row r="52" spans="1:13" ht="60" outlineLevel="1">
      <c r="A52" s="39"/>
      <c r="B52" s="10"/>
      <c r="C52" s="10"/>
      <c r="D52" s="10" t="s">
        <v>176</v>
      </c>
      <c r="E52" s="55"/>
      <c r="F52" s="8" t="s">
        <v>164</v>
      </c>
      <c r="G52" s="55"/>
      <c r="H52" s="181"/>
      <c r="I52" s="9"/>
      <c r="J52" s="55"/>
      <c r="L52" s="56"/>
      <c r="M52" s="170"/>
    </row>
    <row r="53" spans="1:13" ht="90" outlineLevel="1">
      <c r="A53" s="39"/>
      <c r="B53" s="10"/>
      <c r="C53" s="10"/>
      <c r="D53" s="10" t="s">
        <v>177</v>
      </c>
      <c r="E53" s="55"/>
      <c r="F53" s="126" t="s">
        <v>32</v>
      </c>
      <c r="G53" s="55"/>
      <c r="H53" s="181"/>
      <c r="I53" s="9"/>
      <c r="J53" s="55"/>
      <c r="L53" s="56"/>
      <c r="M53" s="170"/>
    </row>
    <row r="54" spans="1:13" ht="90" outlineLevel="1">
      <c r="A54" s="39"/>
      <c r="B54" s="10"/>
      <c r="C54" s="10"/>
      <c r="D54" s="10"/>
      <c r="E54" s="55"/>
      <c r="F54" s="28" t="s">
        <v>33</v>
      </c>
      <c r="G54" s="55"/>
      <c r="H54" s="181"/>
      <c r="I54" s="9"/>
      <c r="J54" s="55"/>
      <c r="L54" s="56"/>
      <c r="M54" s="170"/>
    </row>
    <row r="55" spans="1:13" ht="60" outlineLevel="1">
      <c r="A55" s="39"/>
      <c r="B55" s="10"/>
      <c r="C55" s="10"/>
      <c r="D55" s="10"/>
      <c r="E55" s="55"/>
      <c r="F55" s="8" t="s">
        <v>173</v>
      </c>
      <c r="G55" s="55"/>
      <c r="H55" s="181"/>
      <c r="I55" s="9"/>
      <c r="J55" s="55"/>
      <c r="L55" s="56"/>
      <c r="M55" s="170"/>
    </row>
    <row r="56" spans="1:13" ht="75" outlineLevel="1">
      <c r="A56" s="39"/>
      <c r="B56" s="10"/>
      <c r="C56" s="10"/>
      <c r="D56" s="10" t="s">
        <v>178</v>
      </c>
      <c r="E56" s="55"/>
      <c r="F56" s="9" t="s">
        <v>23</v>
      </c>
      <c r="G56" s="55"/>
      <c r="H56" s="181"/>
      <c r="I56" s="9"/>
      <c r="J56" s="55"/>
      <c r="L56" s="56"/>
      <c r="M56" s="170"/>
    </row>
    <row r="57" spans="1:13" ht="45" outlineLevel="1">
      <c r="A57" s="39"/>
      <c r="B57" s="10"/>
      <c r="C57" s="10"/>
      <c r="D57" s="10" t="s">
        <v>179</v>
      </c>
      <c r="E57" s="55"/>
      <c r="F57" s="8" t="s">
        <v>31</v>
      </c>
      <c r="G57" s="55"/>
      <c r="H57" s="181"/>
      <c r="I57" s="9"/>
      <c r="J57" s="55"/>
      <c r="L57" s="56"/>
      <c r="M57" s="170"/>
    </row>
    <row r="58" spans="1:13" ht="342" outlineLevel="1">
      <c r="A58" s="39"/>
      <c r="B58" s="10"/>
      <c r="C58" s="10"/>
      <c r="D58" s="10"/>
      <c r="E58" s="55"/>
      <c r="F58" s="28" t="s">
        <v>165</v>
      </c>
      <c r="G58" s="55"/>
      <c r="H58" s="181"/>
      <c r="I58" s="9"/>
      <c r="J58" s="55"/>
      <c r="L58" s="56"/>
      <c r="M58" s="170"/>
    </row>
    <row r="59" spans="1:13" ht="60" outlineLevel="1">
      <c r="A59" s="39"/>
      <c r="B59" s="10"/>
      <c r="C59" s="10"/>
      <c r="D59" s="10" t="s">
        <v>180</v>
      </c>
      <c r="E59" s="55"/>
      <c r="F59" s="122" t="s">
        <v>174</v>
      </c>
      <c r="G59" s="55"/>
      <c r="H59" s="181"/>
      <c r="I59" s="9"/>
      <c r="J59" s="55"/>
      <c r="L59" s="56"/>
      <c r="M59" s="170"/>
    </row>
    <row r="60" spans="1:13" ht="45" outlineLevel="1">
      <c r="A60" s="39"/>
      <c r="B60" s="10"/>
      <c r="C60" s="10"/>
      <c r="D60" s="10" t="s">
        <v>181</v>
      </c>
      <c r="E60" s="55"/>
      <c r="F60" s="122" t="s">
        <v>156</v>
      </c>
      <c r="G60" s="55"/>
      <c r="H60" s="181"/>
      <c r="I60" s="9"/>
      <c r="J60" s="55"/>
      <c r="L60" s="56"/>
      <c r="M60" s="170"/>
    </row>
    <row r="61" spans="1:13" ht="90" outlineLevel="1">
      <c r="A61" s="39"/>
      <c r="B61" s="10"/>
      <c r="C61" s="10"/>
      <c r="D61" s="10" t="s">
        <v>182</v>
      </c>
      <c r="E61" s="55"/>
      <c r="F61" s="8" t="s">
        <v>62</v>
      </c>
      <c r="G61" s="55"/>
      <c r="H61" s="181"/>
      <c r="I61" s="9"/>
      <c r="J61" s="55"/>
      <c r="L61" s="55"/>
      <c r="M61" s="170"/>
    </row>
    <row r="62" spans="1:13" ht="75" outlineLevel="1">
      <c r="A62" s="39"/>
      <c r="B62" s="10"/>
      <c r="C62" s="10"/>
      <c r="D62" s="10" t="s">
        <v>183</v>
      </c>
      <c r="E62" s="55"/>
      <c r="F62" s="8" t="s">
        <v>69</v>
      </c>
      <c r="G62" s="55"/>
      <c r="H62" s="181"/>
      <c r="I62" s="9"/>
      <c r="J62" s="55"/>
      <c r="L62" s="55"/>
      <c r="M62" s="170"/>
    </row>
    <row r="63" spans="1:13" ht="75" outlineLevel="1">
      <c r="A63" s="39"/>
      <c r="B63" s="10"/>
      <c r="C63" s="10"/>
      <c r="D63" s="10" t="s">
        <v>184</v>
      </c>
      <c r="E63" s="55"/>
      <c r="F63" s="125" t="s">
        <v>175</v>
      </c>
      <c r="G63" s="55"/>
      <c r="H63" s="181"/>
      <c r="I63" s="9"/>
      <c r="J63" s="55"/>
      <c r="L63" s="55"/>
      <c r="M63" s="170"/>
    </row>
    <row r="64" spans="1:13" ht="75" outlineLevel="1">
      <c r="A64" s="39"/>
      <c r="B64" s="10"/>
      <c r="C64" s="10"/>
      <c r="D64" s="10" t="s">
        <v>185</v>
      </c>
      <c r="E64" s="55"/>
      <c r="F64" s="122" t="s">
        <v>166</v>
      </c>
      <c r="G64" s="55"/>
      <c r="H64" s="181"/>
      <c r="I64" s="9"/>
      <c r="J64" s="55"/>
      <c r="L64" s="55"/>
      <c r="M64" s="170"/>
    </row>
    <row r="65" spans="1:13" outlineLevel="1">
      <c r="A65" s="39"/>
      <c r="B65" s="10"/>
      <c r="C65" s="10"/>
      <c r="D65" s="10"/>
      <c r="E65" s="55"/>
      <c r="F65" s="122"/>
      <c r="G65" s="55"/>
      <c r="H65" s="181"/>
      <c r="I65" s="9"/>
      <c r="J65" s="55"/>
      <c r="L65" s="55"/>
      <c r="M65" s="170"/>
    </row>
    <row r="66" spans="1:13" s="208" customFormat="1">
      <c r="A66" s="204"/>
      <c r="B66" s="204"/>
      <c r="C66" s="204"/>
      <c r="D66" s="204"/>
      <c r="E66" s="205"/>
      <c r="F66" s="57" t="s">
        <v>1</v>
      </c>
      <c r="G66" s="58"/>
      <c r="H66" s="206" t="s">
        <v>2</v>
      </c>
      <c r="I66" s="207" t="s">
        <v>3</v>
      </c>
      <c r="J66" s="59"/>
      <c r="K66" s="229" t="s">
        <v>30</v>
      </c>
      <c r="L66" s="59"/>
      <c r="M66" s="162" t="s">
        <v>36</v>
      </c>
    </row>
    <row r="67" spans="1:13" ht="42">
      <c r="A67" s="30"/>
      <c r="B67" s="30"/>
      <c r="C67" s="30"/>
      <c r="D67" s="30"/>
      <c r="E67" s="60"/>
      <c r="F67" s="61" t="s">
        <v>94</v>
      </c>
      <c r="G67" s="62"/>
      <c r="H67" s="182"/>
      <c r="I67" s="193"/>
      <c r="J67" s="63"/>
      <c r="K67" s="213"/>
      <c r="L67" s="63"/>
      <c r="M67" s="171"/>
    </row>
    <row r="68" spans="1:13" ht="60" outlineLevel="1">
      <c r="A68" s="10"/>
      <c r="B68" s="10"/>
      <c r="C68" s="31"/>
      <c r="D68" s="31"/>
      <c r="E68" s="11"/>
      <c r="F68" s="161" t="s">
        <v>70</v>
      </c>
      <c r="G68" s="9"/>
      <c r="H68" s="181"/>
      <c r="I68" s="9"/>
      <c r="J68" s="9"/>
      <c r="L68" s="64"/>
      <c r="M68" s="170"/>
    </row>
    <row r="69" spans="1:13" ht="34">
      <c r="A69" s="65"/>
      <c r="B69" s="65"/>
      <c r="C69" s="32"/>
      <c r="D69" s="32"/>
      <c r="E69" s="66"/>
      <c r="F69" s="67" t="s">
        <v>155</v>
      </c>
      <c r="G69" s="68"/>
      <c r="H69" s="180"/>
      <c r="I69" s="68"/>
      <c r="J69" s="68"/>
      <c r="K69" s="214"/>
      <c r="L69" s="69"/>
      <c r="M69" s="172"/>
    </row>
    <row r="70" spans="1:13" ht="15" outlineLevel="1">
      <c r="A70" s="9" t="s">
        <v>11</v>
      </c>
      <c r="B70" s="9" t="s">
        <v>9</v>
      </c>
      <c r="C70" s="9" t="s">
        <v>9</v>
      </c>
      <c r="D70" s="10">
        <v>1</v>
      </c>
      <c r="E70" s="11"/>
      <c r="F70" s="1" t="s">
        <v>105</v>
      </c>
      <c r="G70" s="12"/>
      <c r="H70" s="181"/>
      <c r="I70" s="9"/>
      <c r="J70" s="13"/>
      <c r="L70" s="13"/>
    </row>
    <row r="71" spans="1:13" ht="15" outlineLevel="1">
      <c r="A71" s="9"/>
      <c r="B71" s="9"/>
      <c r="C71" s="9"/>
      <c r="D71" s="10"/>
      <c r="E71" s="11"/>
      <c r="F71" s="1" t="s">
        <v>99</v>
      </c>
      <c r="G71" s="12"/>
      <c r="H71" s="181"/>
      <c r="I71" s="9"/>
      <c r="J71" s="13"/>
      <c r="L71" s="13"/>
    </row>
    <row r="72" spans="1:13" ht="30" outlineLevel="1">
      <c r="A72" s="9"/>
      <c r="B72" s="9"/>
      <c r="C72" s="9"/>
      <c r="D72" s="10"/>
      <c r="E72" s="11"/>
      <c r="F72" t="s">
        <v>100</v>
      </c>
      <c r="G72" s="12"/>
      <c r="H72" s="181"/>
      <c r="I72" s="9"/>
      <c r="J72" s="13"/>
      <c r="L72" s="13"/>
    </row>
    <row r="73" spans="1:13" s="10" customFormat="1" ht="135" outlineLevel="1">
      <c r="E73" s="11"/>
      <c r="F73" s="200" t="s">
        <v>35</v>
      </c>
      <c r="G73" s="12"/>
      <c r="H73" s="181"/>
      <c r="I73" s="9"/>
      <c r="J73" s="13"/>
      <c r="K73" s="212"/>
      <c r="L73" s="13"/>
      <c r="M73" s="166"/>
    </row>
    <row r="74" spans="1:13" s="10" customFormat="1" ht="30" outlineLevel="1">
      <c r="E74" s="11"/>
      <c r="F74" s="124" t="s">
        <v>101</v>
      </c>
      <c r="G74" s="12"/>
      <c r="H74" s="181"/>
      <c r="I74" s="9"/>
      <c r="J74" s="13"/>
      <c r="K74" s="212"/>
      <c r="L74" s="13"/>
      <c r="M74" s="166"/>
    </row>
    <row r="75" spans="1:13" s="10" customFormat="1" ht="15" outlineLevel="1">
      <c r="E75" s="11"/>
      <c r="F75" s="1" t="s">
        <v>102</v>
      </c>
      <c r="G75" s="12"/>
      <c r="H75" s="181"/>
      <c r="I75" s="9"/>
      <c r="J75" s="13"/>
      <c r="K75" s="212"/>
      <c r="L75" s="13"/>
      <c r="M75" s="166"/>
    </row>
    <row r="76" spans="1:13" s="10" customFormat="1" ht="60" outlineLevel="1">
      <c r="E76" s="11"/>
      <c r="F76" s="124" t="s">
        <v>106</v>
      </c>
      <c r="G76" s="12"/>
      <c r="H76" s="181"/>
      <c r="I76" s="9"/>
      <c r="J76" s="13"/>
      <c r="K76" s="212"/>
      <c r="L76" s="13"/>
      <c r="M76" s="166"/>
    </row>
    <row r="77" spans="1:13" s="10" customFormat="1" ht="15" outlineLevel="1">
      <c r="E77" s="11"/>
      <c r="F77" s="1" t="s">
        <v>103</v>
      </c>
      <c r="G77" s="12"/>
      <c r="H77" s="181"/>
      <c r="I77" s="9"/>
      <c r="J77" s="13"/>
      <c r="K77" s="212"/>
      <c r="L77" s="13"/>
      <c r="M77" s="166"/>
    </row>
    <row r="78" spans="1:13" ht="150" outlineLevel="1">
      <c r="E78" s="11"/>
      <c r="F78" t="s">
        <v>130</v>
      </c>
      <c r="G78" s="12"/>
      <c r="H78" s="181"/>
      <c r="I78" s="9"/>
      <c r="J78" s="13"/>
      <c r="K78" s="185"/>
      <c r="L78" s="13"/>
    </row>
    <row r="79" spans="1:13" ht="60" outlineLevel="1">
      <c r="E79" s="11"/>
      <c r="F79" s="40" t="s">
        <v>104</v>
      </c>
      <c r="G79" s="12"/>
      <c r="H79" s="181"/>
      <c r="I79" s="9"/>
      <c r="J79" s="13"/>
      <c r="K79" s="185"/>
      <c r="L79" s="13"/>
    </row>
    <row r="80" spans="1:13" ht="30" outlineLevel="1">
      <c r="E80" s="11"/>
      <c r="F80" s="40" t="s">
        <v>76</v>
      </c>
      <c r="G80" s="12"/>
      <c r="H80" s="181"/>
      <c r="I80" s="9"/>
      <c r="J80" s="13"/>
      <c r="K80" s="185"/>
      <c r="L80" s="13"/>
    </row>
    <row r="81" spans="1:13" ht="15" outlineLevel="1">
      <c r="E81" s="11"/>
      <c r="F81" s="102" t="str">
        <f>_xlfn.CONCAT(A70:D70)</f>
        <v>2.1.1.1</v>
      </c>
      <c r="G81" s="12"/>
      <c r="H81" s="181">
        <v>6</v>
      </c>
      <c r="I81" s="9" t="s">
        <v>24</v>
      </c>
      <c r="J81" s="133" t="s">
        <v>60</v>
      </c>
      <c r="K81" s="276"/>
      <c r="L81" s="23" t="s">
        <v>61</v>
      </c>
      <c r="M81" s="136">
        <f>H81*K81</f>
        <v>0</v>
      </c>
    </row>
    <row r="82" spans="1:13" ht="15" outlineLevel="1" thickBot="1">
      <c r="E82" s="11"/>
      <c r="F82" s="40"/>
      <c r="G82" s="12"/>
      <c r="H82" s="181"/>
      <c r="I82" s="9"/>
      <c r="J82" s="13"/>
      <c r="K82" s="185"/>
      <c r="L82" s="13"/>
    </row>
    <row r="83" spans="1:13" ht="16" thickBot="1">
      <c r="F83" s="70" t="s">
        <v>86</v>
      </c>
      <c r="G83" s="71"/>
      <c r="H83" s="183">
        <f>M81</f>
        <v>0</v>
      </c>
      <c r="I83" s="194"/>
    </row>
    <row r="84" spans="1:13">
      <c r="F84" s="77"/>
      <c r="G84" s="10"/>
      <c r="H84" s="181"/>
      <c r="I84" s="9"/>
    </row>
    <row r="85" spans="1:13" ht="34">
      <c r="A85" s="33"/>
      <c r="B85" s="33"/>
      <c r="C85" s="33"/>
      <c r="D85" s="33"/>
      <c r="E85" s="73"/>
      <c r="F85" s="67" t="s">
        <v>95</v>
      </c>
      <c r="G85" s="72"/>
      <c r="H85" s="180"/>
      <c r="I85" s="192"/>
      <c r="J85" s="74"/>
      <c r="K85" s="211"/>
      <c r="L85" s="74"/>
      <c r="M85" s="169"/>
    </row>
    <row r="86" spans="1:13" ht="15" outlineLevel="1">
      <c r="E86" s="11"/>
      <c r="F86" s="160" t="s">
        <v>77</v>
      </c>
      <c r="G86" s="12"/>
      <c r="H86" s="181"/>
      <c r="I86" s="9"/>
      <c r="J86" s="13"/>
      <c r="L86" s="13"/>
    </row>
    <row r="87" spans="1:13" ht="45" outlineLevel="1">
      <c r="E87" s="11"/>
      <c r="F87" s="101" t="s">
        <v>81</v>
      </c>
      <c r="G87" s="12"/>
      <c r="H87" s="181"/>
      <c r="I87" s="9"/>
      <c r="J87" s="13"/>
      <c r="L87" s="13"/>
    </row>
    <row r="88" spans="1:13" ht="60" outlineLevel="1">
      <c r="E88" s="11"/>
      <c r="F88" s="106" t="s">
        <v>84</v>
      </c>
      <c r="G88" s="12"/>
      <c r="H88" s="181"/>
      <c r="I88" s="9"/>
      <c r="J88" s="13"/>
      <c r="L88" s="13"/>
    </row>
    <row r="89" spans="1:13" ht="15" outlineLevel="1">
      <c r="A89" s="10" t="s">
        <v>11</v>
      </c>
      <c r="B89" s="10" t="s">
        <v>9</v>
      </c>
      <c r="C89" s="10" t="s">
        <v>11</v>
      </c>
      <c r="D89" s="10">
        <v>1</v>
      </c>
      <c r="E89" s="11"/>
      <c r="F89" s="127" t="s">
        <v>82</v>
      </c>
      <c r="I89" s="9"/>
      <c r="J89" s="13"/>
      <c r="L89" s="13"/>
    </row>
    <row r="90" spans="1:13" ht="15" outlineLevel="1">
      <c r="A90" s="10"/>
      <c r="B90" s="10"/>
      <c r="C90" s="10"/>
      <c r="D90" s="10"/>
      <c r="E90" s="11"/>
      <c r="F90" s="230" t="s">
        <v>108</v>
      </c>
      <c r="I90" s="9"/>
      <c r="J90" s="13"/>
      <c r="L90" s="13"/>
    </row>
    <row r="91" spans="1:13" ht="15" outlineLevel="1">
      <c r="A91" s="10"/>
      <c r="B91" s="10"/>
      <c r="C91" s="10"/>
      <c r="D91" s="10"/>
      <c r="E91" s="11"/>
      <c r="F91" s="106" t="s">
        <v>83</v>
      </c>
      <c r="I91" s="9"/>
      <c r="J91" s="13"/>
      <c r="L91" s="13"/>
    </row>
    <row r="92" spans="1:13" ht="105" outlineLevel="1">
      <c r="A92" s="10"/>
      <c r="B92" s="10"/>
      <c r="C92" s="10"/>
      <c r="D92" s="10"/>
      <c r="E92" s="11"/>
      <c r="F92" s="106" t="s">
        <v>78</v>
      </c>
      <c r="I92" s="9"/>
      <c r="J92" s="13"/>
      <c r="L92" s="13"/>
    </row>
    <row r="93" spans="1:13" ht="122" outlineLevel="1">
      <c r="A93" s="10"/>
      <c r="B93" s="10"/>
      <c r="C93" s="10"/>
      <c r="D93" s="10"/>
      <c r="E93" s="11"/>
      <c r="F93" s="164" t="s">
        <v>113</v>
      </c>
      <c r="I93" s="14"/>
      <c r="J93" s="13"/>
      <c r="K93" s="185"/>
      <c r="L93" s="13"/>
    </row>
    <row r="94" spans="1:13" ht="30" outlineLevel="1">
      <c r="A94" s="10"/>
      <c r="B94" s="10"/>
      <c r="C94" s="10"/>
      <c r="D94" s="10"/>
      <c r="E94" s="11"/>
      <c r="F94" s="164" t="s">
        <v>107</v>
      </c>
      <c r="I94" s="9"/>
      <c r="J94" s="13"/>
      <c r="K94" s="185"/>
      <c r="L94" s="13"/>
    </row>
    <row r="95" spans="1:13" ht="15" outlineLevel="1">
      <c r="A95" s="10"/>
      <c r="B95" s="10"/>
      <c r="C95" s="10"/>
      <c r="D95" s="10"/>
      <c r="E95" s="11"/>
      <c r="F95" s="102" t="str">
        <f>_xlfn.CONCAT(A89:D89)</f>
        <v>2.1.2.1</v>
      </c>
      <c r="H95" s="184">
        <v>669.58</v>
      </c>
      <c r="I95" s="9" t="s">
        <v>16</v>
      </c>
      <c r="J95" s="133" t="s">
        <v>60</v>
      </c>
      <c r="K95" s="276"/>
      <c r="L95" s="23" t="s">
        <v>61</v>
      </c>
      <c r="M95" s="136">
        <f>H95*K95</f>
        <v>0</v>
      </c>
    </row>
    <row r="96" spans="1:13" outlineLevel="1">
      <c r="A96" s="10"/>
      <c r="B96" s="10"/>
      <c r="C96" s="10"/>
      <c r="D96" s="10"/>
      <c r="E96" s="11"/>
      <c r="F96" s="164"/>
      <c r="I96" s="9"/>
      <c r="J96" s="13"/>
      <c r="K96" s="185"/>
      <c r="L96" s="13"/>
    </row>
    <row r="97" spans="1:13" ht="30" outlineLevel="1">
      <c r="A97" s="10" t="s">
        <v>11</v>
      </c>
      <c r="B97" s="10" t="s">
        <v>9</v>
      </c>
      <c r="C97" s="10" t="s">
        <v>11</v>
      </c>
      <c r="D97" s="10">
        <v>2</v>
      </c>
      <c r="E97" s="11"/>
      <c r="F97" s="75" t="s">
        <v>79</v>
      </c>
      <c r="G97" s="12"/>
      <c r="H97" s="14"/>
      <c r="I97" s="14"/>
      <c r="J97" s="13"/>
      <c r="K97" s="185"/>
      <c r="L97" s="13"/>
    </row>
    <row r="98" spans="1:13" ht="30" outlineLevel="1">
      <c r="A98" s="10"/>
      <c r="B98" s="10"/>
      <c r="C98" s="10"/>
      <c r="D98" s="10"/>
      <c r="E98" s="11"/>
      <c r="F98" s="106" t="s">
        <v>112</v>
      </c>
      <c r="G98" s="12"/>
      <c r="H98" s="14"/>
      <c r="I98" s="14"/>
      <c r="J98" s="13"/>
      <c r="K98" s="185"/>
      <c r="L98" s="13"/>
    </row>
    <row r="99" spans="1:13" ht="30" outlineLevel="1">
      <c r="A99" s="10"/>
      <c r="B99" s="10"/>
      <c r="C99" s="10"/>
      <c r="D99" s="10"/>
      <c r="E99" s="11"/>
      <c r="F99" s="106" t="s">
        <v>109</v>
      </c>
      <c r="G99" s="12"/>
      <c r="H99" s="181"/>
      <c r="I99" s="9"/>
      <c r="J99" s="13"/>
      <c r="K99" s="185"/>
      <c r="L99" s="13"/>
    </row>
    <row r="100" spans="1:13" ht="180" outlineLevel="1">
      <c r="A100" s="10"/>
      <c r="B100" s="10"/>
      <c r="C100" s="10"/>
      <c r="D100" s="10"/>
      <c r="E100" s="11"/>
      <c r="F100" s="202" t="s">
        <v>167</v>
      </c>
      <c r="G100" s="12"/>
      <c r="H100" s="181"/>
      <c r="I100" s="9"/>
      <c r="J100" s="13"/>
      <c r="K100" s="185"/>
      <c r="L100" s="13"/>
    </row>
    <row r="101" spans="1:13" ht="15" outlineLevel="1">
      <c r="A101" s="10"/>
      <c r="B101" s="10"/>
      <c r="C101" s="10"/>
      <c r="D101" s="10"/>
      <c r="E101" s="11"/>
      <c r="F101" s="203" t="s">
        <v>80</v>
      </c>
      <c r="G101" s="12"/>
      <c r="H101" s="181"/>
      <c r="I101" s="9"/>
      <c r="J101" s="13"/>
      <c r="K101" s="185"/>
      <c r="L101" s="13"/>
    </row>
    <row r="102" spans="1:13" ht="15" outlineLevel="1">
      <c r="A102" s="10"/>
      <c r="B102" s="10"/>
      <c r="C102" s="10"/>
      <c r="D102" s="10"/>
      <c r="E102" s="11"/>
      <c r="F102" s="106" t="s">
        <v>168</v>
      </c>
      <c r="G102" s="12"/>
      <c r="H102" s="181"/>
      <c r="I102" s="9"/>
      <c r="J102" s="13"/>
      <c r="K102" s="185"/>
      <c r="L102" s="13"/>
    </row>
    <row r="103" spans="1:13" ht="15" outlineLevel="1">
      <c r="A103" s="10"/>
      <c r="B103" s="10"/>
      <c r="C103" s="10"/>
      <c r="D103" s="10"/>
      <c r="E103" s="11"/>
      <c r="F103" s="102" t="str">
        <f>_xlfn.CONCAT(A97:D97)</f>
        <v>2.1.2.2</v>
      </c>
      <c r="G103" s="12"/>
      <c r="H103" s="181">
        <v>72.67</v>
      </c>
      <c r="I103" s="9" t="s">
        <v>16</v>
      </c>
      <c r="J103" s="133" t="s">
        <v>60</v>
      </c>
      <c r="K103" s="276"/>
      <c r="L103" s="23" t="s">
        <v>61</v>
      </c>
      <c r="M103" s="136">
        <f>H103*K103</f>
        <v>0</v>
      </c>
    </row>
    <row r="104" spans="1:13" ht="15" outlineLevel="1" thickBot="1">
      <c r="A104" s="10"/>
      <c r="B104" s="10"/>
      <c r="C104" s="10"/>
      <c r="D104" s="10"/>
      <c r="E104" s="11"/>
      <c r="F104" s="106"/>
      <c r="G104" s="12"/>
      <c r="H104" s="181"/>
      <c r="I104" s="9"/>
      <c r="J104" s="13"/>
      <c r="K104" s="185"/>
      <c r="L104" s="13"/>
    </row>
    <row r="105" spans="1:13" ht="16" thickBot="1">
      <c r="A105" s="10"/>
      <c r="B105" s="10"/>
      <c r="C105" s="10"/>
      <c r="D105" s="10"/>
      <c r="E105" s="11"/>
      <c r="F105" s="70" t="s">
        <v>85</v>
      </c>
      <c r="G105" s="71"/>
      <c r="H105" s="183">
        <f>M103</f>
        <v>0</v>
      </c>
      <c r="I105" s="194"/>
      <c r="J105" s="13"/>
      <c r="K105" s="185"/>
      <c r="L105" s="13"/>
    </row>
    <row r="106" spans="1:13">
      <c r="A106" s="10"/>
      <c r="B106" s="10"/>
      <c r="C106" s="10"/>
      <c r="D106" s="10"/>
      <c r="E106" s="11"/>
      <c r="F106" s="75"/>
      <c r="G106" s="12"/>
      <c r="H106" s="181"/>
      <c r="I106" s="9"/>
      <c r="J106" s="13"/>
      <c r="L106" s="13"/>
    </row>
    <row r="107" spans="1:13" ht="34">
      <c r="A107" s="33"/>
      <c r="B107" s="33"/>
      <c r="C107" s="33"/>
      <c r="D107" s="33"/>
      <c r="E107" s="73"/>
      <c r="F107" s="67" t="s">
        <v>217</v>
      </c>
      <c r="G107" s="72"/>
      <c r="H107" s="180"/>
      <c r="I107" s="192"/>
      <c r="J107" s="74"/>
      <c r="K107" s="211"/>
      <c r="L107" s="74"/>
      <c r="M107" s="169"/>
    </row>
    <row r="108" spans="1:13" ht="105" outlineLevel="1">
      <c r="A108" s="35" t="s">
        <v>11</v>
      </c>
      <c r="B108" s="35" t="s">
        <v>9</v>
      </c>
      <c r="C108" s="35" t="s">
        <v>12</v>
      </c>
      <c r="D108" s="35">
        <v>1</v>
      </c>
      <c r="E108" s="87"/>
      <c r="F108" s="249" t="s">
        <v>202</v>
      </c>
      <c r="G108" s="88"/>
      <c r="H108" s="186"/>
      <c r="I108" s="92"/>
      <c r="J108" s="89"/>
      <c r="K108" s="215"/>
      <c r="L108" s="89"/>
      <c r="M108" s="173"/>
    </row>
    <row r="109" spans="1:13" ht="30" outlineLevel="1">
      <c r="A109" s="35"/>
      <c r="B109" s="35"/>
      <c r="C109" s="35"/>
      <c r="D109" s="35"/>
      <c r="E109" s="87"/>
      <c r="F109" s="249" t="s">
        <v>198</v>
      </c>
      <c r="G109" s="88"/>
      <c r="H109" s="186"/>
      <c r="I109" s="92"/>
      <c r="J109" s="89"/>
      <c r="K109" s="215"/>
      <c r="L109" s="89"/>
      <c r="M109" s="173"/>
    </row>
    <row r="110" spans="1:13" ht="15" outlineLevel="1">
      <c r="A110" s="35"/>
      <c r="B110" s="35"/>
      <c r="C110" s="35"/>
      <c r="D110" s="35"/>
      <c r="E110" s="87"/>
      <c r="F110" s="102" t="str">
        <f>_xlfn.CONCAT(A108:D108)</f>
        <v>2.1.3.1</v>
      </c>
      <c r="G110" s="88"/>
      <c r="H110" s="186">
        <v>1</v>
      </c>
      <c r="I110" s="92" t="s">
        <v>10</v>
      </c>
      <c r="J110" s="133" t="s">
        <v>60</v>
      </c>
      <c r="K110" s="276"/>
      <c r="L110" s="23" t="s">
        <v>61</v>
      </c>
      <c r="M110" s="136">
        <f>H110*K110</f>
        <v>0</v>
      </c>
    </row>
    <row r="111" spans="1:13" outlineLevel="1">
      <c r="A111" s="35"/>
      <c r="B111" s="35"/>
      <c r="C111" s="35"/>
      <c r="D111" s="35"/>
      <c r="E111" s="87"/>
      <c r="F111" s="223"/>
      <c r="G111" s="88"/>
      <c r="H111" s="186"/>
      <c r="I111" s="92"/>
      <c r="J111" s="89"/>
      <c r="K111" s="215"/>
      <c r="L111" s="89"/>
      <c r="M111" s="173"/>
    </row>
    <row r="112" spans="1:13" ht="15" outlineLevel="1">
      <c r="A112" s="35" t="s">
        <v>11</v>
      </c>
      <c r="B112" s="35" t="s">
        <v>9</v>
      </c>
      <c r="C112" s="35" t="s">
        <v>12</v>
      </c>
      <c r="D112" s="35">
        <v>2</v>
      </c>
      <c r="E112" s="87"/>
      <c r="F112" s="250" t="s">
        <v>199</v>
      </c>
      <c r="G112" s="88"/>
      <c r="H112" s="186"/>
      <c r="I112" s="92"/>
      <c r="J112" s="89"/>
      <c r="K112" s="215"/>
      <c r="L112" s="89"/>
      <c r="M112" s="173"/>
    </row>
    <row r="113" spans="1:13" ht="120" outlineLevel="1">
      <c r="A113" s="35"/>
      <c r="B113" s="35"/>
      <c r="C113" s="35"/>
      <c r="D113" s="35"/>
      <c r="E113" s="87"/>
      <c r="F113" s="223" t="s">
        <v>200</v>
      </c>
      <c r="G113" s="88"/>
      <c r="H113" s="186"/>
      <c r="I113" s="92"/>
      <c r="J113" s="89"/>
      <c r="K113" s="215"/>
      <c r="L113" s="89"/>
      <c r="M113" s="173"/>
    </row>
    <row r="114" spans="1:13" ht="15" outlineLevel="1">
      <c r="A114" s="35"/>
      <c r="B114" s="35"/>
      <c r="C114" s="35"/>
      <c r="D114" s="35"/>
      <c r="E114" s="87"/>
      <c r="F114" s="102" t="str">
        <f>_xlfn.CONCAT(A112:D112)</f>
        <v>2.1.3.2</v>
      </c>
      <c r="G114" s="88"/>
      <c r="H114" s="186">
        <v>14.3</v>
      </c>
      <c r="I114" s="92" t="s">
        <v>197</v>
      </c>
      <c r="J114" s="133" t="s">
        <v>60</v>
      </c>
      <c r="K114" s="276"/>
      <c r="L114" s="23" t="s">
        <v>61</v>
      </c>
      <c r="M114" s="136">
        <f>H114*K114</f>
        <v>0</v>
      </c>
    </row>
    <row r="115" spans="1:13" ht="15" outlineLevel="1" thickBot="1">
      <c r="A115" s="35"/>
      <c r="B115" s="35"/>
      <c r="C115" s="35"/>
      <c r="D115" s="35"/>
      <c r="E115" s="87"/>
      <c r="F115" s="223"/>
      <c r="G115" s="88"/>
      <c r="H115" s="186"/>
      <c r="I115" s="92"/>
      <c r="J115" s="89"/>
      <c r="K115" s="215"/>
      <c r="L115" s="89"/>
      <c r="M115" s="173"/>
    </row>
    <row r="116" spans="1:13" ht="16" thickBot="1">
      <c r="A116" s="35"/>
      <c r="B116" s="35"/>
      <c r="C116" s="35"/>
      <c r="D116" s="35"/>
      <c r="E116" s="87"/>
      <c r="F116" s="70" t="s">
        <v>88</v>
      </c>
      <c r="G116" s="71"/>
      <c r="H116" s="183">
        <f>SUM(M108:M115)</f>
        <v>0</v>
      </c>
      <c r="I116" s="194"/>
      <c r="J116" s="89"/>
      <c r="K116" s="215"/>
      <c r="L116" s="89"/>
      <c r="M116" s="173"/>
    </row>
    <row r="117" spans="1:13">
      <c r="A117" s="10"/>
      <c r="B117" s="10"/>
      <c r="C117" s="10"/>
      <c r="D117" s="10"/>
      <c r="E117" s="11"/>
      <c r="F117" s="224"/>
      <c r="G117" s="12"/>
      <c r="H117" s="185"/>
      <c r="I117" s="9"/>
      <c r="J117" s="13"/>
      <c r="L117" s="13"/>
    </row>
    <row r="118" spans="1:13" ht="34">
      <c r="A118" s="33"/>
      <c r="B118" s="33"/>
      <c r="C118" s="33"/>
      <c r="D118" s="33"/>
      <c r="E118" s="73"/>
      <c r="F118" s="22" t="s">
        <v>216</v>
      </c>
      <c r="G118" s="72"/>
      <c r="H118" s="180"/>
      <c r="I118" s="192"/>
      <c r="J118" s="74"/>
      <c r="K118" s="211"/>
      <c r="L118" s="74"/>
      <c r="M118" s="169"/>
    </row>
    <row r="119" spans="1:13" s="95" customFormat="1" ht="90" outlineLevel="1">
      <c r="A119" s="35"/>
      <c r="B119" s="35"/>
      <c r="C119" s="35"/>
      <c r="D119" s="35"/>
      <c r="E119" s="87"/>
      <c r="F119" t="s">
        <v>75</v>
      </c>
      <c r="G119" s="88"/>
      <c r="H119" s="186"/>
      <c r="I119" s="92"/>
      <c r="J119" s="89"/>
      <c r="K119" s="215"/>
      <c r="L119" s="89"/>
      <c r="M119" s="173"/>
    </row>
    <row r="120" spans="1:13" s="95" customFormat="1" ht="60" outlineLevel="1">
      <c r="A120" s="35"/>
      <c r="B120" s="35"/>
      <c r="C120" s="35"/>
      <c r="D120" s="35"/>
      <c r="E120" s="87"/>
      <c r="F120" s="163" t="s">
        <v>72</v>
      </c>
      <c r="G120" s="88"/>
      <c r="H120" s="186"/>
      <c r="I120" s="92"/>
      <c r="J120" s="89"/>
      <c r="K120" s="215"/>
      <c r="L120" s="89"/>
      <c r="M120" s="173"/>
    </row>
    <row r="121" spans="1:13" s="95" customFormat="1" ht="120" outlineLevel="1">
      <c r="A121" s="35"/>
      <c r="B121" s="35"/>
      <c r="C121" s="35"/>
      <c r="D121" s="35"/>
      <c r="E121" s="87"/>
      <c r="F121" t="s">
        <v>73</v>
      </c>
      <c r="G121" s="88"/>
      <c r="H121" s="186"/>
      <c r="I121" s="92"/>
      <c r="J121" s="89"/>
      <c r="K121" s="215"/>
      <c r="L121" s="89"/>
      <c r="M121" s="173"/>
    </row>
    <row r="122" spans="1:13" s="95" customFormat="1" ht="135" outlineLevel="1">
      <c r="A122" s="35" t="s">
        <v>11</v>
      </c>
      <c r="B122" s="35" t="s">
        <v>9</v>
      </c>
      <c r="C122" s="35" t="s">
        <v>20</v>
      </c>
      <c r="D122" s="35">
        <v>1</v>
      </c>
      <c r="E122" s="87"/>
      <c r="F122" s="251" t="s">
        <v>201</v>
      </c>
      <c r="G122" s="88"/>
      <c r="H122" s="186"/>
      <c r="I122" s="92"/>
      <c r="J122" s="89"/>
      <c r="K122" s="215"/>
      <c r="L122" s="89"/>
      <c r="M122" s="173"/>
    </row>
    <row r="123" spans="1:13" s="95" customFormat="1" ht="15" outlineLevel="1">
      <c r="A123" s="35"/>
      <c r="B123" s="35"/>
      <c r="C123" s="35"/>
      <c r="D123" s="35"/>
      <c r="E123" s="87"/>
      <c r="F123" s="102" t="str">
        <f>_xlfn.CONCAT(A122:D122)</f>
        <v>2.1.4.1</v>
      </c>
      <c r="G123" s="88"/>
      <c r="H123" s="186">
        <v>30</v>
      </c>
      <c r="I123" s="92" t="s">
        <v>37</v>
      </c>
      <c r="J123" s="133" t="s">
        <v>60</v>
      </c>
      <c r="K123" s="276"/>
      <c r="L123" s="23" t="s">
        <v>61</v>
      </c>
      <c r="M123" s="136">
        <f>H123*K123</f>
        <v>0</v>
      </c>
    </row>
    <row r="124" spans="1:13" s="95" customFormat="1" ht="15" outlineLevel="1" thickBot="1">
      <c r="A124" s="35"/>
      <c r="B124" s="35"/>
      <c r="C124" s="35"/>
      <c r="D124" s="35"/>
      <c r="E124" s="87"/>
      <c r="F124" s="165"/>
      <c r="G124" s="88"/>
      <c r="H124" s="186"/>
      <c r="I124" s="92"/>
      <c r="J124" s="89"/>
      <c r="K124" s="215"/>
      <c r="L124" s="89"/>
      <c r="M124" s="173"/>
    </row>
    <row r="125" spans="1:13" s="95" customFormat="1" ht="16" thickBot="1">
      <c r="A125" s="35"/>
      <c r="B125" s="35"/>
      <c r="C125" s="35"/>
      <c r="D125" s="35"/>
      <c r="E125" s="87"/>
      <c r="F125" s="70" t="s">
        <v>87</v>
      </c>
      <c r="G125" s="71"/>
      <c r="H125" s="183">
        <f>M123</f>
        <v>0</v>
      </c>
      <c r="I125" s="194"/>
      <c r="J125" s="89"/>
      <c r="K125" s="215"/>
      <c r="L125" s="89"/>
      <c r="M125" s="173"/>
    </row>
    <row r="126" spans="1:13" s="95" customFormat="1" ht="15" thickBot="1">
      <c r="A126" s="35"/>
      <c r="B126" s="35"/>
      <c r="C126" s="35"/>
      <c r="D126" s="35"/>
      <c r="E126" s="87"/>
      <c r="F126" s="165"/>
      <c r="G126" s="88"/>
      <c r="H126" s="186"/>
      <c r="I126" s="92"/>
      <c r="J126" s="89"/>
      <c r="K126" s="215"/>
      <c r="L126" s="89"/>
      <c r="M126" s="173"/>
    </row>
    <row r="127" spans="1:13" ht="46" thickBot="1">
      <c r="A127" s="10"/>
      <c r="B127" s="10"/>
      <c r="C127" s="10"/>
      <c r="D127" s="10"/>
      <c r="E127" s="11"/>
      <c r="F127" s="220" t="s">
        <v>187</v>
      </c>
      <c r="G127" s="221"/>
      <c r="H127" s="235">
        <f>SUM(M70:M125)</f>
        <v>0</v>
      </c>
      <c r="I127" s="222"/>
      <c r="J127" s="13"/>
      <c r="L127" s="13"/>
    </row>
    <row r="128" spans="1:13" s="83" customFormat="1" ht="20">
      <c r="A128" s="34"/>
      <c r="B128" s="34"/>
      <c r="C128" s="34"/>
      <c r="D128" s="34"/>
      <c r="E128" s="79"/>
      <c r="F128" s="80"/>
      <c r="G128" s="81"/>
      <c r="H128" s="187"/>
      <c r="I128" s="78"/>
      <c r="J128" s="82"/>
      <c r="K128" s="216"/>
      <c r="L128" s="82"/>
      <c r="M128" s="174"/>
    </row>
    <row r="129" spans="1:13" ht="42">
      <c r="A129" s="30"/>
      <c r="B129" s="30"/>
      <c r="C129" s="30"/>
      <c r="D129" s="30"/>
      <c r="E129" s="60"/>
      <c r="F129" s="84" t="s">
        <v>96</v>
      </c>
      <c r="G129" s="85"/>
      <c r="H129" s="188"/>
      <c r="I129" s="195"/>
      <c r="J129" s="86"/>
      <c r="K129" s="217"/>
      <c r="L129" s="86"/>
      <c r="M129" s="175"/>
    </row>
    <row r="130" spans="1:13" ht="60" outlineLevel="1">
      <c r="A130" s="35"/>
      <c r="B130" s="35"/>
      <c r="C130" s="35"/>
      <c r="D130" s="35"/>
      <c r="E130" s="87"/>
      <c r="F130" s="161" t="s">
        <v>71</v>
      </c>
      <c r="G130" s="88"/>
      <c r="H130" s="186"/>
      <c r="I130" s="92"/>
      <c r="J130" s="89"/>
      <c r="K130" s="215"/>
      <c r="L130" s="89"/>
      <c r="M130" s="173"/>
    </row>
    <row r="131" spans="1:13" ht="34">
      <c r="A131" s="36"/>
      <c r="B131" s="36"/>
      <c r="C131" s="36"/>
      <c r="D131" s="36"/>
      <c r="E131" s="73"/>
      <c r="F131" s="67" t="s">
        <v>97</v>
      </c>
      <c r="G131" s="72"/>
      <c r="H131" s="180"/>
      <c r="I131" s="192"/>
      <c r="J131" s="74"/>
      <c r="K131" s="211"/>
      <c r="L131" s="74"/>
      <c r="M131" s="169"/>
    </row>
    <row r="132" spans="1:13" ht="105" outlineLevel="1">
      <c r="A132" s="10" t="s">
        <v>11</v>
      </c>
      <c r="B132" s="10" t="s">
        <v>11</v>
      </c>
      <c r="C132" s="10" t="s">
        <v>9</v>
      </c>
      <c r="D132" s="10">
        <v>1</v>
      </c>
      <c r="E132" s="11"/>
      <c r="F132" s="48" t="s">
        <v>114</v>
      </c>
      <c r="G132" s="12"/>
      <c r="H132" s="181"/>
      <c r="I132" s="9"/>
      <c r="J132" s="13"/>
      <c r="L132" s="13"/>
      <c r="M132" s="201"/>
    </row>
    <row r="133" spans="1:13" ht="135" outlineLevel="1">
      <c r="A133" s="10"/>
      <c r="B133" s="10"/>
      <c r="C133" s="10"/>
      <c r="D133" s="10"/>
      <c r="E133" s="11"/>
      <c r="F133" s="122" t="s">
        <v>111</v>
      </c>
      <c r="G133" s="12"/>
      <c r="H133" s="14"/>
      <c r="I133" s="14"/>
      <c r="J133" s="13"/>
      <c r="K133" s="185"/>
      <c r="L133" s="13"/>
    </row>
    <row r="134" spans="1:13" ht="75" outlineLevel="1">
      <c r="A134" s="10"/>
      <c r="B134" s="10"/>
      <c r="C134" s="10"/>
      <c r="D134" s="10"/>
      <c r="E134" s="11"/>
      <c r="F134" s="48" t="s">
        <v>110</v>
      </c>
      <c r="G134" s="12"/>
      <c r="H134" s="181"/>
      <c r="I134" s="160"/>
      <c r="J134" s="13"/>
      <c r="K134" s="185"/>
      <c r="L134" s="13"/>
    </row>
    <row r="135" spans="1:13" ht="15" outlineLevel="1">
      <c r="A135" s="10"/>
      <c r="B135" s="10"/>
      <c r="C135" s="10"/>
      <c r="D135" s="10"/>
      <c r="E135" s="11"/>
      <c r="F135" s="102" t="str">
        <f>_xlfn.CONCAT(A132:D132)</f>
        <v>2.2.1.1</v>
      </c>
      <c r="G135" s="12"/>
      <c r="H135" s="181">
        <v>332.67</v>
      </c>
      <c r="I135" s="160" t="s">
        <v>16</v>
      </c>
      <c r="J135" s="133" t="s">
        <v>60</v>
      </c>
      <c r="K135" s="276"/>
      <c r="L135" s="23" t="s">
        <v>61</v>
      </c>
      <c r="M135" s="136">
        <f>H135*K135</f>
        <v>0</v>
      </c>
    </row>
    <row r="136" spans="1:13" ht="15" outlineLevel="1" thickBot="1">
      <c r="A136" s="10"/>
      <c r="B136" s="10"/>
      <c r="C136" s="10"/>
      <c r="D136" s="10"/>
      <c r="E136" s="11"/>
      <c r="F136" s="48"/>
      <c r="G136" s="12"/>
      <c r="H136" s="181"/>
      <c r="I136" s="160"/>
      <c r="J136" s="13"/>
      <c r="L136" s="13"/>
      <c r="M136" s="201"/>
    </row>
    <row r="137" spans="1:13" ht="18" thickBot="1">
      <c r="A137" s="35"/>
      <c r="B137" s="35"/>
      <c r="C137" s="37"/>
      <c r="D137" s="37"/>
      <c r="E137" s="87"/>
      <c r="F137" s="90" t="s">
        <v>89</v>
      </c>
      <c r="G137" s="91"/>
      <c r="H137" s="183">
        <f>SUM(M132:M136)</f>
        <v>0</v>
      </c>
      <c r="I137" s="196"/>
      <c r="J137" s="92"/>
      <c r="K137" s="215"/>
      <c r="L137" s="93"/>
      <c r="M137" s="176"/>
    </row>
    <row r="138" spans="1:13" ht="17">
      <c r="A138" s="35"/>
      <c r="B138" s="35"/>
      <c r="C138" s="37"/>
      <c r="D138" s="37"/>
      <c r="E138" s="87"/>
      <c r="F138" s="103"/>
      <c r="G138" s="104"/>
      <c r="H138" s="189"/>
      <c r="I138" s="160"/>
      <c r="J138" s="92"/>
      <c r="K138" s="215"/>
      <c r="L138" s="93"/>
      <c r="M138" s="176"/>
    </row>
    <row r="139" spans="1:13" s="95" customFormat="1" ht="34">
      <c r="A139" s="33"/>
      <c r="B139" s="33"/>
      <c r="C139" s="33"/>
      <c r="D139" s="33"/>
      <c r="E139" s="73"/>
      <c r="F139" s="94" t="s">
        <v>26</v>
      </c>
      <c r="G139" s="72"/>
      <c r="H139" s="180"/>
      <c r="I139" s="192"/>
      <c r="J139" s="74"/>
      <c r="K139" s="211"/>
      <c r="L139" s="74"/>
      <c r="M139" s="169"/>
    </row>
    <row r="140" spans="1:13" ht="15" outlineLevel="1">
      <c r="A140" s="10"/>
      <c r="B140" s="10"/>
      <c r="C140" s="10"/>
      <c r="D140" s="10"/>
      <c r="E140" s="11"/>
      <c r="F140" s="9" t="s">
        <v>98</v>
      </c>
      <c r="G140" s="12"/>
      <c r="H140" s="181"/>
      <c r="I140" s="9"/>
      <c r="J140" s="13"/>
      <c r="L140" s="13"/>
    </row>
    <row r="141" spans="1:13" ht="45" outlineLevel="1">
      <c r="A141" s="10"/>
      <c r="B141" s="10"/>
      <c r="C141" s="10"/>
      <c r="D141" s="10"/>
      <c r="E141" s="11"/>
      <c r="F141" s="48" t="s">
        <v>115</v>
      </c>
      <c r="G141" s="12"/>
      <c r="H141" s="181"/>
      <c r="I141" s="9"/>
      <c r="J141" s="13"/>
      <c r="L141" s="13"/>
    </row>
    <row r="142" spans="1:13" ht="15" outlineLevel="1">
      <c r="A142" s="10"/>
      <c r="B142" s="10"/>
      <c r="C142" s="10"/>
      <c r="D142" s="10"/>
      <c r="E142" s="11"/>
      <c r="F142" s="48" t="s">
        <v>117</v>
      </c>
      <c r="G142" s="12"/>
      <c r="H142" s="181"/>
      <c r="I142" s="9"/>
      <c r="J142" s="13"/>
      <c r="L142" s="13"/>
    </row>
    <row r="143" spans="1:13" ht="30" outlineLevel="1">
      <c r="A143" s="10"/>
      <c r="B143" s="10"/>
      <c r="C143" s="10"/>
      <c r="D143" s="10"/>
      <c r="E143" s="11"/>
      <c r="F143" s="231" t="s">
        <v>118</v>
      </c>
      <c r="G143" s="12"/>
      <c r="H143" s="181"/>
      <c r="I143" s="9"/>
      <c r="J143" s="13"/>
      <c r="L143" s="13"/>
    </row>
    <row r="144" spans="1:13" ht="15" outlineLevel="1">
      <c r="A144" s="75" t="s">
        <v>11</v>
      </c>
      <c r="B144" s="75" t="s">
        <v>11</v>
      </c>
      <c r="C144" s="75" t="s">
        <v>11</v>
      </c>
      <c r="D144" s="75">
        <v>1</v>
      </c>
      <c r="E144" s="11"/>
      <c r="F144" s="9" t="s">
        <v>122</v>
      </c>
      <c r="G144" s="12"/>
      <c r="H144" s="181"/>
      <c r="I144" s="9"/>
      <c r="J144" s="13"/>
      <c r="K144" s="218"/>
      <c r="L144" s="105"/>
    </row>
    <row r="145" spans="1:13" ht="30" outlineLevel="1">
      <c r="A145" s="75"/>
      <c r="B145" s="75"/>
      <c r="C145" s="75"/>
      <c r="D145" s="75"/>
      <c r="E145" s="11"/>
      <c r="F145" s="48" t="s">
        <v>133</v>
      </c>
      <c r="G145" s="12"/>
      <c r="H145" s="181"/>
      <c r="I145" s="9"/>
      <c r="J145" s="13"/>
      <c r="K145" s="218"/>
      <c r="L145" s="105"/>
    </row>
    <row r="146" spans="1:13" ht="15" outlineLevel="1">
      <c r="A146" s="75"/>
      <c r="B146" s="75"/>
      <c r="C146" s="75"/>
      <c r="D146" s="75"/>
      <c r="E146" s="11"/>
      <c r="F146" s="48" t="s">
        <v>120</v>
      </c>
      <c r="G146" s="12"/>
      <c r="H146" s="181"/>
      <c r="I146" s="9"/>
      <c r="J146" s="13"/>
      <c r="K146" s="218"/>
      <c r="L146" s="105"/>
    </row>
    <row r="147" spans="1:13" ht="15" outlineLevel="1">
      <c r="A147" s="75"/>
      <c r="B147" s="75"/>
      <c r="C147" s="75"/>
      <c r="D147" s="75"/>
      <c r="E147" s="11"/>
      <c r="F147" s="102" t="str">
        <f>_xlfn.CONCAT(A144:D144)</f>
        <v>2.2.2.1</v>
      </c>
      <c r="G147" s="12"/>
      <c r="H147" s="181">
        <v>30.47</v>
      </c>
      <c r="I147" s="9" t="s">
        <v>16</v>
      </c>
      <c r="J147" s="133" t="s">
        <v>60</v>
      </c>
      <c r="K147" s="276"/>
      <c r="L147" s="23" t="s">
        <v>61</v>
      </c>
      <c r="M147" s="136">
        <f>H147*K147</f>
        <v>0</v>
      </c>
    </row>
    <row r="148" spans="1:13" ht="15" outlineLevel="1">
      <c r="A148" s="75" t="s">
        <v>11</v>
      </c>
      <c r="B148" s="75" t="s">
        <v>11</v>
      </c>
      <c r="C148" s="75" t="s">
        <v>11</v>
      </c>
      <c r="D148" s="75">
        <v>2</v>
      </c>
      <c r="E148" s="11"/>
      <c r="F148" s="9" t="s">
        <v>123</v>
      </c>
      <c r="G148" s="12"/>
      <c r="H148" s="181"/>
      <c r="I148" s="9"/>
      <c r="J148" s="13"/>
      <c r="K148" s="218"/>
      <c r="L148" s="105"/>
    </row>
    <row r="149" spans="1:13" ht="30" outlineLevel="1">
      <c r="A149" s="75"/>
      <c r="B149" s="75"/>
      <c r="C149" s="75"/>
      <c r="D149" s="75"/>
      <c r="E149" s="11"/>
      <c r="F149" s="48" t="s">
        <v>132</v>
      </c>
      <c r="G149" s="12"/>
      <c r="H149" s="181"/>
      <c r="I149" s="9"/>
      <c r="J149" s="13"/>
      <c r="K149" s="218"/>
      <c r="L149" s="105"/>
    </row>
    <row r="150" spans="1:13" ht="15" outlineLevel="1">
      <c r="A150" s="75"/>
      <c r="B150" s="75"/>
      <c r="C150" s="75"/>
      <c r="D150" s="75"/>
      <c r="E150" s="11"/>
      <c r="F150" s="48" t="s">
        <v>120</v>
      </c>
      <c r="G150" s="12"/>
      <c r="H150" s="181"/>
      <c r="I150" s="9"/>
      <c r="J150" s="13"/>
      <c r="K150" s="218"/>
      <c r="L150" s="105"/>
    </row>
    <row r="151" spans="1:13" ht="15" outlineLevel="1">
      <c r="A151" s="75"/>
      <c r="B151" s="75"/>
      <c r="C151" s="75"/>
      <c r="D151" s="75"/>
      <c r="E151" s="11"/>
      <c r="F151" s="102" t="str">
        <f>_xlfn.CONCAT(A148:D148)</f>
        <v>2.2.2.2</v>
      </c>
      <c r="G151" s="12"/>
      <c r="H151" s="181">
        <v>35.17</v>
      </c>
      <c r="I151" s="9" t="s">
        <v>16</v>
      </c>
      <c r="J151" s="133" t="s">
        <v>60</v>
      </c>
      <c r="K151" s="276"/>
      <c r="L151" s="23" t="s">
        <v>61</v>
      </c>
      <c r="M151" s="136">
        <f>H151*K151</f>
        <v>0</v>
      </c>
    </row>
    <row r="152" spans="1:13" ht="15" outlineLevel="1">
      <c r="A152" s="75" t="s">
        <v>11</v>
      </c>
      <c r="B152" s="75" t="s">
        <v>11</v>
      </c>
      <c r="C152" s="75" t="s">
        <v>11</v>
      </c>
      <c r="D152" s="75">
        <v>3</v>
      </c>
      <c r="E152" s="11"/>
      <c r="F152" s="9" t="s">
        <v>124</v>
      </c>
      <c r="G152" s="96"/>
      <c r="H152" s="190"/>
      <c r="I152" s="197"/>
      <c r="J152" s="96"/>
      <c r="K152" s="218"/>
      <c r="L152" s="105"/>
    </row>
    <row r="153" spans="1:13" ht="15" outlineLevel="1">
      <c r="A153" s="75"/>
      <c r="B153" s="75"/>
      <c r="C153" s="75"/>
      <c r="D153" s="75"/>
      <c r="E153" s="11"/>
      <c r="F153" s="48" t="s">
        <v>116</v>
      </c>
      <c r="G153" s="96"/>
      <c r="H153" s="190"/>
      <c r="I153" s="197"/>
      <c r="J153" s="96"/>
      <c r="K153" s="218"/>
      <c r="L153" s="105"/>
    </row>
    <row r="154" spans="1:13" ht="30" outlineLevel="1">
      <c r="A154" s="75"/>
      <c r="B154" s="75"/>
      <c r="C154" s="75"/>
      <c r="D154" s="75"/>
      <c r="E154" s="11"/>
      <c r="F154" s="48" t="s">
        <v>131</v>
      </c>
      <c r="G154" s="96"/>
      <c r="H154" s="190"/>
      <c r="I154" s="197"/>
      <c r="J154" s="96"/>
      <c r="K154" s="218"/>
      <c r="L154" s="105"/>
    </row>
    <row r="155" spans="1:13" ht="15" outlineLevel="1">
      <c r="A155" s="75"/>
      <c r="B155" s="75"/>
      <c r="C155" s="75"/>
      <c r="D155" s="75"/>
      <c r="E155" s="11"/>
      <c r="F155" s="102" t="str">
        <f>_xlfn.CONCAT(A152:D152)</f>
        <v>2.2.2.3</v>
      </c>
      <c r="G155" s="96"/>
      <c r="H155" s="190">
        <v>33.380000000000003</v>
      </c>
      <c r="I155" s="9" t="s">
        <v>16</v>
      </c>
      <c r="J155" s="133" t="s">
        <v>60</v>
      </c>
      <c r="K155" s="276"/>
      <c r="L155" s="23" t="s">
        <v>61</v>
      </c>
      <c r="M155" s="136">
        <f>H155*K155</f>
        <v>0</v>
      </c>
    </row>
    <row r="156" spans="1:13" ht="15" outlineLevel="1">
      <c r="A156" s="75" t="s">
        <v>11</v>
      </c>
      <c r="B156" s="75" t="s">
        <v>11</v>
      </c>
      <c r="C156" s="75" t="s">
        <v>11</v>
      </c>
      <c r="D156" s="75">
        <v>4</v>
      </c>
      <c r="E156" s="11"/>
      <c r="F156" s="9" t="s">
        <v>125</v>
      </c>
      <c r="J156" s="13"/>
      <c r="K156" s="218"/>
      <c r="L156" s="105"/>
    </row>
    <row r="157" spans="1:13" ht="30" outlineLevel="1">
      <c r="A157" s="75"/>
      <c r="B157" s="75"/>
      <c r="C157" s="75"/>
      <c r="D157" s="75"/>
      <c r="E157" s="11"/>
      <c r="F157" s="48" t="s">
        <v>134</v>
      </c>
      <c r="J157" s="13"/>
      <c r="K157" s="218"/>
      <c r="L157" s="105"/>
    </row>
    <row r="158" spans="1:13" ht="60" outlineLevel="1">
      <c r="A158" s="75"/>
      <c r="B158" s="75"/>
      <c r="C158" s="75"/>
      <c r="D158" s="75"/>
      <c r="E158" s="11"/>
      <c r="F158" s="48" t="s">
        <v>121</v>
      </c>
      <c r="J158" s="13"/>
      <c r="K158" s="218"/>
      <c r="L158" s="105"/>
    </row>
    <row r="159" spans="1:13" ht="15" outlineLevel="1">
      <c r="A159" s="75"/>
      <c r="B159" s="75"/>
      <c r="C159" s="75"/>
      <c r="D159" s="75"/>
      <c r="E159" s="11"/>
      <c r="F159" s="102" t="str">
        <f>_xlfn.CONCAT(A156:D156)</f>
        <v>2.2.2.4</v>
      </c>
      <c r="H159" s="184">
        <v>35.36</v>
      </c>
      <c r="I159" s="198" t="s">
        <v>119</v>
      </c>
      <c r="J159" s="133" t="s">
        <v>60</v>
      </c>
      <c r="K159" s="276"/>
      <c r="L159" s="23" t="s">
        <v>61</v>
      </c>
      <c r="M159" s="136">
        <f>H159*K159</f>
        <v>0</v>
      </c>
    </row>
    <row r="160" spans="1:13" ht="15" outlineLevel="1" thickBot="1">
      <c r="A160" s="75"/>
      <c r="B160" s="75"/>
      <c r="C160" s="75"/>
      <c r="D160" s="75"/>
      <c r="E160" s="11"/>
      <c r="F160" s="9"/>
      <c r="J160" s="13"/>
      <c r="K160" s="218"/>
      <c r="L160" s="107"/>
    </row>
    <row r="161" spans="1:13" ht="16" thickBot="1">
      <c r="A161" s="35"/>
      <c r="B161" s="35"/>
      <c r="C161" s="35"/>
      <c r="D161" s="35"/>
      <c r="E161" s="87"/>
      <c r="F161" s="90" t="s">
        <v>90</v>
      </c>
      <c r="G161" s="76"/>
      <c r="H161" s="183">
        <f>SUM(M140:M161)</f>
        <v>0</v>
      </c>
      <c r="I161" s="196"/>
      <c r="J161" s="89"/>
      <c r="K161" s="215"/>
      <c r="L161" s="89"/>
      <c r="M161" s="173"/>
    </row>
    <row r="162" spans="1:13">
      <c r="A162" s="35"/>
      <c r="B162" s="35"/>
      <c r="C162" s="35"/>
      <c r="D162" s="35"/>
      <c r="E162" s="87"/>
      <c r="F162" s="103"/>
      <c r="G162" s="12"/>
      <c r="H162" s="181"/>
      <c r="I162" s="160"/>
      <c r="J162" s="89"/>
      <c r="K162" s="215"/>
      <c r="L162" s="89"/>
      <c r="M162" s="173"/>
    </row>
    <row r="163" spans="1:13" ht="34">
      <c r="A163" s="36"/>
      <c r="B163" s="36"/>
      <c r="C163" s="36"/>
      <c r="D163" s="36"/>
      <c r="E163" s="73"/>
      <c r="F163" s="94" t="s">
        <v>27</v>
      </c>
      <c r="G163" s="72"/>
      <c r="H163" s="180"/>
      <c r="I163" s="192"/>
      <c r="J163" s="74"/>
      <c r="K163" s="211"/>
      <c r="L163" s="74"/>
      <c r="M163" s="169"/>
    </row>
    <row r="164" spans="1:13" ht="15" outlineLevel="1">
      <c r="A164" s="10"/>
      <c r="B164" s="10"/>
      <c r="C164" s="10"/>
      <c r="D164" s="10"/>
      <c r="E164" s="11"/>
      <c r="F164" s="233" t="s">
        <v>25</v>
      </c>
      <c r="G164" s="12"/>
      <c r="H164" s="181"/>
      <c r="I164" s="9"/>
      <c r="J164" s="13"/>
      <c r="K164" s="218"/>
      <c r="L164" s="105"/>
    </row>
    <row r="165" spans="1:13" ht="15" outlineLevel="1">
      <c r="A165" s="10"/>
      <c r="B165" s="10"/>
      <c r="C165" s="10"/>
      <c r="D165" s="10"/>
      <c r="E165" s="11"/>
      <c r="F165" s="97" t="s">
        <v>141</v>
      </c>
      <c r="G165" s="12"/>
      <c r="H165" s="181"/>
      <c r="I165" s="9"/>
      <c r="J165" s="13"/>
      <c r="K165" s="218"/>
      <c r="L165" s="105"/>
    </row>
    <row r="166" spans="1:13" ht="15" outlineLevel="1">
      <c r="A166" s="10"/>
      <c r="B166" s="10"/>
      <c r="C166" s="10"/>
      <c r="D166" s="10"/>
      <c r="E166" s="11"/>
      <c r="F166" s="234" t="s">
        <v>142</v>
      </c>
      <c r="G166" s="12"/>
      <c r="H166" s="181"/>
      <c r="I166" s="9"/>
      <c r="J166" s="13"/>
      <c r="K166" s="218"/>
      <c r="L166" s="105"/>
    </row>
    <row r="167" spans="1:13" ht="15" outlineLevel="1">
      <c r="A167" s="10" t="s">
        <v>11</v>
      </c>
      <c r="B167" s="10" t="s">
        <v>11</v>
      </c>
      <c r="C167" s="10" t="s">
        <v>12</v>
      </c>
      <c r="D167" s="10">
        <v>1</v>
      </c>
      <c r="E167" s="11"/>
      <c r="F167" s="233" t="s">
        <v>129</v>
      </c>
      <c r="G167" s="12"/>
      <c r="H167" s="181"/>
      <c r="I167" s="9"/>
      <c r="J167" s="13"/>
      <c r="K167" s="218"/>
      <c r="L167" s="105"/>
    </row>
    <row r="168" spans="1:13" ht="60" outlineLevel="1">
      <c r="A168" s="10"/>
      <c r="B168" s="10"/>
      <c r="C168" s="10"/>
      <c r="D168" s="10"/>
      <c r="E168" s="11"/>
      <c r="F168" s="97" t="s">
        <v>135</v>
      </c>
      <c r="G168" s="12"/>
      <c r="H168" s="181"/>
      <c r="I168" s="9"/>
      <c r="J168" s="13"/>
      <c r="K168" s="218"/>
      <c r="L168" s="105"/>
    </row>
    <row r="169" spans="1:13" ht="15" outlineLevel="1">
      <c r="A169" s="10"/>
      <c r="B169" s="10"/>
      <c r="C169" s="10"/>
      <c r="D169" s="10"/>
      <c r="E169" s="11"/>
      <c r="F169" s="97" t="s">
        <v>136</v>
      </c>
      <c r="G169" s="12"/>
      <c r="H169" s="181"/>
      <c r="I169" s="9"/>
      <c r="J169" s="13"/>
      <c r="K169" s="218"/>
      <c r="L169" s="105"/>
    </row>
    <row r="170" spans="1:13" ht="15" outlineLevel="1">
      <c r="A170" s="10"/>
      <c r="B170" s="10"/>
      <c r="C170" s="10"/>
      <c r="D170" s="10"/>
      <c r="E170" s="11"/>
      <c r="F170" s="102" t="str">
        <f>_xlfn.CONCAT(A167:D167)</f>
        <v>2.2.3.1</v>
      </c>
      <c r="G170" s="12"/>
      <c r="H170" s="181">
        <v>10.199999999999999</v>
      </c>
      <c r="I170" s="9" t="s">
        <v>16</v>
      </c>
      <c r="J170" s="133" t="s">
        <v>60</v>
      </c>
      <c r="K170" s="276"/>
      <c r="L170" s="23" t="s">
        <v>61</v>
      </c>
      <c r="M170" s="136">
        <f>H170*K170</f>
        <v>0</v>
      </c>
    </row>
    <row r="171" spans="1:13" outlineLevel="1">
      <c r="A171" s="10"/>
      <c r="B171" s="10"/>
      <c r="C171" s="10"/>
      <c r="D171" s="10"/>
      <c r="E171" s="11"/>
      <c r="F171" s="102"/>
      <c r="G171" s="12"/>
      <c r="H171" s="181"/>
      <c r="I171" s="9"/>
      <c r="J171" s="133"/>
      <c r="K171"/>
      <c r="L171" s="23"/>
      <c r="M171" s="232"/>
    </row>
    <row r="172" spans="1:13" ht="15" outlineLevel="1">
      <c r="A172" s="10" t="s">
        <v>11</v>
      </c>
      <c r="B172" s="10" t="s">
        <v>11</v>
      </c>
      <c r="C172" s="10" t="s">
        <v>12</v>
      </c>
      <c r="D172" s="10">
        <v>2</v>
      </c>
      <c r="E172" s="11"/>
      <c r="F172" s="233" t="s">
        <v>128</v>
      </c>
      <c r="G172" s="12"/>
      <c r="H172" s="181"/>
      <c r="I172" s="9"/>
      <c r="J172" s="133"/>
      <c r="K172"/>
      <c r="L172" s="23"/>
      <c r="M172" s="232"/>
    </row>
    <row r="173" spans="1:13" ht="45" outlineLevel="1">
      <c r="A173" s="10"/>
      <c r="B173" s="10"/>
      <c r="C173" s="10"/>
      <c r="D173" s="10"/>
      <c r="E173" s="11"/>
      <c r="F173" s="97" t="s">
        <v>137</v>
      </c>
      <c r="G173" s="12"/>
      <c r="H173" s="181"/>
      <c r="I173" s="9"/>
      <c r="J173" s="133"/>
      <c r="K173"/>
      <c r="L173" s="23"/>
      <c r="M173" s="232"/>
    </row>
    <row r="174" spans="1:13" ht="45" outlineLevel="1">
      <c r="A174" s="10"/>
      <c r="B174" s="10"/>
      <c r="C174" s="10"/>
      <c r="D174" s="10"/>
      <c r="E174" s="11"/>
      <c r="F174" s="97" t="s">
        <v>138</v>
      </c>
      <c r="G174" s="12"/>
      <c r="H174" s="181"/>
      <c r="I174" s="9"/>
      <c r="J174" s="133"/>
      <c r="K174"/>
      <c r="L174" s="23"/>
      <c r="M174" s="232"/>
    </row>
    <row r="175" spans="1:13" ht="15" outlineLevel="1">
      <c r="A175" s="10"/>
      <c r="B175" s="10"/>
      <c r="C175" s="10"/>
      <c r="D175" s="10"/>
      <c r="E175" s="11"/>
      <c r="F175" s="102" t="str">
        <f>_xlfn.CONCAT(A172:D172)</f>
        <v>2.2.3.2</v>
      </c>
      <c r="G175" s="12"/>
      <c r="H175" s="181">
        <v>9.8000000000000007</v>
      </c>
      <c r="I175" s="9" t="s">
        <v>16</v>
      </c>
      <c r="J175" s="133" t="s">
        <v>60</v>
      </c>
      <c r="K175" s="276"/>
      <c r="L175" s="23" t="s">
        <v>61</v>
      </c>
      <c r="M175" s="136">
        <f>H175*K175</f>
        <v>0</v>
      </c>
    </row>
    <row r="176" spans="1:13" outlineLevel="1">
      <c r="A176" s="10"/>
      <c r="B176" s="10"/>
      <c r="C176" s="10"/>
      <c r="D176" s="10"/>
      <c r="E176" s="11"/>
      <c r="F176" s="233"/>
      <c r="G176" s="9"/>
      <c r="H176" s="181"/>
      <c r="I176" s="197"/>
      <c r="J176" s="9"/>
      <c r="K176" s="218"/>
      <c r="L176" s="105"/>
    </row>
    <row r="177" spans="1:13" ht="15" outlineLevel="1">
      <c r="A177" s="10" t="s">
        <v>11</v>
      </c>
      <c r="B177" s="10" t="s">
        <v>11</v>
      </c>
      <c r="C177" s="10" t="s">
        <v>12</v>
      </c>
      <c r="D177" s="10">
        <v>3</v>
      </c>
      <c r="E177" s="11"/>
      <c r="F177" s="233" t="s">
        <v>127</v>
      </c>
      <c r="G177" s="9"/>
      <c r="H177" s="181"/>
      <c r="I177" s="197"/>
      <c r="J177" s="9"/>
      <c r="K177" s="218"/>
      <c r="L177" s="105"/>
    </row>
    <row r="178" spans="1:13" ht="30" outlineLevel="1">
      <c r="A178" s="10"/>
      <c r="B178" s="10"/>
      <c r="C178" s="10"/>
      <c r="D178" s="10"/>
      <c r="E178" s="11"/>
      <c r="F178" s="97" t="s">
        <v>139</v>
      </c>
      <c r="G178" s="9"/>
      <c r="H178" s="181"/>
      <c r="I178" s="197"/>
      <c r="J178" s="9"/>
      <c r="K178" s="218"/>
      <c r="L178" s="105"/>
    </row>
    <row r="179" spans="1:13" ht="45" outlineLevel="1">
      <c r="A179" s="10"/>
      <c r="B179" s="10"/>
      <c r="C179" s="10"/>
      <c r="D179" s="10"/>
      <c r="E179" s="11"/>
      <c r="F179" s="97" t="s">
        <v>140</v>
      </c>
      <c r="G179" s="9"/>
      <c r="H179" s="181"/>
      <c r="I179" s="197"/>
      <c r="J179" s="9"/>
      <c r="K179" s="218"/>
      <c r="L179" s="105"/>
    </row>
    <row r="180" spans="1:13" ht="15" outlineLevel="1">
      <c r="A180" s="10"/>
      <c r="B180" s="10"/>
      <c r="C180" s="10"/>
      <c r="D180" s="10"/>
      <c r="E180" s="11"/>
      <c r="F180" s="102" t="str">
        <f>_xlfn.CONCAT(A177:D177)</f>
        <v>2.2.3.3</v>
      </c>
      <c r="G180" s="9"/>
      <c r="H180" s="181">
        <v>10</v>
      </c>
      <c r="I180" s="197" t="s">
        <v>16</v>
      </c>
      <c r="J180" s="133" t="s">
        <v>60</v>
      </c>
      <c r="K180" s="276"/>
      <c r="L180" s="23" t="s">
        <v>61</v>
      </c>
      <c r="M180" s="136">
        <f>H180*K180</f>
        <v>0</v>
      </c>
    </row>
    <row r="181" spans="1:13" ht="15" outlineLevel="1">
      <c r="A181" s="10" t="s">
        <v>11</v>
      </c>
      <c r="B181" s="10" t="s">
        <v>11</v>
      </c>
      <c r="C181" s="10" t="s">
        <v>12</v>
      </c>
      <c r="D181" s="10">
        <v>4</v>
      </c>
      <c r="E181" s="11"/>
      <c r="F181" s="233" t="s">
        <v>126</v>
      </c>
      <c r="G181" s="12"/>
      <c r="H181" s="181"/>
      <c r="I181" s="9"/>
      <c r="J181" s="13"/>
      <c r="K181" s="218"/>
      <c r="L181" s="105"/>
    </row>
    <row r="182" spans="1:13" ht="75" outlineLevel="1">
      <c r="A182" s="10"/>
      <c r="B182" s="10"/>
      <c r="C182" s="10"/>
      <c r="D182" s="10"/>
      <c r="E182" s="11"/>
      <c r="F182" s="97" t="s">
        <v>154</v>
      </c>
      <c r="G182" s="12"/>
      <c r="H182" s="181"/>
      <c r="I182" s="9"/>
      <c r="J182" s="13"/>
      <c r="K182" s="218"/>
      <c r="L182" s="105"/>
    </row>
    <row r="183" spans="1:13" ht="90" outlineLevel="1">
      <c r="A183" s="10"/>
      <c r="B183" s="10"/>
      <c r="C183" s="10"/>
      <c r="D183" s="10"/>
      <c r="E183" s="11"/>
      <c r="F183" s="97" t="s">
        <v>153</v>
      </c>
      <c r="G183" s="12"/>
      <c r="H183" s="181"/>
      <c r="I183" s="9"/>
      <c r="J183" s="13"/>
      <c r="K183" s="218"/>
      <c r="L183" s="105"/>
    </row>
    <row r="184" spans="1:13" ht="15" outlineLevel="1">
      <c r="A184" s="10"/>
      <c r="B184" s="10"/>
      <c r="C184" s="10"/>
      <c r="D184" s="10"/>
      <c r="E184" s="11"/>
      <c r="F184" s="102" t="str">
        <f>_xlfn.CONCAT(A181:D181)</f>
        <v>2.2.3.4</v>
      </c>
      <c r="G184" s="12"/>
      <c r="H184" s="181">
        <v>32.520000000000003</v>
      </c>
      <c r="I184" s="9" t="s">
        <v>34</v>
      </c>
      <c r="J184" s="133" t="s">
        <v>60</v>
      </c>
      <c r="K184" s="276"/>
      <c r="L184" s="23" t="s">
        <v>61</v>
      </c>
      <c r="M184" s="136">
        <f>H184*K184</f>
        <v>0</v>
      </c>
    </row>
    <row r="185" spans="1:13" ht="15" outlineLevel="1" thickBot="1">
      <c r="A185" s="10"/>
      <c r="B185" s="10"/>
      <c r="C185" s="10"/>
      <c r="D185" s="10"/>
      <c r="E185" s="11"/>
      <c r="F185" s="97"/>
      <c r="G185" s="12"/>
      <c r="H185" s="181"/>
      <c r="I185" s="9"/>
      <c r="J185" s="13"/>
      <c r="L185" s="13"/>
      <c r="M185" s="201"/>
    </row>
    <row r="186" spans="1:13" ht="16" thickBot="1">
      <c r="F186" s="70" t="s">
        <v>29</v>
      </c>
      <c r="G186" s="76"/>
      <c r="H186" s="183">
        <f>SUM(M167:M186)</f>
        <v>0</v>
      </c>
      <c r="I186" s="196"/>
      <c r="J186" s="13"/>
      <c r="L186" s="13"/>
    </row>
    <row r="187" spans="1:13">
      <c r="F187" s="77"/>
      <c r="G187" s="12"/>
      <c r="H187" s="181"/>
      <c r="I187" s="160"/>
      <c r="J187" s="13"/>
      <c r="L187" s="13"/>
    </row>
    <row r="188" spans="1:13" ht="34">
      <c r="A188" s="33"/>
      <c r="B188" s="33"/>
      <c r="C188" s="33"/>
      <c r="D188" s="33"/>
      <c r="E188" s="73"/>
      <c r="F188" s="94" t="s">
        <v>28</v>
      </c>
      <c r="G188" s="72"/>
      <c r="H188" s="180"/>
      <c r="I188" s="192"/>
      <c r="J188" s="74"/>
      <c r="K188" s="211"/>
      <c r="L188" s="74"/>
      <c r="M188" s="169"/>
    </row>
    <row r="189" spans="1:13" ht="120" outlineLevel="1">
      <c r="A189" s="10"/>
      <c r="B189" s="10"/>
      <c r="C189" s="31"/>
      <c r="D189" s="31"/>
      <c r="E189" s="11"/>
      <c r="F189" s="48" t="s">
        <v>204</v>
      </c>
      <c r="G189" s="9"/>
      <c r="H189" s="181"/>
      <c r="I189" s="197"/>
      <c r="J189" s="9"/>
      <c r="L189" s="13"/>
      <c r="M189" s="201"/>
    </row>
    <row r="190" spans="1:13" ht="30" outlineLevel="1">
      <c r="A190" s="10"/>
      <c r="B190" s="10"/>
      <c r="C190" s="31"/>
      <c r="D190" s="31"/>
      <c r="E190" s="11"/>
      <c r="F190" s="48" t="s">
        <v>203</v>
      </c>
      <c r="G190" s="9"/>
      <c r="H190" s="181"/>
      <c r="I190" s="197"/>
      <c r="J190" s="9"/>
      <c r="L190" s="13"/>
      <c r="M190" s="201"/>
    </row>
    <row r="191" spans="1:13" ht="17" outlineLevel="1">
      <c r="A191" s="10"/>
      <c r="B191" s="10"/>
      <c r="C191" s="31"/>
      <c r="D191" s="31"/>
      <c r="E191" s="11"/>
      <c r="F191" s="48"/>
      <c r="G191" s="9"/>
      <c r="H191" s="181"/>
      <c r="I191" s="197"/>
      <c r="J191" s="9"/>
      <c r="L191" s="13"/>
      <c r="M191" s="201"/>
    </row>
    <row r="192" spans="1:13" ht="15" outlineLevel="1">
      <c r="A192" s="10" t="s">
        <v>11</v>
      </c>
      <c r="B192" s="10" t="s">
        <v>11</v>
      </c>
      <c r="C192" s="10" t="s">
        <v>20</v>
      </c>
      <c r="D192" s="10">
        <v>1</v>
      </c>
      <c r="E192" s="11"/>
      <c r="F192" s="9" t="s">
        <v>143</v>
      </c>
      <c r="G192" s="12"/>
      <c r="H192" s="181"/>
      <c r="I192" s="9"/>
      <c r="J192" s="13"/>
      <c r="K192" s="218"/>
      <c r="L192" s="105"/>
      <c r="M192" s="167"/>
    </row>
    <row r="193" spans="1:13" ht="60" outlineLevel="1">
      <c r="A193" s="10"/>
      <c r="B193" s="10"/>
      <c r="C193" s="10"/>
      <c r="D193" s="10"/>
      <c r="E193" s="11"/>
      <c r="F193" s="48" t="s">
        <v>205</v>
      </c>
      <c r="G193" s="12"/>
      <c r="H193" s="181"/>
      <c r="I193" s="9"/>
      <c r="J193" s="13"/>
      <c r="K193" s="218"/>
      <c r="L193" s="105"/>
      <c r="M193" s="167"/>
    </row>
    <row r="194" spans="1:13" ht="15" outlineLevel="1">
      <c r="A194" s="10"/>
      <c r="B194" s="10"/>
      <c r="C194" s="10"/>
      <c r="D194" s="10"/>
      <c r="E194" s="11"/>
      <c r="F194" s="102" t="str">
        <f>_xlfn.CONCAT(A192:D192)</f>
        <v>2.2.4.1</v>
      </c>
      <c r="G194" s="12"/>
      <c r="H194" s="181">
        <v>1</v>
      </c>
      <c r="I194" s="9" t="s">
        <v>206</v>
      </c>
      <c r="J194" s="133" t="s">
        <v>60</v>
      </c>
      <c r="K194" s="276"/>
      <c r="L194" s="23" t="s">
        <v>61</v>
      </c>
      <c r="M194" s="136">
        <f>H194*K194</f>
        <v>0</v>
      </c>
    </row>
    <row r="195" spans="1:13" outlineLevel="1">
      <c r="A195" s="10"/>
      <c r="B195" s="10"/>
      <c r="C195" s="10"/>
      <c r="D195" s="10"/>
      <c r="E195" s="11"/>
      <c r="F195" s="9"/>
      <c r="G195" s="12"/>
      <c r="H195" s="181"/>
      <c r="I195" s="9"/>
      <c r="J195" s="13"/>
      <c r="K195" s="218"/>
      <c r="L195" s="105"/>
      <c r="M195" s="167"/>
    </row>
    <row r="196" spans="1:13" ht="15" outlineLevel="1">
      <c r="A196" s="10" t="s">
        <v>11</v>
      </c>
      <c r="B196" s="10" t="s">
        <v>11</v>
      </c>
      <c r="C196" s="10" t="s">
        <v>20</v>
      </c>
      <c r="D196" s="10">
        <v>2</v>
      </c>
      <c r="E196" s="11"/>
      <c r="F196" s="9" t="s">
        <v>151</v>
      </c>
      <c r="G196" s="12"/>
      <c r="H196" s="181"/>
      <c r="I196" s="9"/>
      <c r="J196" s="13"/>
      <c r="K196" s="218"/>
      <c r="L196" s="105"/>
      <c r="M196" s="167"/>
    </row>
    <row r="197" spans="1:13" ht="75" outlineLevel="1">
      <c r="A197" s="10"/>
      <c r="B197" s="10"/>
      <c r="C197" s="10"/>
      <c r="D197" s="10"/>
      <c r="E197" s="11"/>
      <c r="F197" s="48" t="s">
        <v>152</v>
      </c>
      <c r="G197" s="12"/>
      <c r="H197" s="181"/>
      <c r="I197" s="9"/>
      <c r="J197" s="13"/>
      <c r="K197" s="218"/>
      <c r="L197" s="105"/>
      <c r="M197" s="167"/>
    </row>
    <row r="198" spans="1:13" ht="30" outlineLevel="1">
      <c r="A198" s="10"/>
      <c r="B198" s="10"/>
      <c r="C198" s="10"/>
      <c r="D198" s="10"/>
      <c r="E198" s="11"/>
      <c r="F198" s="48" t="s">
        <v>207</v>
      </c>
      <c r="G198" s="12"/>
      <c r="H198" s="181"/>
      <c r="I198" s="9"/>
      <c r="J198" s="13"/>
      <c r="K198" s="218"/>
      <c r="L198" s="105"/>
      <c r="M198" s="167"/>
    </row>
    <row r="199" spans="1:13" ht="15" outlineLevel="1">
      <c r="A199" s="10"/>
      <c r="B199" s="10"/>
      <c r="C199" s="10"/>
      <c r="D199" s="10"/>
      <c r="E199" s="11"/>
      <c r="F199" s="102" t="str">
        <f>_xlfn.CONCAT(A196:D196)</f>
        <v>2.2.4.2</v>
      </c>
      <c r="G199" s="12"/>
      <c r="H199" s="181">
        <v>1</v>
      </c>
      <c r="I199" s="9" t="s">
        <v>206</v>
      </c>
      <c r="J199" s="133" t="s">
        <v>60</v>
      </c>
      <c r="K199" s="276"/>
      <c r="L199" s="23" t="s">
        <v>61</v>
      </c>
      <c r="M199" s="136">
        <f>H199*K199</f>
        <v>0</v>
      </c>
    </row>
    <row r="200" spans="1:13" outlineLevel="1">
      <c r="A200" s="10"/>
      <c r="B200" s="10"/>
      <c r="C200" s="10"/>
      <c r="D200" s="10"/>
      <c r="E200" s="11"/>
      <c r="F200" s="9"/>
      <c r="G200" s="12"/>
      <c r="H200" s="181"/>
      <c r="I200" s="9"/>
      <c r="J200" s="13"/>
      <c r="K200" s="218"/>
      <c r="L200" s="105"/>
      <c r="M200" s="167"/>
    </row>
    <row r="201" spans="1:13" ht="15" outlineLevel="1">
      <c r="A201" s="10" t="s">
        <v>11</v>
      </c>
      <c r="B201" s="10" t="s">
        <v>11</v>
      </c>
      <c r="C201" s="10" t="s">
        <v>20</v>
      </c>
      <c r="D201" s="10">
        <v>3</v>
      </c>
      <c r="E201" s="11"/>
      <c r="F201" s="9" t="s">
        <v>144</v>
      </c>
      <c r="G201" s="12"/>
      <c r="H201" s="181"/>
      <c r="I201" s="9"/>
      <c r="J201" s="13"/>
      <c r="K201" s="218"/>
      <c r="L201" s="105"/>
      <c r="M201" s="167"/>
    </row>
    <row r="202" spans="1:13" ht="60" outlineLevel="1">
      <c r="A202" s="10"/>
      <c r="B202" s="10"/>
      <c r="C202" s="10"/>
      <c r="D202" s="10"/>
      <c r="E202" s="11"/>
      <c r="F202" s="48" t="s">
        <v>208</v>
      </c>
      <c r="G202" s="12"/>
      <c r="H202" s="181"/>
      <c r="I202" s="9"/>
      <c r="J202" s="13"/>
      <c r="K202" s="218"/>
      <c r="L202" s="105"/>
      <c r="M202" s="167"/>
    </row>
    <row r="203" spans="1:13" ht="15" outlineLevel="1">
      <c r="A203" s="10"/>
      <c r="B203" s="10"/>
      <c r="C203" s="10"/>
      <c r="D203" s="10"/>
      <c r="E203" s="11"/>
      <c r="F203" s="102" t="str">
        <f>_xlfn.CONCAT(A201:D201)</f>
        <v>2.2.4.3</v>
      </c>
      <c r="G203" s="12"/>
      <c r="H203" s="181">
        <v>1</v>
      </c>
      <c r="I203" s="9" t="s">
        <v>206</v>
      </c>
      <c r="J203" s="133" t="s">
        <v>60</v>
      </c>
      <c r="K203" s="276"/>
      <c r="L203" s="23" t="s">
        <v>61</v>
      </c>
      <c r="M203" s="136">
        <f>H203*K203</f>
        <v>0</v>
      </c>
    </row>
    <row r="204" spans="1:13" outlineLevel="1">
      <c r="A204" s="10"/>
      <c r="B204" s="10"/>
      <c r="C204" s="10"/>
      <c r="D204" s="10"/>
      <c r="E204" s="11"/>
      <c r="F204" s="9"/>
      <c r="G204" s="12"/>
      <c r="H204" s="181"/>
      <c r="I204" s="9"/>
      <c r="J204" s="13"/>
      <c r="K204" s="218"/>
      <c r="L204" s="105"/>
      <c r="M204" s="167"/>
    </row>
    <row r="205" spans="1:13" ht="15" outlineLevel="1">
      <c r="A205" s="10" t="s">
        <v>11</v>
      </c>
      <c r="B205" s="10" t="s">
        <v>11</v>
      </c>
      <c r="C205" s="10" t="s">
        <v>20</v>
      </c>
      <c r="D205" s="10">
        <v>4</v>
      </c>
      <c r="E205" s="11"/>
      <c r="F205" s="9" t="s">
        <v>149</v>
      </c>
      <c r="G205" s="12"/>
      <c r="H205" s="181"/>
      <c r="I205" s="9"/>
      <c r="J205" s="13"/>
      <c r="K205" s="218"/>
      <c r="L205" s="105"/>
      <c r="M205" s="167"/>
    </row>
    <row r="206" spans="1:13" ht="60" outlineLevel="1">
      <c r="A206" s="10"/>
      <c r="B206" s="10"/>
      <c r="C206" s="10"/>
      <c r="D206" s="10"/>
      <c r="E206" s="11"/>
      <c r="F206" s="48" t="s">
        <v>209</v>
      </c>
      <c r="G206" s="12"/>
      <c r="H206" s="181"/>
      <c r="I206" s="9"/>
      <c r="J206" s="13"/>
      <c r="K206" s="218"/>
      <c r="L206" s="105"/>
      <c r="M206" s="167"/>
    </row>
    <row r="207" spans="1:13" ht="15" outlineLevel="1">
      <c r="A207" s="10"/>
      <c r="B207" s="10"/>
      <c r="C207" s="10"/>
      <c r="D207" s="10"/>
      <c r="E207" s="11"/>
      <c r="F207" s="102" t="str">
        <f>_xlfn.CONCAT(A205:D205)</f>
        <v>2.2.4.4</v>
      </c>
      <c r="G207" s="12"/>
      <c r="H207" s="181">
        <v>1</v>
      </c>
      <c r="I207" s="9" t="s">
        <v>206</v>
      </c>
      <c r="J207" s="133" t="s">
        <v>60</v>
      </c>
      <c r="K207" s="276"/>
      <c r="L207" s="23" t="s">
        <v>61</v>
      </c>
      <c r="M207" s="136">
        <f>H207*K207</f>
        <v>0</v>
      </c>
    </row>
    <row r="208" spans="1:13" ht="15" outlineLevel="1">
      <c r="A208" s="10" t="s">
        <v>11</v>
      </c>
      <c r="B208" s="10" t="s">
        <v>11</v>
      </c>
      <c r="C208" s="10" t="s">
        <v>20</v>
      </c>
      <c r="D208" s="10">
        <v>5</v>
      </c>
      <c r="E208" s="11"/>
      <c r="F208" s="9" t="s">
        <v>145</v>
      </c>
      <c r="G208" s="12"/>
      <c r="H208" s="181"/>
      <c r="I208" s="9"/>
      <c r="J208" s="13"/>
      <c r="K208" s="218"/>
      <c r="L208" s="105"/>
      <c r="M208" s="167"/>
    </row>
    <row r="209" spans="1:13" ht="60" outlineLevel="1">
      <c r="A209" s="10"/>
      <c r="B209" s="10"/>
      <c r="C209" s="10"/>
      <c r="D209" s="10"/>
      <c r="E209" s="11"/>
      <c r="F209" s="48" t="s">
        <v>210</v>
      </c>
      <c r="G209" s="12"/>
      <c r="H209" s="181"/>
      <c r="I209" s="9"/>
      <c r="J209" s="13"/>
      <c r="K209" s="218"/>
      <c r="L209" s="105"/>
      <c r="M209" s="167"/>
    </row>
    <row r="210" spans="1:13" ht="15" outlineLevel="1">
      <c r="A210" s="10"/>
      <c r="B210" s="10"/>
      <c r="C210" s="10"/>
      <c r="D210" s="10"/>
      <c r="E210" s="11"/>
      <c r="F210" s="102" t="str">
        <f>_xlfn.CONCAT(A208:D208)</f>
        <v>2.2.4.5</v>
      </c>
      <c r="G210" s="12"/>
      <c r="H210" s="181">
        <v>1</v>
      </c>
      <c r="I210" s="9" t="s">
        <v>206</v>
      </c>
      <c r="J210" s="133" t="s">
        <v>60</v>
      </c>
      <c r="K210" s="276"/>
      <c r="L210" s="23" t="s">
        <v>61</v>
      </c>
      <c r="M210" s="136">
        <f>H210*K210</f>
        <v>0</v>
      </c>
    </row>
    <row r="211" spans="1:13" ht="15" outlineLevel="1">
      <c r="A211" s="10" t="s">
        <v>11</v>
      </c>
      <c r="B211" s="10" t="s">
        <v>11</v>
      </c>
      <c r="C211" s="10" t="s">
        <v>20</v>
      </c>
      <c r="D211" s="10">
        <v>6</v>
      </c>
      <c r="E211" s="11"/>
      <c r="F211" s="160" t="s">
        <v>146</v>
      </c>
      <c r="G211" s="12"/>
      <c r="H211" s="181"/>
      <c r="I211" s="9"/>
      <c r="J211" s="13"/>
      <c r="K211" s="218"/>
      <c r="L211" s="105"/>
      <c r="M211" s="167"/>
    </row>
    <row r="212" spans="1:13" ht="60" outlineLevel="1">
      <c r="A212" s="10"/>
      <c r="B212" s="10"/>
      <c r="C212" s="10"/>
      <c r="D212" s="10"/>
      <c r="E212" s="11"/>
      <c r="F212" s="48" t="s">
        <v>211</v>
      </c>
      <c r="G212" s="12"/>
      <c r="H212" s="181"/>
      <c r="I212" s="9"/>
      <c r="J212" s="13"/>
      <c r="K212" s="218"/>
      <c r="L212" s="105"/>
      <c r="M212" s="167"/>
    </row>
    <row r="213" spans="1:13" ht="15" outlineLevel="1">
      <c r="A213" s="10"/>
      <c r="B213" s="10"/>
      <c r="C213" s="10"/>
      <c r="D213" s="10"/>
      <c r="E213" s="11"/>
      <c r="F213" s="102" t="str">
        <f>_xlfn.CONCAT(A211:D211)</f>
        <v>2.2.4.6</v>
      </c>
      <c r="G213" s="12"/>
      <c r="H213" s="181">
        <v>1</v>
      </c>
      <c r="I213" s="9" t="s">
        <v>206</v>
      </c>
      <c r="J213" s="133" t="s">
        <v>60</v>
      </c>
      <c r="K213" s="276"/>
      <c r="L213" s="23" t="s">
        <v>61</v>
      </c>
      <c r="M213" s="136">
        <f>H213*K213</f>
        <v>0</v>
      </c>
    </row>
    <row r="214" spans="1:13" ht="15" outlineLevel="1">
      <c r="A214" s="10" t="s">
        <v>11</v>
      </c>
      <c r="B214" s="10" t="s">
        <v>11</v>
      </c>
      <c r="C214" s="10" t="s">
        <v>20</v>
      </c>
      <c r="D214" s="10">
        <v>7</v>
      </c>
      <c r="E214" s="11"/>
      <c r="F214" s="9" t="s">
        <v>147</v>
      </c>
      <c r="G214" s="12"/>
      <c r="H214" s="181"/>
      <c r="I214" s="9"/>
      <c r="J214" s="13"/>
      <c r="K214" s="218"/>
      <c r="L214" s="105"/>
      <c r="M214" s="167"/>
    </row>
    <row r="215" spans="1:13" ht="60" outlineLevel="1">
      <c r="A215" s="10"/>
      <c r="B215" s="10"/>
      <c r="C215" s="10"/>
      <c r="D215" s="10"/>
      <c r="E215" s="11"/>
      <c r="F215" s="48" t="s">
        <v>212</v>
      </c>
      <c r="G215" s="12"/>
      <c r="H215" s="181"/>
      <c r="I215" s="9"/>
      <c r="J215" s="13"/>
      <c r="K215" s="218"/>
      <c r="L215" s="105"/>
      <c r="M215" s="167"/>
    </row>
    <row r="216" spans="1:13" ht="15" outlineLevel="1">
      <c r="A216" s="10"/>
      <c r="B216" s="10"/>
      <c r="C216" s="10"/>
      <c r="D216" s="10"/>
      <c r="E216" s="11"/>
      <c r="F216" s="102" t="str">
        <f>_xlfn.CONCAT(A214:D214)</f>
        <v>2.2.4.7</v>
      </c>
      <c r="G216" s="12"/>
      <c r="H216" s="181">
        <v>1</v>
      </c>
      <c r="I216" s="9" t="s">
        <v>206</v>
      </c>
      <c r="J216" s="133" t="s">
        <v>60</v>
      </c>
      <c r="K216" s="276"/>
      <c r="L216" s="23" t="s">
        <v>61</v>
      </c>
      <c r="M216" s="136">
        <f>H216*K216</f>
        <v>0</v>
      </c>
    </row>
    <row r="217" spans="1:13" ht="15" outlineLevel="1">
      <c r="A217" s="10" t="s">
        <v>11</v>
      </c>
      <c r="B217" s="10" t="s">
        <v>11</v>
      </c>
      <c r="C217" s="10" t="s">
        <v>20</v>
      </c>
      <c r="D217" s="10">
        <v>8</v>
      </c>
      <c r="E217" s="11"/>
      <c r="F217" s="9" t="s">
        <v>148</v>
      </c>
      <c r="G217" s="12"/>
      <c r="H217" s="181"/>
      <c r="I217" s="9"/>
      <c r="J217" s="13"/>
      <c r="K217" s="218"/>
      <c r="L217" s="105"/>
      <c r="M217" s="167"/>
    </row>
    <row r="218" spans="1:13" ht="60" outlineLevel="1">
      <c r="A218" s="10"/>
      <c r="B218" s="10"/>
      <c r="C218" s="10"/>
      <c r="D218" s="10"/>
      <c r="E218" s="11"/>
      <c r="F218" s="48" t="s">
        <v>213</v>
      </c>
      <c r="G218" s="12"/>
      <c r="H218" s="181"/>
      <c r="I218" s="9"/>
      <c r="J218" s="13"/>
      <c r="K218" s="218"/>
      <c r="L218" s="105"/>
      <c r="M218" s="167"/>
    </row>
    <row r="219" spans="1:13" ht="15" outlineLevel="1">
      <c r="A219" s="10"/>
      <c r="B219" s="10"/>
      <c r="C219" s="10"/>
      <c r="D219" s="10"/>
      <c r="E219" s="11"/>
      <c r="F219" s="102" t="str">
        <f>_xlfn.CONCAT(A217:D217)</f>
        <v>2.2.4.8</v>
      </c>
      <c r="G219" s="12"/>
      <c r="H219" s="181">
        <v>1</v>
      </c>
      <c r="I219" s="9" t="s">
        <v>206</v>
      </c>
      <c r="J219" s="133" t="s">
        <v>60</v>
      </c>
      <c r="K219" s="276"/>
      <c r="L219" s="23" t="s">
        <v>61</v>
      </c>
      <c r="M219" s="136">
        <f>H219*K219</f>
        <v>0</v>
      </c>
    </row>
    <row r="220" spans="1:13" ht="15" outlineLevel="1">
      <c r="A220" s="10" t="s">
        <v>11</v>
      </c>
      <c r="B220" s="10" t="s">
        <v>11</v>
      </c>
      <c r="C220" s="10" t="s">
        <v>20</v>
      </c>
      <c r="D220" s="10">
        <v>9</v>
      </c>
      <c r="E220" s="11"/>
      <c r="F220" s="9" t="s">
        <v>150</v>
      </c>
      <c r="G220" s="12"/>
      <c r="H220" s="181"/>
      <c r="I220" s="9"/>
      <c r="J220" s="13"/>
      <c r="K220" s="218"/>
      <c r="L220" s="105"/>
      <c r="M220" s="167"/>
    </row>
    <row r="221" spans="1:13" ht="75" outlineLevel="1">
      <c r="A221" s="10"/>
      <c r="B221" s="10"/>
      <c r="C221" s="10"/>
      <c r="D221" s="10"/>
      <c r="E221" s="11"/>
      <c r="F221" s="48" t="s">
        <v>214</v>
      </c>
      <c r="G221" s="12"/>
      <c r="H221" s="181"/>
      <c r="I221" s="9"/>
      <c r="J221" s="13"/>
      <c r="K221" s="218"/>
      <c r="L221" s="105"/>
      <c r="M221" s="167"/>
    </row>
    <row r="222" spans="1:13" ht="15" outlineLevel="1">
      <c r="A222" s="10"/>
      <c r="B222" s="10"/>
      <c r="C222" s="10"/>
      <c r="D222" s="10"/>
      <c r="E222" s="11"/>
      <c r="F222" s="102" t="str">
        <f>_xlfn.CONCAT(A220:D220)</f>
        <v>2.2.4.9</v>
      </c>
      <c r="G222" s="12"/>
      <c r="H222" s="181">
        <v>1</v>
      </c>
      <c r="I222" s="9" t="s">
        <v>206</v>
      </c>
      <c r="J222" s="133" t="s">
        <v>60</v>
      </c>
      <c r="K222" s="276"/>
      <c r="L222" s="23" t="s">
        <v>61</v>
      </c>
      <c r="M222" s="136">
        <f>H222*K222</f>
        <v>0</v>
      </c>
    </row>
    <row r="223" spans="1:13" outlineLevel="1">
      <c r="A223" s="10"/>
      <c r="B223" s="10"/>
      <c r="C223" s="10"/>
      <c r="D223" s="10"/>
      <c r="E223" s="11"/>
      <c r="F223" s="9"/>
      <c r="G223" s="12"/>
      <c r="H223" s="181"/>
      <c r="I223" s="9"/>
      <c r="J223" s="13"/>
      <c r="K223" s="218"/>
      <c r="L223" s="105"/>
      <c r="M223" s="167"/>
    </row>
    <row r="224" spans="1:13" ht="15" outlineLevel="1" thickBot="1">
      <c r="A224" s="10"/>
      <c r="B224" s="10"/>
      <c r="C224" s="10"/>
      <c r="D224" s="10"/>
      <c r="E224" s="11"/>
      <c r="F224" s="9"/>
      <c r="G224" s="12"/>
      <c r="H224" s="181"/>
      <c r="I224" s="9"/>
      <c r="J224" s="13"/>
      <c r="L224" s="13"/>
      <c r="M224" s="201"/>
    </row>
    <row r="225" spans="1:13" ht="16" thickBot="1">
      <c r="A225" s="10"/>
      <c r="B225" s="10"/>
      <c r="C225" s="10"/>
      <c r="D225" s="10"/>
      <c r="E225" s="11"/>
      <c r="F225" s="90" t="s">
        <v>91</v>
      </c>
      <c r="G225" s="76"/>
      <c r="H225" s="183">
        <f>SUM(M189:M225)</f>
        <v>0</v>
      </c>
      <c r="I225" s="194"/>
      <c r="J225" s="13"/>
      <c r="L225" s="13"/>
    </row>
    <row r="226" spans="1:13">
      <c r="A226" s="10"/>
      <c r="B226" s="10"/>
      <c r="C226" s="10"/>
      <c r="D226" s="10"/>
      <c r="E226" s="11"/>
      <c r="F226" s="9"/>
      <c r="G226" s="12"/>
      <c r="H226" s="181"/>
      <c r="I226" s="9"/>
      <c r="J226" s="13"/>
      <c r="L226" s="13"/>
    </row>
    <row r="227" spans="1:13" ht="34">
      <c r="A227" s="33"/>
      <c r="B227" s="33"/>
      <c r="C227" s="33"/>
      <c r="D227" s="33"/>
      <c r="E227" s="73"/>
      <c r="F227" s="22" t="s">
        <v>74</v>
      </c>
      <c r="G227" s="72"/>
      <c r="H227" s="180"/>
      <c r="I227" s="192"/>
      <c r="J227" s="74"/>
      <c r="K227" s="211"/>
      <c r="L227" s="74"/>
      <c r="M227" s="169"/>
    </row>
    <row r="228" spans="1:13" ht="15" outlineLevel="1">
      <c r="A228" s="10" t="s">
        <v>11</v>
      </c>
      <c r="B228" s="10" t="s">
        <v>11</v>
      </c>
      <c r="C228" s="225" t="s">
        <v>52</v>
      </c>
      <c r="D228" s="225">
        <v>1</v>
      </c>
      <c r="E228" s="11"/>
      <c r="F228" s="15" t="s">
        <v>66</v>
      </c>
      <c r="G228" s="9"/>
      <c r="H228" s="181"/>
      <c r="I228" s="199"/>
      <c r="J228" s="9"/>
      <c r="K228" s="218"/>
      <c r="L228" s="13"/>
      <c r="M228" s="170"/>
    </row>
    <row r="229" spans="1:13" ht="60" outlineLevel="1">
      <c r="A229" s="10"/>
      <c r="B229" s="10"/>
      <c r="C229" s="225"/>
      <c r="D229" s="225"/>
      <c r="E229" s="11"/>
      <c r="F229" s="19" t="s">
        <v>186</v>
      </c>
      <c r="G229" s="9"/>
      <c r="H229" s="181"/>
      <c r="I229" s="199"/>
      <c r="J229" s="9"/>
      <c r="K229" s="218"/>
      <c r="L229" s="13"/>
      <c r="M229" s="170"/>
    </row>
    <row r="230" spans="1:13" ht="15" outlineLevel="1">
      <c r="A230" s="10"/>
      <c r="B230" s="10"/>
      <c r="C230" s="225"/>
      <c r="D230" s="225"/>
      <c r="E230" s="11"/>
      <c r="F230" s="102" t="str">
        <f>_xlfn.CONCAT(A228:D228)</f>
        <v>2.2.6.1</v>
      </c>
      <c r="G230" s="9"/>
      <c r="H230" s="181">
        <v>15</v>
      </c>
      <c r="I230" s="197" t="s">
        <v>37</v>
      </c>
      <c r="J230" s="133" t="s">
        <v>60</v>
      </c>
      <c r="K230" s="276"/>
      <c r="L230" s="23" t="s">
        <v>61</v>
      </c>
      <c r="M230" s="136">
        <f>H230*K230</f>
        <v>0</v>
      </c>
    </row>
    <row r="231" spans="1:13" ht="15" outlineLevel="1" thickBot="1">
      <c r="A231" s="10"/>
      <c r="B231" s="10"/>
      <c r="C231" s="225"/>
      <c r="D231" s="225"/>
      <c r="E231" s="11"/>
      <c r="F231" s="15"/>
      <c r="G231" s="9"/>
      <c r="H231" s="181"/>
      <c r="I231" s="199"/>
      <c r="J231" s="9"/>
      <c r="K231" s="218"/>
      <c r="L231" s="13"/>
      <c r="M231" s="170"/>
    </row>
    <row r="232" spans="1:13" ht="16" thickBot="1">
      <c r="A232" s="10"/>
      <c r="B232" s="10"/>
      <c r="C232" s="225"/>
      <c r="D232" s="225"/>
      <c r="E232" s="11"/>
      <c r="F232" s="90" t="s">
        <v>92</v>
      </c>
      <c r="G232" s="76"/>
      <c r="H232" s="183">
        <f>SUM(M228:M231)</f>
        <v>0</v>
      </c>
      <c r="I232" s="194"/>
      <c r="J232" s="9"/>
      <c r="K232" s="218"/>
      <c r="L232" s="13"/>
      <c r="M232" s="170"/>
    </row>
    <row r="233" spans="1:13" ht="15" thickBot="1">
      <c r="A233" s="10"/>
      <c r="B233" s="10"/>
      <c r="C233" s="10"/>
      <c r="D233" s="10"/>
      <c r="E233" s="11"/>
      <c r="F233" s="9"/>
      <c r="G233" s="12"/>
      <c r="H233" s="181"/>
      <c r="I233" s="9"/>
      <c r="J233" s="13"/>
      <c r="L233" s="13"/>
    </row>
    <row r="234" spans="1:13" ht="46" thickBot="1">
      <c r="A234" s="10"/>
      <c r="B234" s="10"/>
      <c r="C234" s="10"/>
      <c r="D234" s="10"/>
      <c r="E234" s="11"/>
      <c r="F234" s="226" t="s">
        <v>188</v>
      </c>
      <c r="G234" s="221"/>
      <c r="H234" s="235">
        <f>SUM(M132:M232)</f>
        <v>0</v>
      </c>
      <c r="I234" s="222"/>
      <c r="J234" s="13"/>
      <c r="L234" s="13"/>
    </row>
    <row r="235" spans="1:13" ht="15" thickBot="1">
      <c r="A235" s="39"/>
      <c r="B235" s="39"/>
      <c r="C235" s="10"/>
      <c r="D235" s="10"/>
      <c r="E235" s="11"/>
      <c r="F235" s="9"/>
      <c r="G235" s="12"/>
      <c r="H235" s="181"/>
      <c r="I235" s="9"/>
      <c r="J235" s="13"/>
      <c r="L235" s="13"/>
    </row>
    <row r="236" spans="1:13" customFormat="1">
      <c r="F236" s="20"/>
      <c r="G236" s="21"/>
      <c r="H236" s="129"/>
      <c r="I236" s="139"/>
      <c r="J236" s="134"/>
      <c r="K236" s="140"/>
      <c r="L236" s="25"/>
      <c r="M236" s="141"/>
    </row>
    <row r="237" spans="1:13" customFormat="1" ht="15">
      <c r="F237" s="142" t="s">
        <v>93</v>
      </c>
      <c r="G237" s="5"/>
      <c r="H237" s="128"/>
      <c r="I237" s="3"/>
      <c r="J237" s="132"/>
      <c r="K237" s="123"/>
      <c r="L237" s="24"/>
      <c r="M237" s="143"/>
    </row>
    <row r="238" spans="1:13" customFormat="1">
      <c r="F238" s="142"/>
      <c r="G238" s="5"/>
      <c r="H238" s="128"/>
      <c r="I238" s="3"/>
      <c r="J238" s="132"/>
      <c r="K238" s="138" t="s">
        <v>64</v>
      </c>
      <c r="L238" s="24"/>
      <c r="M238" s="143">
        <f>SUM(M70:M234)</f>
        <v>0</v>
      </c>
    </row>
    <row r="239" spans="1:13" customFormat="1" ht="17">
      <c r="F239" s="145"/>
      <c r="G239" s="5"/>
      <c r="H239" s="128"/>
      <c r="I239" s="3"/>
      <c r="J239" s="132"/>
      <c r="K239" s="123"/>
      <c r="L239" s="24"/>
      <c r="M239" s="143"/>
    </row>
    <row r="240" spans="1:13" customFormat="1">
      <c r="F240" s="27"/>
      <c r="G240" s="5"/>
      <c r="H240" s="128"/>
      <c r="I240" s="3"/>
      <c r="J240" s="132"/>
      <c r="K240" s="137" t="s">
        <v>63</v>
      </c>
      <c r="L240" s="24"/>
      <c r="M240" s="144">
        <f>M238*19%</f>
        <v>0</v>
      </c>
    </row>
    <row r="241" spans="1:13" customFormat="1">
      <c r="F241" s="27"/>
      <c r="G241" s="5"/>
      <c r="H241" s="128"/>
      <c r="I241" s="3"/>
      <c r="J241" s="132"/>
      <c r="K241" s="123"/>
      <c r="L241" s="24"/>
      <c r="M241" s="143"/>
    </row>
    <row r="242" spans="1:13" customFormat="1" ht="15" thickBot="1">
      <c r="F242" s="146"/>
      <c r="G242" s="5"/>
      <c r="H242" s="128"/>
      <c r="I242" s="3"/>
      <c r="J242" s="132"/>
      <c r="K242" s="138" t="s">
        <v>65</v>
      </c>
      <c r="L242" s="24"/>
      <c r="M242" s="239">
        <f>M240+M238</f>
        <v>0</v>
      </c>
    </row>
    <row r="243" spans="1:13" ht="16" thickTop="1" thickBot="1">
      <c r="A243" s="10"/>
      <c r="B243" s="10"/>
      <c r="C243" s="10"/>
      <c r="D243" s="10"/>
      <c r="E243" s="11"/>
      <c r="F243" s="147"/>
      <c r="G243" s="148"/>
      <c r="H243" s="130"/>
      <c r="I243" s="131"/>
      <c r="J243" s="135"/>
      <c r="K243" s="149"/>
      <c r="L243" s="26"/>
      <c r="M243" s="150"/>
    </row>
    <row r="244" spans="1:13" ht="17">
      <c r="A244" s="39"/>
      <c r="B244" s="39"/>
      <c r="C244" s="38"/>
      <c r="D244" s="38"/>
      <c r="E244" s="99"/>
      <c r="F244" s="9"/>
      <c r="G244" s="12"/>
      <c r="H244" s="181"/>
      <c r="I244" s="9"/>
      <c r="J244" s="13"/>
      <c r="L244" s="13"/>
    </row>
    <row r="245" spans="1:13" ht="17">
      <c r="A245" s="39"/>
      <c r="B245" s="39"/>
      <c r="C245" s="39"/>
      <c r="D245" s="39"/>
      <c r="E245" s="99"/>
      <c r="F245" s="98"/>
      <c r="G245" s="12"/>
      <c r="H245" s="181"/>
      <c r="I245" s="9"/>
      <c r="J245" s="13"/>
      <c r="L245" s="13"/>
    </row>
    <row r="246" spans="1:13" ht="17">
      <c r="A246" s="39"/>
      <c r="B246" s="39"/>
      <c r="C246" s="38"/>
      <c r="D246" s="38"/>
      <c r="E246" s="99"/>
      <c r="F246" s="9"/>
      <c r="G246" s="12"/>
      <c r="H246" s="181"/>
      <c r="I246" s="9"/>
      <c r="J246" s="13"/>
      <c r="L246" s="13"/>
    </row>
    <row r="247" spans="1:13" ht="17">
      <c r="A247" s="39"/>
      <c r="B247" s="39"/>
      <c r="C247" s="39"/>
      <c r="D247" s="39"/>
      <c r="E247" s="99"/>
      <c r="F247" s="98"/>
      <c r="G247" s="12"/>
      <c r="H247" s="181"/>
      <c r="I247" s="9"/>
      <c r="J247" s="13"/>
      <c r="L247" s="13"/>
      <c r="M247" s="177"/>
    </row>
    <row r="248" spans="1:13">
      <c r="A248" s="39"/>
      <c r="B248" s="39"/>
      <c r="C248" s="39"/>
      <c r="D248" s="39"/>
      <c r="E248" s="99"/>
      <c r="F248" s="9"/>
      <c r="G248" s="12"/>
      <c r="H248" s="181"/>
      <c r="I248" s="9"/>
      <c r="J248" s="13"/>
      <c r="L248" s="13"/>
      <c r="M248" s="177"/>
    </row>
    <row r="249" spans="1:13">
      <c r="A249" s="39"/>
      <c r="B249" s="39"/>
      <c r="C249" s="39"/>
      <c r="D249" s="39"/>
      <c r="E249" s="99"/>
      <c r="F249" s="9"/>
      <c r="G249" s="12"/>
      <c r="H249" s="181"/>
      <c r="I249" s="9"/>
      <c r="J249" s="13"/>
      <c r="L249" s="13"/>
    </row>
    <row r="250" spans="1:13" ht="17">
      <c r="A250" s="39"/>
      <c r="B250" s="39"/>
      <c r="C250" s="39"/>
      <c r="D250" s="39"/>
      <c r="E250" s="99"/>
      <c r="F250" s="98"/>
      <c r="G250" s="12"/>
      <c r="H250" s="181"/>
      <c r="I250" s="9"/>
      <c r="J250" s="13"/>
      <c r="L250" s="13"/>
    </row>
    <row r="251" spans="1:13">
      <c r="A251" s="39"/>
      <c r="B251" s="39"/>
      <c r="C251" s="39"/>
      <c r="D251" s="39"/>
      <c r="E251" s="99"/>
      <c r="F251" s="9"/>
      <c r="G251" s="12"/>
      <c r="H251" s="181"/>
      <c r="I251" s="9"/>
      <c r="J251" s="13"/>
      <c r="L251" s="13"/>
    </row>
    <row r="252" spans="1:13">
      <c r="A252" s="39"/>
      <c r="B252" s="39"/>
      <c r="C252" s="39"/>
      <c r="D252" s="39"/>
      <c r="E252" s="99"/>
      <c r="F252" s="9"/>
      <c r="G252" s="12"/>
      <c r="H252" s="181"/>
      <c r="I252" s="9"/>
      <c r="J252" s="13"/>
      <c r="L252" s="13"/>
    </row>
    <row r="253" spans="1:13">
      <c r="A253" s="39"/>
      <c r="B253" s="39"/>
      <c r="C253" s="39"/>
      <c r="D253" s="39"/>
      <c r="E253" s="100"/>
      <c r="F253" s="12"/>
      <c r="G253" s="100"/>
      <c r="H253" s="191"/>
      <c r="I253" s="197"/>
      <c r="J253" s="100"/>
      <c r="K253" s="219" t="s">
        <v>0</v>
      </c>
      <c r="L253" s="100"/>
      <c r="M253" s="178"/>
    </row>
    <row r="254" spans="1:13">
      <c r="F254" s="100"/>
    </row>
  </sheetData>
  <sheetProtection algorithmName="SHA-512" hashValue="a56iZQDGpDP/z0tHUnKLZmdkm3KQNdvuVc5QBk9Dd6fTQUy40MuvwCXJTRXWc0XNHNH/lu/s+OzNavDxOPhwvQ==" saltValue="yCOZtiiyBkjBkwZ2X8rSsA==" spinCount="100000" sheet="1" objects="1" scenarios="1" selectLockedCells="1"/>
  <pageMargins left="0.55118110236220474" right="0.55118110236220474" top="0.59055118110236227" bottom="0.59055118110236227" header="0.19685039370078741" footer="0.19685039370078741"/>
  <pageSetup paperSize="9" scale="94" fitToWidth="0" fitToHeight="0" orientation="landscape"/>
  <headerFooter>
    <oddHeader>&amp;L&amp;8&amp;K000000Leistungsverzeichnis Los 2 Malerarbeiten:  Abbau „Gallery Looks“, Aufbau „Porträts"|Gemäldegalerie Berlin&amp;R&amp;8&amp;K000000Stand: 22.05.2026</oddHeader>
    <oddFooter>&amp;C&amp;"Lato Regular,Regular"&amp;10&amp;K000000
&amp;R&amp;"Lato Regular,Regular"&amp;9&amp;K000000 &amp;"Calibri,Regular"
&amp;P/&amp;N</oddFooter>
  </headerFooter>
  <rowBreaks count="15" manualBreakCount="15">
    <brk id="27" max="12" man="1"/>
    <brk id="43" max="12" man="1"/>
    <brk id="50" max="12" man="1"/>
    <brk id="65" max="12" man="1"/>
    <brk id="76" max="12" man="1"/>
    <brk id="84" max="12" man="1"/>
    <brk id="96" max="12" man="1"/>
    <brk id="106" max="12" man="1"/>
    <brk id="117" max="12" man="1"/>
    <brk id="128" max="12" man="1"/>
    <brk id="138" max="12" man="1"/>
    <brk id="162" max="12" man="1"/>
    <brk id="180" max="12" man="1"/>
    <brk id="187" max="12" man="1"/>
    <brk id="22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46"/>
  <sheetViews>
    <sheetView zoomScale="170" zoomScaleNormal="170" workbookViewId="0">
      <selection activeCell="D21" sqref="D21"/>
    </sheetView>
  </sheetViews>
  <sheetFormatPr baseColWidth="10" defaultColWidth="19.59765625" defaultRowHeight="14"/>
  <cols>
    <col min="1" max="1" width="3" style="16" customWidth="1"/>
    <col min="2" max="2" width="4" style="17" customWidth="1"/>
    <col min="3" max="3" width="79" style="2" customWidth="1"/>
    <col min="4" max="4" width="19.59765625" style="2" customWidth="1"/>
    <col min="5" max="16384" width="19.59765625" style="2"/>
  </cols>
  <sheetData>
    <row r="1" spans="1:3" ht="15">
      <c r="A1" s="108"/>
      <c r="B1" s="109"/>
      <c r="C1" s="110" t="s">
        <v>13</v>
      </c>
    </row>
    <row r="2" spans="1:3">
      <c r="A2" s="108"/>
      <c r="B2" s="109"/>
      <c r="C2" s="7"/>
    </row>
    <row r="3" spans="1:3" ht="20">
      <c r="A3" s="108"/>
      <c r="B3" s="109"/>
      <c r="C3" s="111" t="s">
        <v>39</v>
      </c>
    </row>
    <row r="4" spans="1:3" ht="15">
      <c r="A4" s="108"/>
      <c r="B4" s="112"/>
      <c r="C4" s="125" t="s">
        <v>218</v>
      </c>
    </row>
    <row r="5" spans="1:3">
      <c r="A5" s="108"/>
      <c r="B5" s="109"/>
      <c r="C5" s="6" t="s">
        <v>6</v>
      </c>
    </row>
    <row r="6" spans="1:3" ht="17">
      <c r="A6" s="108"/>
      <c r="B6" s="109"/>
      <c r="C6" s="4" t="s">
        <v>7</v>
      </c>
    </row>
    <row r="7" spans="1:3" ht="17">
      <c r="A7" s="108"/>
      <c r="B7" s="109"/>
      <c r="C7" s="4" t="s">
        <v>8</v>
      </c>
    </row>
    <row r="8" spans="1:3">
      <c r="A8" s="108"/>
      <c r="B8" s="109"/>
      <c r="C8" s="113"/>
    </row>
    <row r="9" spans="1:3">
      <c r="A9" s="114"/>
      <c r="B9" s="6"/>
      <c r="C9" s="115" t="s">
        <v>14</v>
      </c>
    </row>
    <row r="10" spans="1:3" ht="17">
      <c r="A10" s="114"/>
      <c r="B10" s="6"/>
      <c r="C10" s="116" t="s">
        <v>21</v>
      </c>
    </row>
    <row r="11" spans="1:3" ht="15">
      <c r="A11" s="117" t="s">
        <v>9</v>
      </c>
      <c r="B11" s="118">
        <v>1</v>
      </c>
      <c r="C11" s="7" t="s">
        <v>163</v>
      </c>
    </row>
    <row r="12" spans="1:3" ht="15">
      <c r="A12" s="117" t="s">
        <v>9</v>
      </c>
      <c r="B12" s="118">
        <v>2</v>
      </c>
      <c r="C12" s="7" t="s">
        <v>162</v>
      </c>
    </row>
    <row r="13" spans="1:3" ht="15">
      <c r="A13" s="117" t="s">
        <v>9</v>
      </c>
      <c r="B13" s="118">
        <v>3</v>
      </c>
      <c r="C13" s="7" t="s">
        <v>219</v>
      </c>
    </row>
    <row r="14" spans="1:3">
      <c r="A14" s="117"/>
      <c r="B14" s="118"/>
      <c r="C14" s="110"/>
    </row>
    <row r="15" spans="1:3" ht="17">
      <c r="A15" s="117"/>
      <c r="B15" s="118"/>
      <c r="C15" s="116" t="s">
        <v>59</v>
      </c>
    </row>
    <row r="16" spans="1:3" s="18" customFormat="1" ht="15">
      <c r="A16" s="117" t="s">
        <v>11</v>
      </c>
      <c r="B16" s="119">
        <v>1</v>
      </c>
      <c r="C16" s="120" t="s">
        <v>190</v>
      </c>
    </row>
    <row r="17" spans="1:3" s="18" customFormat="1" ht="30">
      <c r="A17" s="117" t="s">
        <v>11</v>
      </c>
      <c r="B17" s="119">
        <v>2</v>
      </c>
      <c r="C17" s="120" t="s">
        <v>191</v>
      </c>
    </row>
    <row r="18" spans="1:3" s="18" customFormat="1" ht="15">
      <c r="A18" s="117" t="s">
        <v>11</v>
      </c>
      <c r="B18" s="119">
        <v>3</v>
      </c>
      <c r="C18" s="120" t="s">
        <v>192</v>
      </c>
    </row>
    <row r="19" spans="1:3" s="18" customFormat="1" ht="15">
      <c r="A19" s="248" t="s">
        <v>11</v>
      </c>
      <c r="B19" s="18" t="s">
        <v>20</v>
      </c>
      <c r="C19" s="120" t="s">
        <v>48</v>
      </c>
    </row>
    <row r="20" spans="1:3" s="18" customFormat="1" ht="15">
      <c r="A20" s="117" t="s">
        <v>11</v>
      </c>
      <c r="B20" s="119">
        <v>5</v>
      </c>
      <c r="C20" s="120" t="s">
        <v>49</v>
      </c>
    </row>
    <row r="21" spans="1:3" s="18" customFormat="1" ht="15">
      <c r="A21" s="117" t="s">
        <v>11</v>
      </c>
      <c r="B21" s="119">
        <v>6</v>
      </c>
      <c r="C21" s="120" t="s">
        <v>50</v>
      </c>
    </row>
    <row r="22" spans="1:3" s="18" customFormat="1" ht="15">
      <c r="A22" s="117" t="s">
        <v>11</v>
      </c>
      <c r="B22" s="119">
        <v>7</v>
      </c>
      <c r="C22" s="120" t="s">
        <v>189</v>
      </c>
    </row>
    <row r="23" spans="1:3" s="18" customFormat="1" ht="15">
      <c r="A23" s="117"/>
      <c r="B23" s="119"/>
      <c r="C23" s="120" t="s">
        <v>0</v>
      </c>
    </row>
    <row r="24" spans="1:3" ht="17">
      <c r="A24" s="117"/>
      <c r="B24" s="118"/>
      <c r="C24" s="116" t="s">
        <v>40</v>
      </c>
    </row>
    <row r="25" spans="1:3" s="18" customFormat="1" ht="15">
      <c r="A25" s="117" t="s">
        <v>12</v>
      </c>
      <c r="B25" s="119">
        <v>1</v>
      </c>
      <c r="C25" s="120" t="s">
        <v>42</v>
      </c>
    </row>
    <row r="26" spans="1:3" s="18" customFormat="1" ht="15">
      <c r="A26" s="117" t="s">
        <v>12</v>
      </c>
      <c r="B26" s="119">
        <v>2</v>
      </c>
      <c r="C26" s="120" t="s">
        <v>43</v>
      </c>
    </row>
    <row r="27" spans="1:3" s="18" customFormat="1" ht="15">
      <c r="A27" s="117" t="s">
        <v>12</v>
      </c>
      <c r="B27" s="119">
        <v>3</v>
      </c>
      <c r="C27" s="120" t="s">
        <v>44</v>
      </c>
    </row>
    <row r="28" spans="1:3" s="18" customFormat="1" ht="15">
      <c r="A28" s="117" t="s">
        <v>12</v>
      </c>
      <c r="B28" s="119">
        <v>4</v>
      </c>
      <c r="C28" s="120" t="s">
        <v>45</v>
      </c>
    </row>
    <row r="29" spans="1:3" s="18" customFormat="1" ht="15">
      <c r="A29" s="117" t="s">
        <v>12</v>
      </c>
      <c r="B29" s="119">
        <v>5</v>
      </c>
      <c r="C29" s="120" t="s">
        <v>46</v>
      </c>
    </row>
    <row r="30" spans="1:3" s="18" customFormat="1" ht="15">
      <c r="A30" s="117" t="s">
        <v>12</v>
      </c>
      <c r="B30" s="119">
        <v>6</v>
      </c>
      <c r="C30" s="120" t="s">
        <v>47</v>
      </c>
    </row>
    <row r="31" spans="1:3" s="18" customFormat="1">
      <c r="A31" s="117"/>
      <c r="B31" s="119"/>
      <c r="C31" s="120"/>
    </row>
    <row r="32" spans="1:3" ht="17">
      <c r="A32" s="117"/>
      <c r="B32" s="118"/>
      <c r="C32" s="116" t="s">
        <v>41</v>
      </c>
    </row>
    <row r="33" spans="1:3" ht="15">
      <c r="A33" s="117" t="s">
        <v>20</v>
      </c>
      <c r="B33" s="118">
        <v>1</v>
      </c>
      <c r="C33" s="120" t="s">
        <v>193</v>
      </c>
    </row>
    <row r="34" spans="1:3" ht="15">
      <c r="A34" s="117" t="s">
        <v>20</v>
      </c>
      <c r="B34" s="118">
        <v>2</v>
      </c>
      <c r="C34" s="120" t="s">
        <v>194</v>
      </c>
    </row>
    <row r="35" spans="1:3" ht="15">
      <c r="A35" s="117" t="s">
        <v>20</v>
      </c>
      <c r="B35" s="118">
        <v>3</v>
      </c>
      <c r="C35" s="120" t="s">
        <v>195</v>
      </c>
    </row>
    <row r="36" spans="1:3" ht="15">
      <c r="A36" s="117" t="s">
        <v>20</v>
      </c>
      <c r="B36" s="118">
        <v>4</v>
      </c>
      <c r="C36" s="120" t="s">
        <v>196</v>
      </c>
    </row>
    <row r="37" spans="1:3">
      <c r="A37" s="117"/>
      <c r="B37" s="118"/>
      <c r="C37" s="120"/>
    </row>
    <row r="38" spans="1:3" ht="17">
      <c r="A38" s="117"/>
      <c r="B38" s="118"/>
      <c r="C38" s="116" t="s">
        <v>51</v>
      </c>
    </row>
    <row r="39" spans="1:3" ht="15">
      <c r="A39" s="117" t="s">
        <v>52</v>
      </c>
      <c r="B39" s="118">
        <v>1</v>
      </c>
      <c r="C39" s="120" t="s">
        <v>53</v>
      </c>
    </row>
    <row r="40" spans="1:3" ht="15">
      <c r="A40" s="117" t="s">
        <v>52</v>
      </c>
      <c r="B40" s="118">
        <v>2</v>
      </c>
      <c r="C40" s="120" t="s">
        <v>54</v>
      </c>
    </row>
    <row r="41" spans="1:3" ht="15">
      <c r="A41" s="117" t="s">
        <v>52</v>
      </c>
      <c r="B41" s="118">
        <v>3</v>
      </c>
      <c r="C41" s="120" t="s">
        <v>55</v>
      </c>
    </row>
    <row r="42" spans="1:3" ht="15">
      <c r="A42" s="117" t="s">
        <v>52</v>
      </c>
      <c r="B42" s="118">
        <v>4</v>
      </c>
      <c r="C42" s="120" t="s">
        <v>56</v>
      </c>
    </row>
    <row r="43" spans="1:3" ht="15">
      <c r="A43" s="117" t="s">
        <v>52</v>
      </c>
      <c r="B43" s="118">
        <v>5</v>
      </c>
      <c r="C43" s="18" t="s">
        <v>57</v>
      </c>
    </row>
    <row r="44" spans="1:3" ht="15">
      <c r="A44" s="117" t="s">
        <v>52</v>
      </c>
      <c r="B44" s="118">
        <v>6</v>
      </c>
      <c r="C44" s="18" t="s">
        <v>58</v>
      </c>
    </row>
    <row r="46" spans="1:3" ht="16">
      <c r="C46" s="121"/>
    </row>
  </sheetData>
  <sheetProtection algorithmName="SHA-512" hashValue="FGNkOrxD4HUar/9I/XH6KESGLRzigaEc9mUPT0W6CKh2w33y5YoRLIndtYvh/W8soaBnTrMeMZslPHluPh5KJg==" saltValue="CR7xFhksx7R8y38SXVjubA==" spinCount="100000" sheet="1" objects="1" scenarios="1" selectLockedCells="1"/>
  <pageMargins left="0.98425196850393704" right="0.98425196850393704" top="0.98425196850393704" bottom="0.98425196850393704" header="0.23622047244094491" footer="0.23622047244094491"/>
  <pageSetup scale="90"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Los_2_Malerarbeiten</vt:lpstr>
      <vt:lpstr>Planindex</vt:lpstr>
      <vt:lpstr>Los_2_Malerarbeiten!Druckbereich</vt:lpstr>
      <vt:lpstr>Los_2_Malerarbeiten!Drucktitel</vt:lpstr>
      <vt:lpstr>Planindex!Drucktitel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Hansjörg Hartung</cp:lastModifiedBy>
  <cp:lastPrinted>2026-05-26T20:12:41Z</cp:lastPrinted>
  <dcterms:created xsi:type="dcterms:W3CDTF">2026-05-08T23:41:40Z</dcterms:created>
  <dcterms:modified xsi:type="dcterms:W3CDTF">2026-05-26T21:11:01Z</dcterms:modified>
  <cp:category/>
</cp:coreProperties>
</file>